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charts/chart5.xml" ContentType="application/vnd.openxmlformats-officedocument.drawingml.chart+xml"/>
  <Override PartName="/xl/drawings/drawing5.xml" ContentType="application/vnd.openxmlformats-officedocument.drawing+xml"/>
  <Override PartName="/xl/embeddings/oleObject1.bin" ContentType="application/vnd.openxmlformats-officedocument.oleObject"/>
  <Override PartName="/xl/drawings/drawing6.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drawings/drawing7.xml" ContentType="application/vnd.openxmlformats-officedocument.drawing+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480" yWindow="360" windowWidth="14715" windowHeight="9090" tabRatio="789" firstSheet="31" activeTab="36"/>
  </bookViews>
  <sheets>
    <sheet name="第１回_２種類の池の魚" sheetId="1" r:id="rId1"/>
    <sheet name="第１回データの要約" sheetId="2" r:id="rId2"/>
    <sheet name="第２回基本統計量" sheetId="3" r:id="rId3"/>
    <sheet name="第２回演習" sheetId="24" r:id="rId4"/>
    <sheet name="第２回二項分布・ポアソン分布" sheetId="5" r:id="rId5"/>
    <sheet name="第３回正規分布" sheetId="17" r:id="rId6"/>
    <sheet name="第３回演習" sheetId="26" r:id="rId7"/>
    <sheet name="第３回正規分布への変換" sheetId="4" r:id="rId8"/>
    <sheet name="第４回二項分布による推定" sheetId="23" r:id="rId9"/>
    <sheet name="第４回演習" sheetId="25" r:id="rId10"/>
    <sheet name="第４回平均区間推定" sheetId="6" r:id="rId11"/>
    <sheet name="第５回検定" sheetId="7" r:id="rId12"/>
    <sheet name="第６回ｔ検定" sheetId="8" r:id="rId13"/>
    <sheet name="第６回小標本" sheetId="19" r:id="rId14"/>
    <sheet name="第６回演習" sheetId="27" r:id="rId15"/>
    <sheet name="第７回カイ二乗検定・Ｆ検定" sheetId="9" r:id="rId16"/>
    <sheet name="第７回演習" sheetId="28" r:id="rId17"/>
    <sheet name="第８回一元配置の分散分析" sheetId="10" r:id="rId18"/>
    <sheet name="第８回LSD" sheetId="29" r:id="rId19"/>
    <sheet name="第８回演習" sheetId="30" r:id="rId20"/>
    <sheet name="第９回二元配置の分散分析" sheetId="11" r:id="rId21"/>
    <sheet name="第９回演習" sheetId="31" r:id="rId22"/>
    <sheet name="第１０回二元配置と交互作用" sheetId="22" r:id="rId23"/>
    <sheet name="第１０回演習" sheetId="32" r:id="rId24"/>
    <sheet name="第1１回無作為化" sheetId="33" r:id="rId25"/>
    <sheet name="第１１回乱塊法とラテン方格の分散分析" sheetId="34" r:id="rId26"/>
    <sheet name="第１１回演習" sheetId="35" r:id="rId27"/>
    <sheet name="第１２回散布図と相関" sheetId="13" r:id="rId28"/>
    <sheet name="第１２回相関係数の推定・検定" sheetId="20" r:id="rId29"/>
    <sheet name="第１２回演習" sheetId="37" r:id="rId30"/>
    <sheet name="第１３回回帰その１" sheetId="38" r:id="rId31"/>
    <sheet name="第１３回演習" sheetId="14" r:id="rId32"/>
    <sheet name="第１４回回帰その２見本" sheetId="39" r:id="rId33"/>
    <sheet name="第１４回回帰その２計算用" sheetId="40" r:id="rId34"/>
    <sheet name="第1４回重回帰分析" sheetId="42" r:id="rId35"/>
    <sheet name="第１４回演習" sheetId="41" r:id="rId36"/>
    <sheet name="第１５回頻度データの推定と検定" sheetId="36" r:id="rId37"/>
    <sheet name="第１５回演習" sheetId="43" r:id="rId38"/>
  </sheets>
  <externalReferences>
    <externalReference r:id="rId39"/>
    <externalReference r:id="rId40"/>
  </externalReferences>
  <definedNames>
    <definedName name="_xlnm.Print_Area" localSheetId="4">第２回二項分布・ポアソン分布!$B$217:$F$232</definedName>
  </definedNames>
  <calcPr calcId="145621"/>
</workbook>
</file>

<file path=xl/calcChain.xml><?xml version="1.0" encoding="utf-8"?>
<calcChain xmlns="http://schemas.openxmlformats.org/spreadsheetml/2006/main">
  <c r="H74" i="36" l="1"/>
  <c r="H76" i="36" l="1"/>
  <c r="H73" i="36"/>
  <c r="H72" i="36"/>
  <c r="H71" i="36"/>
  <c r="C68" i="36"/>
  <c r="C67" i="36"/>
  <c r="C66" i="36"/>
  <c r="C69" i="36" l="1"/>
  <c r="C71" i="36" s="1"/>
  <c r="H56" i="36"/>
  <c r="H54" i="36"/>
  <c r="H52" i="36"/>
  <c r="H53" i="36" s="1"/>
  <c r="H41" i="36"/>
  <c r="H43" i="36" s="1"/>
  <c r="H40" i="36"/>
  <c r="C36" i="36" l="1"/>
  <c r="H28" i="36"/>
  <c r="H24" i="36"/>
  <c r="H25" i="36" s="1"/>
  <c r="H16" i="36"/>
  <c r="H12" i="36"/>
  <c r="C15" i="36"/>
  <c r="C11" i="36"/>
  <c r="C27" i="36"/>
  <c r="C23" i="36"/>
  <c r="C37" i="36" l="1"/>
  <c r="C39" i="36" s="1"/>
  <c r="C24" i="36"/>
  <c r="H14" i="36"/>
  <c r="H13" i="36"/>
  <c r="C13" i="36"/>
  <c r="C25" i="36"/>
  <c r="H26" i="36"/>
  <c r="C12" i="36"/>
  <c r="C89" i="40"/>
  <c r="C85" i="40"/>
  <c r="C84" i="40"/>
  <c r="C79" i="40"/>
  <c r="C78" i="40"/>
  <c r="C77" i="40"/>
  <c r="D66" i="40"/>
  <c r="C66" i="40"/>
  <c r="D65" i="40"/>
  <c r="C65" i="40"/>
  <c r="D64" i="40"/>
  <c r="C64" i="40"/>
  <c r="C83" i="40" s="1"/>
  <c r="C81" i="40" l="1"/>
  <c r="C87" i="40"/>
  <c r="C86" i="40"/>
  <c r="C80" i="40"/>
  <c r="C84" i="39"/>
  <c r="C78" i="39"/>
  <c r="C89" i="39"/>
  <c r="C85" i="39"/>
  <c r="C83" i="39"/>
  <c r="C79" i="39"/>
  <c r="D66" i="39"/>
  <c r="C66" i="39"/>
  <c r="D65" i="39"/>
  <c r="C65" i="39"/>
  <c r="D64" i="39"/>
  <c r="C64" i="39"/>
  <c r="C77" i="39" s="1"/>
  <c r="C87" i="39" l="1"/>
  <c r="C86" i="39"/>
  <c r="C81" i="39"/>
  <c r="C80" i="39"/>
  <c r="N8" i="20"/>
  <c r="N19" i="20" s="1"/>
  <c r="N13" i="20" l="1"/>
  <c r="N14" i="20"/>
  <c r="N54" i="34"/>
  <c r="N55" i="34"/>
  <c r="N56" i="34"/>
  <c r="N53" i="34"/>
  <c r="D58" i="34"/>
  <c r="E58" i="34"/>
  <c r="F58" i="34"/>
  <c r="G58" i="34"/>
  <c r="O54" i="34" l="1"/>
  <c r="O53" i="34"/>
  <c r="O56" i="34"/>
  <c r="O55" i="34"/>
  <c r="F59" i="34"/>
  <c r="D59" i="34"/>
  <c r="E59" i="34"/>
  <c r="G59" i="34"/>
  <c r="C31" i="33"/>
  <c r="C32" i="33"/>
  <c r="C33" i="33"/>
  <c r="C34" i="33"/>
  <c r="C35" i="33"/>
  <c r="C36" i="33"/>
  <c r="C37" i="33"/>
  <c r="C38" i="33"/>
  <c r="C39" i="33"/>
  <c r="C40" i="33"/>
  <c r="C41" i="33"/>
  <c r="C42" i="33"/>
  <c r="C43" i="33"/>
  <c r="C44" i="33"/>
  <c r="C45" i="33"/>
  <c r="C46" i="33"/>
  <c r="C47" i="33"/>
  <c r="C48" i="33"/>
  <c r="C49" i="33"/>
  <c r="C30" i="33"/>
  <c r="K6" i="33" l="1"/>
  <c r="K7" i="33"/>
  <c r="K8" i="33"/>
  <c r="K9" i="33"/>
  <c r="K10" i="33"/>
  <c r="K11" i="33"/>
  <c r="K12" i="33"/>
  <c r="K13" i="33"/>
  <c r="K14" i="33"/>
  <c r="K15" i="33"/>
  <c r="K16" i="33"/>
  <c r="K17" i="33"/>
  <c r="K18" i="33"/>
  <c r="K19" i="33"/>
  <c r="K5" i="33"/>
  <c r="C20" i="33"/>
  <c r="C21" i="33"/>
  <c r="C22" i="33"/>
  <c r="C23" i="33"/>
  <c r="C24" i="33"/>
  <c r="C6" i="33"/>
  <c r="C7" i="33"/>
  <c r="C8" i="33"/>
  <c r="C9" i="33"/>
  <c r="C10" i="33"/>
  <c r="C11" i="33"/>
  <c r="C12" i="33"/>
  <c r="C13" i="33"/>
  <c r="C14" i="33"/>
  <c r="C15" i="33"/>
  <c r="C16" i="33"/>
  <c r="C17" i="33"/>
  <c r="C18" i="33"/>
  <c r="C19" i="33"/>
  <c r="C5" i="33"/>
  <c r="L9" i="33" l="1"/>
  <c r="M9" i="33" s="1"/>
  <c r="L19" i="33"/>
  <c r="M19" i="33" s="1"/>
  <c r="L11" i="33"/>
  <c r="M11" i="33" s="1"/>
  <c r="L15" i="33"/>
  <c r="M15" i="33" s="1"/>
  <c r="L7" i="33"/>
  <c r="M7" i="33" s="1"/>
  <c r="L13" i="33"/>
  <c r="M13" i="33" s="1"/>
  <c r="L17" i="33"/>
  <c r="M17" i="33" s="1"/>
  <c r="L6" i="33"/>
  <c r="M6" i="33" s="1"/>
  <c r="L18" i="33"/>
  <c r="M18" i="33" s="1"/>
  <c r="L16" i="33"/>
  <c r="M16" i="33" s="1"/>
  <c r="L14" i="33"/>
  <c r="M14" i="33" s="1"/>
  <c r="L12" i="33"/>
  <c r="M12" i="33" s="1"/>
  <c r="L10" i="33"/>
  <c r="M10" i="33" s="1"/>
  <c r="L8" i="33"/>
  <c r="M8" i="33" s="1"/>
  <c r="L5" i="33"/>
  <c r="M5" i="33" s="1"/>
  <c r="D4" i="29"/>
  <c r="D20" i="29" l="1"/>
  <c r="D22" i="29" s="1"/>
  <c r="D6" i="29"/>
  <c r="P25" i="28" l="1"/>
  <c r="P24" i="28"/>
  <c r="P23" i="28"/>
  <c r="P22" i="28"/>
  <c r="P21" i="28"/>
  <c r="P20" i="28"/>
  <c r="P17" i="28"/>
  <c r="P16" i="28"/>
  <c r="F14" i="9" l="1"/>
  <c r="F17" i="9" s="1"/>
  <c r="F15" i="9"/>
  <c r="F18" i="9" s="1"/>
  <c r="D156" i="9" l="1"/>
  <c r="C156" i="9"/>
  <c r="E155" i="9"/>
  <c r="E154" i="9"/>
  <c r="E156" i="9" l="1"/>
  <c r="L16" i="23"/>
  <c r="L11" i="23"/>
  <c r="E16" i="23"/>
  <c r="E11" i="23"/>
  <c r="L26" i="23"/>
  <c r="J15" i="23"/>
  <c r="J16" i="23"/>
  <c r="J17" i="23"/>
  <c r="J18" i="23"/>
  <c r="J19" i="23"/>
  <c r="J20" i="23"/>
  <c r="J21" i="23"/>
  <c r="J22" i="23"/>
  <c r="J23" i="23"/>
  <c r="J24" i="23"/>
  <c r="J25" i="23"/>
  <c r="J26" i="23"/>
  <c r="J27" i="23"/>
  <c r="J28" i="23"/>
  <c r="J29" i="23"/>
  <c r="J30" i="23"/>
  <c r="J31" i="23"/>
  <c r="J32" i="23"/>
  <c r="J33" i="23"/>
  <c r="J34" i="23"/>
  <c r="J35" i="23"/>
  <c r="J36" i="23"/>
  <c r="J37" i="23"/>
  <c r="J38" i="23"/>
  <c r="J39" i="23"/>
  <c r="J40" i="23"/>
  <c r="J41" i="23"/>
  <c r="J42" i="23"/>
  <c r="J43" i="23"/>
  <c r="J44" i="23"/>
  <c r="J45" i="23"/>
  <c r="J46" i="23"/>
  <c r="J47" i="23"/>
  <c r="J48" i="23"/>
  <c r="J49" i="23"/>
  <c r="J50" i="23"/>
  <c r="J51" i="23"/>
  <c r="J52" i="23"/>
  <c r="J53" i="23"/>
  <c r="J54" i="23"/>
  <c r="J55" i="23"/>
  <c r="J56" i="23"/>
  <c r="J57" i="23"/>
  <c r="J58" i="23"/>
  <c r="J59" i="23"/>
  <c r="J60" i="23"/>
  <c r="J61" i="23"/>
  <c r="J62" i="23"/>
  <c r="J63" i="23"/>
  <c r="J64" i="23"/>
  <c r="J65" i="23"/>
  <c r="J66" i="23"/>
  <c r="J67" i="23"/>
  <c r="J68" i="23"/>
  <c r="J69" i="23"/>
  <c r="J70" i="23"/>
  <c r="J71" i="23"/>
  <c r="J72" i="23"/>
  <c r="J73" i="23"/>
  <c r="J74" i="23"/>
  <c r="J75" i="23"/>
  <c r="J76" i="23"/>
  <c r="J77" i="23"/>
  <c r="J78" i="23"/>
  <c r="J79" i="23"/>
  <c r="J80" i="23"/>
  <c r="J81" i="23"/>
  <c r="J82" i="23"/>
  <c r="J83" i="23"/>
  <c r="J84" i="23"/>
  <c r="J85" i="23"/>
  <c r="J86" i="23"/>
  <c r="J87" i="23"/>
  <c r="J88" i="23"/>
  <c r="J89" i="23"/>
  <c r="J90" i="23"/>
  <c r="J91" i="23"/>
  <c r="J92" i="23"/>
  <c r="J93" i="23"/>
  <c r="J94" i="23"/>
  <c r="J95" i="23"/>
  <c r="J96" i="23"/>
  <c r="J97" i="23"/>
  <c r="J98" i="23"/>
  <c r="J99" i="23"/>
  <c r="J100" i="23"/>
  <c r="J101" i="23"/>
  <c r="J102" i="23"/>
  <c r="J103" i="23"/>
  <c r="J104" i="23"/>
  <c r="J105" i="23"/>
  <c r="J106" i="23"/>
  <c r="J107" i="23"/>
  <c r="J108" i="23"/>
  <c r="J109" i="23"/>
  <c r="J110" i="23"/>
  <c r="J111" i="23"/>
  <c r="J112" i="23"/>
  <c r="J113" i="23"/>
  <c r="J114" i="23"/>
  <c r="J115" i="23"/>
  <c r="J116" i="23"/>
  <c r="J117" i="23"/>
  <c r="J118" i="23"/>
  <c r="J119" i="23"/>
  <c r="J120" i="23"/>
  <c r="J121" i="23"/>
  <c r="J122" i="23"/>
  <c r="J123" i="23"/>
  <c r="J124" i="23"/>
  <c r="J125" i="23"/>
  <c r="J126" i="23"/>
  <c r="J127" i="23"/>
  <c r="J128" i="23"/>
  <c r="J129" i="23"/>
  <c r="J130" i="23"/>
  <c r="J131" i="23"/>
  <c r="J132" i="23"/>
  <c r="J133" i="23"/>
  <c r="J134" i="23"/>
  <c r="J135" i="23"/>
  <c r="J136" i="23"/>
  <c r="J137" i="23"/>
  <c r="J138" i="23"/>
  <c r="J139" i="23"/>
  <c r="J140" i="23"/>
  <c r="J141" i="23"/>
  <c r="J142" i="23"/>
  <c r="J143" i="23"/>
  <c r="J144" i="23"/>
  <c r="J145" i="23"/>
  <c r="J146" i="23"/>
  <c r="J147" i="23"/>
  <c r="J148" i="23"/>
  <c r="J149" i="23"/>
  <c r="J150" i="23"/>
  <c r="J151" i="23"/>
  <c r="J152" i="23"/>
  <c r="J153" i="23"/>
  <c r="J154" i="23"/>
  <c r="J155" i="23"/>
  <c r="J156" i="23"/>
  <c r="J157" i="23"/>
  <c r="J158" i="23"/>
  <c r="J159" i="23"/>
  <c r="J160" i="23"/>
  <c r="J161" i="23"/>
  <c r="J162" i="23"/>
  <c r="J163" i="23"/>
  <c r="J164" i="23"/>
  <c r="J165" i="23"/>
  <c r="J166" i="23"/>
  <c r="J167" i="23"/>
  <c r="J168" i="23"/>
  <c r="J169" i="23"/>
  <c r="J170" i="23"/>
  <c r="J171" i="23"/>
  <c r="J172" i="23"/>
  <c r="J173" i="23"/>
  <c r="J174" i="23"/>
  <c r="J175" i="23"/>
  <c r="J176" i="23"/>
  <c r="J177" i="23"/>
  <c r="J178" i="23"/>
  <c r="J179" i="23"/>
  <c r="J180" i="23"/>
  <c r="J181" i="23"/>
  <c r="J182" i="23"/>
  <c r="J183" i="23"/>
  <c r="J184" i="23"/>
  <c r="J185" i="23"/>
  <c r="J186" i="23"/>
  <c r="J187" i="23"/>
  <c r="J188" i="23"/>
  <c r="J189" i="23"/>
  <c r="J190" i="23"/>
  <c r="J191" i="23"/>
  <c r="J192" i="23"/>
  <c r="J193" i="23"/>
  <c r="J194" i="23"/>
  <c r="J195" i="23"/>
  <c r="J196" i="23"/>
  <c r="J197" i="23"/>
  <c r="J198" i="23"/>
  <c r="J199" i="23"/>
  <c r="J200" i="23"/>
  <c r="J201" i="23"/>
  <c r="J202" i="23"/>
  <c r="J203" i="23"/>
  <c r="J204" i="23"/>
  <c r="J205" i="23"/>
  <c r="J206" i="23"/>
  <c r="J207" i="23"/>
  <c r="J208" i="23"/>
  <c r="J209" i="23"/>
  <c r="J210" i="23"/>
  <c r="J211" i="23"/>
  <c r="J212" i="23"/>
  <c r="J213" i="23"/>
  <c r="J214" i="23"/>
  <c r="J215" i="23"/>
  <c r="J216" i="23"/>
  <c r="J217" i="23"/>
  <c r="J218" i="23"/>
  <c r="J219" i="23"/>
  <c r="J220" i="23"/>
  <c r="J221" i="23"/>
  <c r="J222" i="23"/>
  <c r="J223" i="23"/>
  <c r="J224" i="23"/>
  <c r="J225" i="23"/>
  <c r="J226" i="23"/>
  <c r="J227" i="23"/>
  <c r="J228" i="23"/>
  <c r="J229" i="23"/>
  <c r="J230" i="23"/>
  <c r="J231" i="23"/>
  <c r="J232" i="23"/>
  <c r="J233" i="23"/>
  <c r="J234" i="23"/>
  <c r="J235" i="23"/>
  <c r="J236" i="23"/>
  <c r="J237" i="23"/>
  <c r="J238" i="23"/>
  <c r="J239" i="23"/>
  <c r="J240" i="23"/>
  <c r="J241" i="23"/>
  <c r="J242" i="23"/>
  <c r="J243" i="23"/>
  <c r="J244" i="23"/>
  <c r="J245" i="23"/>
  <c r="J246" i="23"/>
  <c r="J247" i="23"/>
  <c r="J248" i="23"/>
  <c r="J249" i="23"/>
  <c r="J250" i="23"/>
  <c r="J251" i="23"/>
  <c r="J252" i="23"/>
  <c r="J253" i="23"/>
  <c r="J254" i="23"/>
  <c r="J255" i="23"/>
  <c r="J256" i="23"/>
  <c r="J257" i="23"/>
  <c r="J258" i="23"/>
  <c r="J259" i="23"/>
  <c r="J260" i="23"/>
  <c r="J261" i="23"/>
  <c r="J262" i="23"/>
  <c r="J263" i="23"/>
  <c r="J264" i="23"/>
  <c r="J265" i="23"/>
  <c r="J266" i="23"/>
  <c r="J267" i="23"/>
  <c r="J268" i="23"/>
  <c r="J269" i="23"/>
  <c r="J270" i="23"/>
  <c r="J271" i="23"/>
  <c r="J272" i="23"/>
  <c r="J273" i="23"/>
  <c r="J274" i="23"/>
  <c r="J275" i="23"/>
  <c r="J276" i="23"/>
  <c r="J277" i="23"/>
  <c r="J278" i="23"/>
  <c r="J279" i="23"/>
  <c r="J280" i="23"/>
  <c r="J281" i="23"/>
  <c r="J282" i="23"/>
  <c r="J283" i="23"/>
  <c r="J284" i="23"/>
  <c r="J285" i="23"/>
  <c r="J286" i="23"/>
  <c r="J287" i="23"/>
  <c r="J288" i="23"/>
  <c r="J289" i="23"/>
  <c r="J290" i="23"/>
  <c r="J291" i="23"/>
  <c r="J292" i="23"/>
  <c r="J293" i="23"/>
  <c r="J294" i="23"/>
  <c r="J295" i="23"/>
  <c r="J296" i="23"/>
  <c r="J297" i="23"/>
  <c r="J298" i="23"/>
  <c r="J299" i="23"/>
  <c r="J300" i="23"/>
  <c r="J301" i="23"/>
  <c r="J302" i="23"/>
  <c r="J303" i="23"/>
  <c r="J304" i="23"/>
  <c r="J305" i="23"/>
  <c r="J306" i="23"/>
  <c r="J307" i="23"/>
  <c r="J308" i="23"/>
  <c r="J309" i="23"/>
  <c r="J310" i="23"/>
  <c r="J311" i="23"/>
  <c r="J312" i="23"/>
  <c r="J313" i="23"/>
  <c r="J314" i="23"/>
  <c r="J315" i="23"/>
  <c r="J316" i="23"/>
  <c r="J317" i="23"/>
  <c r="J318" i="23"/>
  <c r="J319" i="23"/>
  <c r="J320" i="23"/>
  <c r="J321" i="23"/>
  <c r="J322" i="23"/>
  <c r="J323" i="23"/>
  <c r="J324" i="23"/>
  <c r="J325" i="23"/>
  <c r="J326" i="23"/>
  <c r="J327" i="23"/>
  <c r="J328" i="23"/>
  <c r="J329" i="23"/>
  <c r="J330" i="23"/>
  <c r="J331" i="23"/>
  <c r="J332" i="23"/>
  <c r="J333" i="23"/>
  <c r="J334" i="23"/>
  <c r="J335" i="23"/>
  <c r="J336" i="23"/>
  <c r="J337" i="23"/>
  <c r="J338" i="23"/>
  <c r="J339" i="23"/>
  <c r="J340" i="23"/>
  <c r="J341" i="23"/>
  <c r="J342" i="23"/>
  <c r="J343" i="23"/>
  <c r="J344" i="23"/>
  <c r="J345" i="23"/>
  <c r="J346" i="23"/>
  <c r="J347" i="23"/>
  <c r="J348" i="23"/>
  <c r="J349" i="23"/>
  <c r="J350" i="23"/>
  <c r="J351" i="23"/>
  <c r="J352" i="23"/>
  <c r="J353" i="23"/>
  <c r="J354" i="23"/>
  <c r="J355" i="23"/>
  <c r="J356" i="23"/>
  <c r="J357" i="23"/>
  <c r="J358" i="23"/>
  <c r="J359" i="23"/>
  <c r="J360" i="23"/>
  <c r="J361" i="23"/>
  <c r="J362" i="23"/>
  <c r="J363" i="23"/>
  <c r="J364" i="23"/>
  <c r="J365" i="23"/>
  <c r="J366" i="23"/>
  <c r="J367" i="23"/>
  <c r="J368" i="23"/>
  <c r="J369" i="23"/>
  <c r="J370" i="23"/>
  <c r="J371" i="23"/>
  <c r="J372" i="23"/>
  <c r="J373" i="23"/>
  <c r="J374" i="23"/>
  <c r="J375" i="23"/>
  <c r="J376" i="23"/>
  <c r="J377" i="23"/>
  <c r="J378" i="23"/>
  <c r="J379" i="23"/>
  <c r="J380" i="23"/>
  <c r="J381" i="23"/>
  <c r="J382" i="23"/>
  <c r="J383" i="23"/>
  <c r="J384" i="23"/>
  <c r="J385" i="23"/>
  <c r="J386" i="23"/>
  <c r="J387" i="23"/>
  <c r="J388" i="23"/>
  <c r="J389" i="23"/>
  <c r="J390" i="23"/>
  <c r="J391" i="23"/>
  <c r="J392" i="23"/>
  <c r="J393" i="23"/>
  <c r="J394" i="23"/>
  <c r="J395" i="23"/>
  <c r="J396" i="23"/>
  <c r="J397" i="23"/>
  <c r="J398" i="23"/>
  <c r="J399" i="23"/>
  <c r="J400" i="23"/>
  <c r="J401" i="23"/>
  <c r="J402" i="23"/>
  <c r="J403" i="23"/>
  <c r="J404" i="23"/>
  <c r="J405" i="23"/>
  <c r="J406" i="23"/>
  <c r="J407" i="23"/>
  <c r="J408" i="23"/>
  <c r="J409" i="23"/>
  <c r="J410" i="23"/>
  <c r="J411" i="23"/>
  <c r="J412" i="23"/>
  <c r="J413" i="23"/>
  <c r="J414" i="23"/>
  <c r="J415" i="23"/>
  <c r="J416" i="23"/>
  <c r="J417" i="23"/>
  <c r="J418" i="23"/>
  <c r="J419" i="23"/>
  <c r="J420" i="23"/>
  <c r="J421" i="23"/>
  <c r="J422" i="23"/>
  <c r="J423" i="23"/>
  <c r="J424" i="23"/>
  <c r="J425" i="23"/>
  <c r="J426" i="23"/>
  <c r="J427" i="23"/>
  <c r="J428" i="23"/>
  <c r="J429" i="23"/>
  <c r="J430" i="23"/>
  <c r="J431" i="23"/>
  <c r="J432" i="23"/>
  <c r="J433" i="23"/>
  <c r="J434" i="23"/>
  <c r="J435" i="23"/>
  <c r="J436" i="23"/>
  <c r="J437" i="23"/>
  <c r="J438" i="23"/>
  <c r="J439" i="23"/>
  <c r="J440" i="23"/>
  <c r="J441" i="23"/>
  <c r="J442" i="23"/>
  <c r="J443" i="23"/>
  <c r="J444" i="23"/>
  <c r="J445" i="23"/>
  <c r="J446" i="23"/>
  <c r="J447" i="23"/>
  <c r="J448" i="23"/>
  <c r="J449" i="23"/>
  <c r="J450" i="23"/>
  <c r="J451" i="23"/>
  <c r="J452" i="23"/>
  <c r="J453" i="23"/>
  <c r="J454" i="23"/>
  <c r="J455" i="23"/>
  <c r="J456" i="23"/>
  <c r="J457" i="23"/>
  <c r="J458" i="23"/>
  <c r="J459" i="23"/>
  <c r="J460" i="23"/>
  <c r="J461" i="23"/>
  <c r="J462" i="23"/>
  <c r="J463" i="23"/>
  <c r="J464" i="23"/>
  <c r="J465" i="23"/>
  <c r="J466" i="23"/>
  <c r="J467" i="23"/>
  <c r="J468" i="23"/>
  <c r="J469" i="23"/>
  <c r="J470" i="23"/>
  <c r="J471" i="23"/>
  <c r="J472" i="23"/>
  <c r="J473" i="23"/>
  <c r="J474" i="23"/>
  <c r="J475" i="23"/>
  <c r="J476" i="23"/>
  <c r="J477" i="23"/>
  <c r="J478" i="23"/>
  <c r="J479" i="23"/>
  <c r="J480" i="23"/>
  <c r="J481" i="23"/>
  <c r="J482" i="23"/>
  <c r="J483" i="23"/>
  <c r="J484" i="23"/>
  <c r="J485" i="23"/>
  <c r="J486" i="23"/>
  <c r="J487" i="23"/>
  <c r="J488" i="23"/>
  <c r="J489" i="23"/>
  <c r="J490" i="23"/>
  <c r="J491" i="23"/>
  <c r="J492" i="23"/>
  <c r="J493" i="23"/>
  <c r="J494" i="23"/>
  <c r="J495" i="23"/>
  <c r="J496" i="23"/>
  <c r="J497" i="23"/>
  <c r="J498" i="23"/>
  <c r="J499" i="23"/>
  <c r="J500" i="23"/>
  <c r="J501" i="23"/>
  <c r="J502" i="23"/>
  <c r="J503" i="23"/>
  <c r="J504" i="23"/>
  <c r="J505" i="23"/>
  <c r="J506" i="23"/>
  <c r="J507" i="23"/>
  <c r="J508" i="23"/>
  <c r="J509" i="23"/>
  <c r="J510" i="23"/>
  <c r="J511" i="23"/>
  <c r="J512" i="23"/>
  <c r="J513" i="23"/>
  <c r="J514" i="23"/>
  <c r="J14" i="23"/>
  <c r="C1009" i="23"/>
  <c r="C1010" i="23"/>
  <c r="C1011" i="23"/>
  <c r="C1012" i="23"/>
  <c r="C1013" i="23"/>
  <c r="C1014" i="23"/>
  <c r="C1015" i="23"/>
  <c r="C1016" i="23"/>
  <c r="C1017" i="23"/>
  <c r="C1018" i="23"/>
  <c r="C1019" i="23"/>
  <c r="C1020" i="23"/>
  <c r="C1021" i="23"/>
  <c r="C1022" i="23"/>
  <c r="C1023" i="23"/>
  <c r="C1024" i="23"/>
  <c r="C1025" i="23"/>
  <c r="C1026" i="23"/>
  <c r="C1027" i="23"/>
  <c r="C1028" i="23"/>
  <c r="C1029" i="23"/>
  <c r="C1030" i="23"/>
  <c r="C1031" i="23"/>
  <c r="C1032" i="23"/>
  <c r="C1033" i="23"/>
  <c r="C1034" i="23"/>
  <c r="C1035" i="23"/>
  <c r="C1036" i="23"/>
  <c r="C1037" i="23"/>
  <c r="C1038" i="23"/>
  <c r="C1039" i="23"/>
  <c r="C1040" i="23"/>
  <c r="C1041" i="23"/>
  <c r="C1042" i="23"/>
  <c r="C1043" i="23"/>
  <c r="C1044" i="23"/>
  <c r="C1045" i="23"/>
  <c r="C1046" i="23"/>
  <c r="C1047" i="23"/>
  <c r="C1048" i="23"/>
  <c r="C1049" i="23"/>
  <c r="C1050" i="23"/>
  <c r="C1051" i="23"/>
  <c r="C1052" i="23"/>
  <c r="C1053" i="23"/>
  <c r="C1054" i="23"/>
  <c r="C1055" i="23"/>
  <c r="C1056" i="23"/>
  <c r="C1057" i="23"/>
  <c r="C1058" i="23"/>
  <c r="C1059" i="23"/>
  <c r="C1060" i="23"/>
  <c r="C1061" i="23"/>
  <c r="C1062" i="23"/>
  <c r="C1063" i="23"/>
  <c r="C1064" i="23"/>
  <c r="C1065" i="23"/>
  <c r="C1066" i="23"/>
  <c r="C1067" i="23"/>
  <c r="C1068" i="23"/>
  <c r="C1069" i="23"/>
  <c r="C1070" i="23"/>
  <c r="C1071" i="23"/>
  <c r="C1072" i="23"/>
  <c r="C1073" i="23"/>
  <c r="C1074" i="23"/>
  <c r="C1075" i="23"/>
  <c r="C1076" i="23"/>
  <c r="C1077" i="23"/>
  <c r="C1078" i="23"/>
  <c r="C1079" i="23"/>
  <c r="C1080" i="23"/>
  <c r="C1081" i="23"/>
  <c r="C1082" i="23"/>
  <c r="C1083" i="23"/>
  <c r="C1084" i="23"/>
  <c r="C1085" i="23"/>
  <c r="C1086" i="23"/>
  <c r="C1087" i="23"/>
  <c r="C1088" i="23"/>
  <c r="C1089" i="23"/>
  <c r="C1090" i="23"/>
  <c r="C1091" i="23"/>
  <c r="C1092" i="23"/>
  <c r="C1093" i="23"/>
  <c r="C1094" i="23"/>
  <c r="C1095" i="23"/>
  <c r="C1096" i="23"/>
  <c r="C1097" i="23"/>
  <c r="C1098" i="23"/>
  <c r="C1099" i="23"/>
  <c r="C1100" i="23"/>
  <c r="C1101" i="23"/>
  <c r="C1102" i="23"/>
  <c r="C1103" i="23"/>
  <c r="C1104" i="23"/>
  <c r="C1105" i="23"/>
  <c r="C1106" i="23"/>
  <c r="C1107" i="23"/>
  <c r="C1108" i="23"/>
  <c r="C1109" i="23"/>
  <c r="C1110" i="23"/>
  <c r="C1111" i="23"/>
  <c r="C1112" i="23"/>
  <c r="C1113" i="23"/>
  <c r="C1114" i="23"/>
  <c r="C1115" i="23"/>
  <c r="C1116" i="23"/>
  <c r="C1117" i="23"/>
  <c r="C1118" i="23"/>
  <c r="C1119" i="23"/>
  <c r="C1120" i="23"/>
  <c r="C1121" i="23"/>
  <c r="C1122" i="23"/>
  <c r="C1123" i="23"/>
  <c r="C1124" i="23"/>
  <c r="C1125" i="23"/>
  <c r="C1126" i="23"/>
  <c r="C1127" i="23"/>
  <c r="C1128" i="23"/>
  <c r="C1129" i="23"/>
  <c r="C1130" i="23"/>
  <c r="C1131" i="23"/>
  <c r="C1132" i="23"/>
  <c r="C1133" i="23"/>
  <c r="C1134" i="23"/>
  <c r="C1135" i="23"/>
  <c r="C1136" i="23"/>
  <c r="C1137" i="23"/>
  <c r="C1138" i="23"/>
  <c r="C1139" i="23"/>
  <c r="C1140" i="23"/>
  <c r="C1141" i="23"/>
  <c r="C1142" i="23"/>
  <c r="C1143" i="23"/>
  <c r="C1144" i="23"/>
  <c r="C1145" i="23"/>
  <c r="C1146" i="23"/>
  <c r="C1147" i="23"/>
  <c r="C1148" i="23"/>
  <c r="C1149" i="23"/>
  <c r="C1150" i="23"/>
  <c r="C1151" i="23"/>
  <c r="C1152" i="23"/>
  <c r="C1153" i="23"/>
  <c r="C1154" i="23"/>
  <c r="C1155" i="23"/>
  <c r="C1156" i="23"/>
  <c r="C1157" i="23"/>
  <c r="C1158" i="23"/>
  <c r="C1159" i="23"/>
  <c r="C1160" i="23"/>
  <c r="C1161" i="23"/>
  <c r="C1162" i="23"/>
  <c r="C1163" i="23"/>
  <c r="C1164" i="23"/>
  <c r="C1165" i="23"/>
  <c r="C1166" i="23"/>
  <c r="C1167" i="23"/>
  <c r="C1168" i="23"/>
  <c r="C1169" i="23"/>
  <c r="C1170" i="23"/>
  <c r="C1171" i="23"/>
  <c r="C1172" i="23"/>
  <c r="C1173" i="23"/>
  <c r="C1174" i="23"/>
  <c r="C1175" i="23"/>
  <c r="C1176" i="23"/>
  <c r="C1177" i="23"/>
  <c r="C1178" i="23"/>
  <c r="C1179" i="23"/>
  <c r="C1180" i="23"/>
  <c r="C1181" i="23"/>
  <c r="C1182" i="23"/>
  <c r="C1183" i="23"/>
  <c r="C1184" i="23"/>
  <c r="C1185" i="23"/>
  <c r="C1186" i="23"/>
  <c r="C1187" i="23"/>
  <c r="C1188" i="23"/>
  <c r="C1189" i="23"/>
  <c r="C1190" i="23"/>
  <c r="C1191" i="23"/>
  <c r="C1192" i="23"/>
  <c r="C1193" i="23"/>
  <c r="C1194" i="23"/>
  <c r="C1195" i="23"/>
  <c r="C1196" i="23"/>
  <c r="C1197" i="23"/>
  <c r="C1198" i="23"/>
  <c r="C1199" i="23"/>
  <c r="C1200" i="23"/>
  <c r="C1201" i="23"/>
  <c r="C1202" i="23"/>
  <c r="C1203" i="23"/>
  <c r="C1204" i="23"/>
  <c r="C1205" i="23"/>
  <c r="C1206" i="23"/>
  <c r="C1207" i="23"/>
  <c r="C1208" i="23"/>
  <c r="C9" i="23"/>
  <c r="C10" i="23"/>
  <c r="C11" i="23"/>
  <c r="C12" i="23"/>
  <c r="C13" i="23"/>
  <c r="C14" i="23"/>
  <c r="C15" i="23"/>
  <c r="C16" i="23"/>
  <c r="C17" i="23"/>
  <c r="C18" i="23"/>
  <c r="C19" i="23"/>
  <c r="C20" i="23"/>
  <c r="C21" i="23"/>
  <c r="C22" i="23"/>
  <c r="C23" i="23"/>
  <c r="C24" i="23"/>
  <c r="C25" i="23"/>
  <c r="C26" i="23"/>
  <c r="C27" i="23"/>
  <c r="C28" i="23"/>
  <c r="C29" i="23"/>
  <c r="C30" i="23"/>
  <c r="C31" i="23"/>
  <c r="C32" i="23"/>
  <c r="C33" i="23"/>
  <c r="C34" i="23"/>
  <c r="C35" i="23"/>
  <c r="C36" i="23"/>
  <c r="C37" i="23"/>
  <c r="C38" i="23"/>
  <c r="C39" i="23"/>
  <c r="C40" i="23"/>
  <c r="C41" i="23"/>
  <c r="C42" i="23"/>
  <c r="C43" i="23"/>
  <c r="C44" i="23"/>
  <c r="C45" i="23"/>
  <c r="C46" i="23"/>
  <c r="C47" i="23"/>
  <c r="C48" i="23"/>
  <c r="C49" i="23"/>
  <c r="C50" i="23"/>
  <c r="C51" i="23"/>
  <c r="C52" i="23"/>
  <c r="C53" i="23"/>
  <c r="C54" i="23"/>
  <c r="C55" i="23"/>
  <c r="C56" i="23"/>
  <c r="C57" i="23"/>
  <c r="C58" i="23"/>
  <c r="C59" i="23"/>
  <c r="C60" i="23"/>
  <c r="C61" i="23"/>
  <c r="C62" i="23"/>
  <c r="C63" i="23"/>
  <c r="C64" i="23"/>
  <c r="C65" i="23"/>
  <c r="C66" i="23"/>
  <c r="C67" i="23"/>
  <c r="C68" i="23"/>
  <c r="C69" i="23"/>
  <c r="C70" i="23"/>
  <c r="C71" i="23"/>
  <c r="C72" i="23"/>
  <c r="C73" i="23"/>
  <c r="C74" i="23"/>
  <c r="C75" i="23"/>
  <c r="C76" i="23"/>
  <c r="C77" i="23"/>
  <c r="C78" i="23"/>
  <c r="C79" i="23"/>
  <c r="C80" i="23"/>
  <c r="C81" i="23"/>
  <c r="C82" i="23"/>
  <c r="C83" i="23"/>
  <c r="C84" i="23"/>
  <c r="C85" i="23"/>
  <c r="C86" i="23"/>
  <c r="C87" i="23"/>
  <c r="C88" i="23"/>
  <c r="C89" i="23"/>
  <c r="C90" i="23"/>
  <c r="C91" i="23"/>
  <c r="C92" i="23"/>
  <c r="C93" i="23"/>
  <c r="C94" i="23"/>
  <c r="C95" i="23"/>
  <c r="C96" i="23"/>
  <c r="C97" i="23"/>
  <c r="C98" i="23"/>
  <c r="C99" i="23"/>
  <c r="C100" i="23"/>
  <c r="C101" i="23"/>
  <c r="C102" i="23"/>
  <c r="C103" i="23"/>
  <c r="C104" i="23"/>
  <c r="C105" i="23"/>
  <c r="C106" i="23"/>
  <c r="C107" i="23"/>
  <c r="C108" i="23"/>
  <c r="C109" i="23"/>
  <c r="C110" i="23"/>
  <c r="C111" i="23"/>
  <c r="C112" i="23"/>
  <c r="C113" i="23"/>
  <c r="C114" i="23"/>
  <c r="C115" i="23"/>
  <c r="C116" i="23"/>
  <c r="C117" i="23"/>
  <c r="C118" i="23"/>
  <c r="C119" i="23"/>
  <c r="C120" i="23"/>
  <c r="C121" i="23"/>
  <c r="C122" i="23"/>
  <c r="C123" i="23"/>
  <c r="C124" i="23"/>
  <c r="C125" i="23"/>
  <c r="C126" i="23"/>
  <c r="C127" i="23"/>
  <c r="C128" i="23"/>
  <c r="C129" i="23"/>
  <c r="C130" i="23"/>
  <c r="C131" i="23"/>
  <c r="C132" i="23"/>
  <c r="C133" i="23"/>
  <c r="C134" i="23"/>
  <c r="C135" i="23"/>
  <c r="C136" i="23"/>
  <c r="C137" i="23"/>
  <c r="C138" i="23"/>
  <c r="C139" i="23"/>
  <c r="C140" i="23"/>
  <c r="C141" i="23"/>
  <c r="C142" i="23"/>
  <c r="C143" i="23"/>
  <c r="C144" i="23"/>
  <c r="C145" i="23"/>
  <c r="C146" i="23"/>
  <c r="C147" i="23"/>
  <c r="C148" i="23"/>
  <c r="C149" i="23"/>
  <c r="C150" i="23"/>
  <c r="C151" i="23"/>
  <c r="C152" i="23"/>
  <c r="C153" i="23"/>
  <c r="C154" i="23"/>
  <c r="C155" i="23"/>
  <c r="C156" i="23"/>
  <c r="C157" i="23"/>
  <c r="C158" i="23"/>
  <c r="C159" i="23"/>
  <c r="C160" i="23"/>
  <c r="C161" i="23"/>
  <c r="C162" i="23"/>
  <c r="C163" i="23"/>
  <c r="C164" i="23"/>
  <c r="C165" i="23"/>
  <c r="C166" i="23"/>
  <c r="C167" i="23"/>
  <c r="C168" i="23"/>
  <c r="C169" i="23"/>
  <c r="C170" i="23"/>
  <c r="C171" i="23"/>
  <c r="C172" i="23"/>
  <c r="C173" i="23"/>
  <c r="C174" i="23"/>
  <c r="C175" i="23"/>
  <c r="C176" i="23"/>
  <c r="C177" i="23"/>
  <c r="C178" i="23"/>
  <c r="C179" i="23"/>
  <c r="C180" i="23"/>
  <c r="C181" i="23"/>
  <c r="C182" i="23"/>
  <c r="C183" i="23"/>
  <c r="C184" i="23"/>
  <c r="C185" i="23"/>
  <c r="C186" i="23"/>
  <c r="C187" i="23"/>
  <c r="C188" i="23"/>
  <c r="C189" i="23"/>
  <c r="C190" i="23"/>
  <c r="C191" i="23"/>
  <c r="C192" i="23"/>
  <c r="C193" i="23"/>
  <c r="C194" i="23"/>
  <c r="C195" i="23"/>
  <c r="C196" i="23"/>
  <c r="C197" i="23"/>
  <c r="C198" i="23"/>
  <c r="C199" i="23"/>
  <c r="C200" i="23"/>
  <c r="C201" i="23"/>
  <c r="C202" i="23"/>
  <c r="C203" i="23"/>
  <c r="C204" i="23"/>
  <c r="C205" i="23"/>
  <c r="C206" i="23"/>
  <c r="C207" i="23"/>
  <c r="C208" i="23"/>
  <c r="C209" i="23"/>
  <c r="C210" i="23"/>
  <c r="C211" i="23"/>
  <c r="C212" i="23"/>
  <c r="C213" i="23"/>
  <c r="C214" i="23"/>
  <c r="C215" i="23"/>
  <c r="C216" i="23"/>
  <c r="C217" i="23"/>
  <c r="C218" i="23"/>
  <c r="C219" i="23"/>
  <c r="C220" i="23"/>
  <c r="C221" i="23"/>
  <c r="C222" i="23"/>
  <c r="C223" i="23"/>
  <c r="C224" i="23"/>
  <c r="C225" i="23"/>
  <c r="C226" i="23"/>
  <c r="C227" i="23"/>
  <c r="C228" i="23"/>
  <c r="C229" i="23"/>
  <c r="C230" i="23"/>
  <c r="C231" i="23"/>
  <c r="C232" i="23"/>
  <c r="C233" i="23"/>
  <c r="C234" i="23"/>
  <c r="C235" i="23"/>
  <c r="C236" i="23"/>
  <c r="C237" i="23"/>
  <c r="C238" i="23"/>
  <c r="C239" i="23"/>
  <c r="C240" i="23"/>
  <c r="C241" i="23"/>
  <c r="C242" i="23"/>
  <c r="C243" i="23"/>
  <c r="C244" i="23"/>
  <c r="C245" i="23"/>
  <c r="C246" i="23"/>
  <c r="C247" i="23"/>
  <c r="C248" i="23"/>
  <c r="C249" i="23"/>
  <c r="C250" i="23"/>
  <c r="C251" i="23"/>
  <c r="C252" i="23"/>
  <c r="C253" i="23"/>
  <c r="C254" i="23"/>
  <c r="C255" i="23"/>
  <c r="C256" i="23"/>
  <c r="C257" i="23"/>
  <c r="C258" i="23"/>
  <c r="C259" i="23"/>
  <c r="C260" i="23"/>
  <c r="C261" i="23"/>
  <c r="C262" i="23"/>
  <c r="C263" i="23"/>
  <c r="C264" i="23"/>
  <c r="C265" i="23"/>
  <c r="C266" i="23"/>
  <c r="C267" i="23"/>
  <c r="C268" i="23"/>
  <c r="C269" i="23"/>
  <c r="C270" i="23"/>
  <c r="C271" i="23"/>
  <c r="C272" i="23"/>
  <c r="C273" i="23"/>
  <c r="C274" i="23"/>
  <c r="C275" i="23"/>
  <c r="C276" i="23"/>
  <c r="C277" i="23"/>
  <c r="C278" i="23"/>
  <c r="C279" i="23"/>
  <c r="C280" i="23"/>
  <c r="C281" i="23"/>
  <c r="C282" i="23"/>
  <c r="C283" i="23"/>
  <c r="C284" i="23"/>
  <c r="C285" i="23"/>
  <c r="C286" i="23"/>
  <c r="C287" i="23"/>
  <c r="C288" i="23"/>
  <c r="C289" i="23"/>
  <c r="C290" i="23"/>
  <c r="C291" i="23"/>
  <c r="C292" i="23"/>
  <c r="C293" i="23"/>
  <c r="C294" i="23"/>
  <c r="C295" i="23"/>
  <c r="C296" i="23"/>
  <c r="C297" i="23"/>
  <c r="C298" i="23"/>
  <c r="C299" i="23"/>
  <c r="C300" i="23"/>
  <c r="C301" i="23"/>
  <c r="C302" i="23"/>
  <c r="C303" i="23"/>
  <c r="C304" i="23"/>
  <c r="C305" i="23"/>
  <c r="C306" i="23"/>
  <c r="C307" i="23"/>
  <c r="C308" i="23"/>
  <c r="C309" i="23"/>
  <c r="C310" i="23"/>
  <c r="C311" i="23"/>
  <c r="C312" i="23"/>
  <c r="C313" i="23"/>
  <c r="C314" i="23"/>
  <c r="C315" i="23"/>
  <c r="C316" i="23"/>
  <c r="C317" i="23"/>
  <c r="C318" i="23"/>
  <c r="C319" i="23"/>
  <c r="C320" i="23"/>
  <c r="C321" i="23"/>
  <c r="C322" i="23"/>
  <c r="C323" i="23"/>
  <c r="C324" i="23"/>
  <c r="C325" i="23"/>
  <c r="C326" i="23"/>
  <c r="C327" i="23"/>
  <c r="C328" i="23"/>
  <c r="C329" i="23"/>
  <c r="C330" i="23"/>
  <c r="C331" i="23"/>
  <c r="C332" i="23"/>
  <c r="C333" i="23"/>
  <c r="C334" i="23"/>
  <c r="C335" i="23"/>
  <c r="C336" i="23"/>
  <c r="C337" i="23"/>
  <c r="C338" i="23"/>
  <c r="C339" i="23"/>
  <c r="C340" i="23"/>
  <c r="C341" i="23"/>
  <c r="C342" i="23"/>
  <c r="C343" i="23"/>
  <c r="C344" i="23"/>
  <c r="C345" i="23"/>
  <c r="C346" i="23"/>
  <c r="C347" i="23"/>
  <c r="C348" i="23"/>
  <c r="C349" i="23"/>
  <c r="C350" i="23"/>
  <c r="C351" i="23"/>
  <c r="C352" i="23"/>
  <c r="C353" i="23"/>
  <c r="C354" i="23"/>
  <c r="C355" i="23"/>
  <c r="C356" i="23"/>
  <c r="C357" i="23"/>
  <c r="C358" i="23"/>
  <c r="C359" i="23"/>
  <c r="C360" i="23"/>
  <c r="C361" i="23"/>
  <c r="C362" i="23"/>
  <c r="C363" i="23"/>
  <c r="C364" i="23"/>
  <c r="C365" i="23"/>
  <c r="C366" i="23"/>
  <c r="C367" i="23"/>
  <c r="C368" i="23"/>
  <c r="C369" i="23"/>
  <c r="C370" i="23"/>
  <c r="C371" i="23"/>
  <c r="C372" i="23"/>
  <c r="C373" i="23"/>
  <c r="C374" i="23"/>
  <c r="C375" i="23"/>
  <c r="C376" i="23"/>
  <c r="C377" i="23"/>
  <c r="C378" i="23"/>
  <c r="C379" i="23"/>
  <c r="C380" i="23"/>
  <c r="C381" i="23"/>
  <c r="C382" i="23"/>
  <c r="C383" i="23"/>
  <c r="C384" i="23"/>
  <c r="C385" i="23"/>
  <c r="C386" i="23"/>
  <c r="C387" i="23"/>
  <c r="C388" i="23"/>
  <c r="C389" i="23"/>
  <c r="C390" i="23"/>
  <c r="C391" i="23"/>
  <c r="C392" i="23"/>
  <c r="C393" i="23"/>
  <c r="C394" i="23"/>
  <c r="C395" i="23"/>
  <c r="C396" i="23"/>
  <c r="C397" i="23"/>
  <c r="C398" i="23"/>
  <c r="C399" i="23"/>
  <c r="C400" i="23"/>
  <c r="C401" i="23"/>
  <c r="C402" i="23"/>
  <c r="C403" i="23"/>
  <c r="C404" i="23"/>
  <c r="C405" i="23"/>
  <c r="C406" i="23"/>
  <c r="C407" i="23"/>
  <c r="C408" i="23"/>
  <c r="C409" i="23"/>
  <c r="C410" i="23"/>
  <c r="C411" i="23"/>
  <c r="C412" i="23"/>
  <c r="C413" i="23"/>
  <c r="C414" i="23"/>
  <c r="C415" i="23"/>
  <c r="C416" i="23"/>
  <c r="C417" i="23"/>
  <c r="C418" i="23"/>
  <c r="C419" i="23"/>
  <c r="C420" i="23"/>
  <c r="C421" i="23"/>
  <c r="C422" i="23"/>
  <c r="C423" i="23"/>
  <c r="C424" i="23"/>
  <c r="C425" i="23"/>
  <c r="C426" i="23"/>
  <c r="C427" i="23"/>
  <c r="C428" i="23"/>
  <c r="C429" i="23"/>
  <c r="C430" i="23"/>
  <c r="C431" i="23"/>
  <c r="C432" i="23"/>
  <c r="C433" i="23"/>
  <c r="C434" i="23"/>
  <c r="C435" i="23"/>
  <c r="C436" i="23"/>
  <c r="C437" i="23"/>
  <c r="C438" i="23"/>
  <c r="C439" i="23"/>
  <c r="C440" i="23"/>
  <c r="C441" i="23"/>
  <c r="C442" i="23"/>
  <c r="C443" i="23"/>
  <c r="C444" i="23"/>
  <c r="C445" i="23"/>
  <c r="C446" i="23"/>
  <c r="C447" i="23"/>
  <c r="C448" i="23"/>
  <c r="C449" i="23"/>
  <c r="C450" i="23"/>
  <c r="C451" i="23"/>
  <c r="C452" i="23"/>
  <c r="C453" i="23"/>
  <c r="C454" i="23"/>
  <c r="C455" i="23"/>
  <c r="C456" i="23"/>
  <c r="C457" i="23"/>
  <c r="C458" i="23"/>
  <c r="C459" i="23"/>
  <c r="C460" i="23"/>
  <c r="C461" i="23"/>
  <c r="C462" i="23"/>
  <c r="C463" i="23"/>
  <c r="C464" i="23"/>
  <c r="C465" i="23"/>
  <c r="C466" i="23"/>
  <c r="C467" i="23"/>
  <c r="C468" i="23"/>
  <c r="C469" i="23"/>
  <c r="C470" i="23"/>
  <c r="C471" i="23"/>
  <c r="C472" i="23"/>
  <c r="C473" i="23"/>
  <c r="C474" i="23"/>
  <c r="C475" i="23"/>
  <c r="C476" i="23"/>
  <c r="C477" i="23"/>
  <c r="C478" i="23"/>
  <c r="C479" i="23"/>
  <c r="C480" i="23"/>
  <c r="C481" i="23"/>
  <c r="C482" i="23"/>
  <c r="C483" i="23"/>
  <c r="C484" i="23"/>
  <c r="C485" i="23"/>
  <c r="C486" i="23"/>
  <c r="C487" i="23"/>
  <c r="C488" i="23"/>
  <c r="C489" i="23"/>
  <c r="C490" i="23"/>
  <c r="C491" i="23"/>
  <c r="C492" i="23"/>
  <c r="C493" i="23"/>
  <c r="C494" i="23"/>
  <c r="C495" i="23"/>
  <c r="C496" i="23"/>
  <c r="C497" i="23"/>
  <c r="C498" i="23"/>
  <c r="C499" i="23"/>
  <c r="C500" i="23"/>
  <c r="C501" i="23"/>
  <c r="C502" i="23"/>
  <c r="C503" i="23"/>
  <c r="C504" i="23"/>
  <c r="C505" i="23"/>
  <c r="C506" i="23"/>
  <c r="C507" i="23"/>
  <c r="C508" i="23"/>
  <c r="C509" i="23"/>
  <c r="C510" i="23"/>
  <c r="C511" i="23"/>
  <c r="C512" i="23"/>
  <c r="C513" i="23"/>
  <c r="C514" i="23"/>
  <c r="C515" i="23"/>
  <c r="C516" i="23"/>
  <c r="C517" i="23"/>
  <c r="C518" i="23"/>
  <c r="C519" i="23"/>
  <c r="C520" i="23"/>
  <c r="C521" i="23"/>
  <c r="C522" i="23"/>
  <c r="C523" i="23"/>
  <c r="C524" i="23"/>
  <c r="C525" i="23"/>
  <c r="C526" i="23"/>
  <c r="C527" i="23"/>
  <c r="C528" i="23"/>
  <c r="C529" i="23"/>
  <c r="C530" i="23"/>
  <c r="C531" i="23"/>
  <c r="C532" i="23"/>
  <c r="C533" i="23"/>
  <c r="C534" i="23"/>
  <c r="C535" i="23"/>
  <c r="C536" i="23"/>
  <c r="C537" i="23"/>
  <c r="C538" i="23"/>
  <c r="C539" i="23"/>
  <c r="C540" i="23"/>
  <c r="C541" i="23"/>
  <c r="C542" i="23"/>
  <c r="C543" i="23"/>
  <c r="C544" i="23"/>
  <c r="C545" i="23"/>
  <c r="C546" i="23"/>
  <c r="C547" i="23"/>
  <c r="C548" i="23"/>
  <c r="C549" i="23"/>
  <c r="C550" i="23"/>
  <c r="C551" i="23"/>
  <c r="C552" i="23"/>
  <c r="C553" i="23"/>
  <c r="C554" i="23"/>
  <c r="C555" i="23"/>
  <c r="C556" i="23"/>
  <c r="C557" i="23"/>
  <c r="C558" i="23"/>
  <c r="C559" i="23"/>
  <c r="C560" i="23"/>
  <c r="C561" i="23"/>
  <c r="C562" i="23"/>
  <c r="C563" i="23"/>
  <c r="C564" i="23"/>
  <c r="C565" i="23"/>
  <c r="C566" i="23"/>
  <c r="C567" i="23"/>
  <c r="C568" i="23"/>
  <c r="C569" i="23"/>
  <c r="C570" i="23"/>
  <c r="C571" i="23"/>
  <c r="C572" i="23"/>
  <c r="C573" i="23"/>
  <c r="C574" i="23"/>
  <c r="C575" i="23"/>
  <c r="C576" i="23"/>
  <c r="C577" i="23"/>
  <c r="C578" i="23"/>
  <c r="C579" i="23"/>
  <c r="C580" i="23"/>
  <c r="C581" i="23"/>
  <c r="C582" i="23"/>
  <c r="C583" i="23"/>
  <c r="C584" i="23"/>
  <c r="C585" i="23"/>
  <c r="C586" i="23"/>
  <c r="C587" i="23"/>
  <c r="C588" i="23"/>
  <c r="C589" i="23"/>
  <c r="C590" i="23"/>
  <c r="C591" i="23"/>
  <c r="C592" i="23"/>
  <c r="C593" i="23"/>
  <c r="C594" i="23"/>
  <c r="C595" i="23"/>
  <c r="C596" i="23"/>
  <c r="C597" i="23"/>
  <c r="C598" i="23"/>
  <c r="C599" i="23"/>
  <c r="C600" i="23"/>
  <c r="C601" i="23"/>
  <c r="C602" i="23"/>
  <c r="C603" i="23"/>
  <c r="C604" i="23"/>
  <c r="C605" i="23"/>
  <c r="C606" i="23"/>
  <c r="C607" i="23"/>
  <c r="C608" i="23"/>
  <c r="C609" i="23"/>
  <c r="C610" i="23"/>
  <c r="C611" i="23"/>
  <c r="C612" i="23"/>
  <c r="C613" i="23"/>
  <c r="C614" i="23"/>
  <c r="C615" i="23"/>
  <c r="C616" i="23"/>
  <c r="C617" i="23"/>
  <c r="C618" i="23"/>
  <c r="C619" i="23"/>
  <c r="C620" i="23"/>
  <c r="C621" i="23"/>
  <c r="C622" i="23"/>
  <c r="C623" i="23"/>
  <c r="C624" i="23"/>
  <c r="C625" i="23"/>
  <c r="C626" i="23"/>
  <c r="C627" i="23"/>
  <c r="C628" i="23"/>
  <c r="C629" i="23"/>
  <c r="C630" i="23"/>
  <c r="C631" i="23"/>
  <c r="C632" i="23"/>
  <c r="C633" i="23"/>
  <c r="C634" i="23"/>
  <c r="C635" i="23"/>
  <c r="C636" i="23"/>
  <c r="C637" i="23"/>
  <c r="C638" i="23"/>
  <c r="C639" i="23"/>
  <c r="C640" i="23"/>
  <c r="C641" i="23"/>
  <c r="C642" i="23"/>
  <c r="C643" i="23"/>
  <c r="C644" i="23"/>
  <c r="C645" i="23"/>
  <c r="C646" i="23"/>
  <c r="C647" i="23"/>
  <c r="C648" i="23"/>
  <c r="C649" i="23"/>
  <c r="C650" i="23"/>
  <c r="C651" i="23"/>
  <c r="C652" i="23"/>
  <c r="C653" i="23"/>
  <c r="C654" i="23"/>
  <c r="C655" i="23"/>
  <c r="C656" i="23"/>
  <c r="C657" i="23"/>
  <c r="C658" i="23"/>
  <c r="C659" i="23"/>
  <c r="C660" i="23"/>
  <c r="C661" i="23"/>
  <c r="C662" i="23"/>
  <c r="C663" i="23"/>
  <c r="C664" i="23"/>
  <c r="C665" i="23"/>
  <c r="C666" i="23"/>
  <c r="C667" i="23"/>
  <c r="C668" i="23"/>
  <c r="C669" i="23"/>
  <c r="C670" i="23"/>
  <c r="C671" i="23"/>
  <c r="C672" i="23"/>
  <c r="C673" i="23"/>
  <c r="C674" i="23"/>
  <c r="C675" i="23"/>
  <c r="C676" i="23"/>
  <c r="C677" i="23"/>
  <c r="C678" i="23"/>
  <c r="C679" i="23"/>
  <c r="C680" i="23"/>
  <c r="C681" i="23"/>
  <c r="C682" i="23"/>
  <c r="C683" i="23"/>
  <c r="C684" i="23"/>
  <c r="C685" i="23"/>
  <c r="C686" i="23"/>
  <c r="C687" i="23"/>
  <c r="C688" i="23"/>
  <c r="C689" i="23"/>
  <c r="C690" i="23"/>
  <c r="C691" i="23"/>
  <c r="C692" i="23"/>
  <c r="C693" i="23"/>
  <c r="C694" i="23"/>
  <c r="C695" i="23"/>
  <c r="C696" i="23"/>
  <c r="C697" i="23"/>
  <c r="C698" i="23"/>
  <c r="C699" i="23"/>
  <c r="C700" i="23"/>
  <c r="C701" i="23"/>
  <c r="C702" i="23"/>
  <c r="C703" i="23"/>
  <c r="C704" i="23"/>
  <c r="C705" i="23"/>
  <c r="C706" i="23"/>
  <c r="C707" i="23"/>
  <c r="C708" i="23"/>
  <c r="C709" i="23"/>
  <c r="C710" i="23"/>
  <c r="C711" i="23"/>
  <c r="C712" i="23"/>
  <c r="C713" i="23"/>
  <c r="C714" i="23"/>
  <c r="C715" i="23"/>
  <c r="C716" i="23"/>
  <c r="C717" i="23"/>
  <c r="C718" i="23"/>
  <c r="C719" i="23"/>
  <c r="C720" i="23"/>
  <c r="C721" i="23"/>
  <c r="C722" i="23"/>
  <c r="C723" i="23"/>
  <c r="C724" i="23"/>
  <c r="C725" i="23"/>
  <c r="C726" i="23"/>
  <c r="C727" i="23"/>
  <c r="C728" i="23"/>
  <c r="C729" i="23"/>
  <c r="C730" i="23"/>
  <c r="C731" i="23"/>
  <c r="C732" i="23"/>
  <c r="C733" i="23"/>
  <c r="C734" i="23"/>
  <c r="C735" i="23"/>
  <c r="C736" i="23"/>
  <c r="C737" i="23"/>
  <c r="C738" i="23"/>
  <c r="C739" i="23"/>
  <c r="C740" i="23"/>
  <c r="C741" i="23"/>
  <c r="C742" i="23"/>
  <c r="C743" i="23"/>
  <c r="C744" i="23"/>
  <c r="C745" i="23"/>
  <c r="C746" i="23"/>
  <c r="C747" i="23"/>
  <c r="C748" i="23"/>
  <c r="C749" i="23"/>
  <c r="C750" i="23"/>
  <c r="C751" i="23"/>
  <c r="C752" i="23"/>
  <c r="C753" i="23"/>
  <c r="C754" i="23"/>
  <c r="C755" i="23"/>
  <c r="C756" i="23"/>
  <c r="C757" i="23"/>
  <c r="C758" i="23"/>
  <c r="C759" i="23"/>
  <c r="C760" i="23"/>
  <c r="C761" i="23"/>
  <c r="C762" i="23"/>
  <c r="C763" i="23"/>
  <c r="C764" i="23"/>
  <c r="C765" i="23"/>
  <c r="C766" i="23"/>
  <c r="C767" i="23"/>
  <c r="C768" i="23"/>
  <c r="C769" i="23"/>
  <c r="C770" i="23"/>
  <c r="C771" i="23"/>
  <c r="C772" i="23"/>
  <c r="C773" i="23"/>
  <c r="C774" i="23"/>
  <c r="C775" i="23"/>
  <c r="C776" i="23"/>
  <c r="C777" i="23"/>
  <c r="C778" i="23"/>
  <c r="C779" i="23"/>
  <c r="C780" i="23"/>
  <c r="C781" i="23"/>
  <c r="C782" i="23"/>
  <c r="C783" i="23"/>
  <c r="C784" i="23"/>
  <c r="C785" i="23"/>
  <c r="C786" i="23"/>
  <c r="C787" i="23"/>
  <c r="C788" i="23"/>
  <c r="C789" i="23"/>
  <c r="C790" i="23"/>
  <c r="C791" i="23"/>
  <c r="C792" i="23"/>
  <c r="C793" i="23"/>
  <c r="C794" i="23"/>
  <c r="C795" i="23"/>
  <c r="C796" i="23"/>
  <c r="C797" i="23"/>
  <c r="C798" i="23"/>
  <c r="C799" i="23"/>
  <c r="C800" i="23"/>
  <c r="C801" i="23"/>
  <c r="C802" i="23"/>
  <c r="C803" i="23"/>
  <c r="C804" i="23"/>
  <c r="C805" i="23"/>
  <c r="C806" i="23"/>
  <c r="C807" i="23"/>
  <c r="C808" i="23"/>
  <c r="C809" i="23"/>
  <c r="C810" i="23"/>
  <c r="C811" i="23"/>
  <c r="C812" i="23"/>
  <c r="C813" i="23"/>
  <c r="C814" i="23"/>
  <c r="C815" i="23"/>
  <c r="C816" i="23"/>
  <c r="C817" i="23"/>
  <c r="C818" i="23"/>
  <c r="C819" i="23"/>
  <c r="C820" i="23"/>
  <c r="C821" i="23"/>
  <c r="C822" i="23"/>
  <c r="C823" i="23"/>
  <c r="C824" i="23"/>
  <c r="C825" i="23"/>
  <c r="C826" i="23"/>
  <c r="C827" i="23"/>
  <c r="C828" i="23"/>
  <c r="C829" i="23"/>
  <c r="C830" i="23"/>
  <c r="C831" i="23"/>
  <c r="C832" i="23"/>
  <c r="C833" i="23"/>
  <c r="C834" i="23"/>
  <c r="C835" i="23"/>
  <c r="C836" i="23"/>
  <c r="C837" i="23"/>
  <c r="C838" i="23"/>
  <c r="C839" i="23"/>
  <c r="C840" i="23"/>
  <c r="C841" i="23"/>
  <c r="C842" i="23"/>
  <c r="C843" i="23"/>
  <c r="C844" i="23"/>
  <c r="C845" i="23"/>
  <c r="C846" i="23"/>
  <c r="C847" i="23"/>
  <c r="C848" i="23"/>
  <c r="C849" i="23"/>
  <c r="C850" i="23"/>
  <c r="C851" i="23"/>
  <c r="C852" i="23"/>
  <c r="C853" i="23"/>
  <c r="C854" i="23"/>
  <c r="C855" i="23"/>
  <c r="C856" i="23"/>
  <c r="C857" i="23"/>
  <c r="C858" i="23"/>
  <c r="C859" i="23"/>
  <c r="C860" i="23"/>
  <c r="C861" i="23"/>
  <c r="C862" i="23"/>
  <c r="C863" i="23"/>
  <c r="C864" i="23"/>
  <c r="C865" i="23"/>
  <c r="C866" i="23"/>
  <c r="C867" i="23"/>
  <c r="C868" i="23"/>
  <c r="C869" i="23"/>
  <c r="C870" i="23"/>
  <c r="C871" i="23"/>
  <c r="C872" i="23"/>
  <c r="C873" i="23"/>
  <c r="C874" i="23"/>
  <c r="C875" i="23"/>
  <c r="C876" i="23"/>
  <c r="C877" i="23"/>
  <c r="C878" i="23"/>
  <c r="C879" i="23"/>
  <c r="C880" i="23"/>
  <c r="C881" i="23"/>
  <c r="C882" i="23"/>
  <c r="C883" i="23"/>
  <c r="C884" i="23"/>
  <c r="C885" i="23"/>
  <c r="C886" i="23"/>
  <c r="C887" i="23"/>
  <c r="C888" i="23"/>
  <c r="C889" i="23"/>
  <c r="C890" i="23"/>
  <c r="C891" i="23"/>
  <c r="C892" i="23"/>
  <c r="C893" i="23"/>
  <c r="C894" i="23"/>
  <c r="C895" i="23"/>
  <c r="C896" i="23"/>
  <c r="C897" i="23"/>
  <c r="C898" i="23"/>
  <c r="C899" i="23"/>
  <c r="C900" i="23"/>
  <c r="C901" i="23"/>
  <c r="C902" i="23"/>
  <c r="C903" i="23"/>
  <c r="C904" i="23"/>
  <c r="C905" i="23"/>
  <c r="C906" i="23"/>
  <c r="C907" i="23"/>
  <c r="C908" i="23"/>
  <c r="C909" i="23"/>
  <c r="C910" i="23"/>
  <c r="C911" i="23"/>
  <c r="C912" i="23"/>
  <c r="C913" i="23"/>
  <c r="C914" i="23"/>
  <c r="C915" i="23"/>
  <c r="C916" i="23"/>
  <c r="C917" i="23"/>
  <c r="C918" i="23"/>
  <c r="C919" i="23"/>
  <c r="C920" i="23"/>
  <c r="C921" i="23"/>
  <c r="C922" i="23"/>
  <c r="C923" i="23"/>
  <c r="C924" i="23"/>
  <c r="C925" i="23"/>
  <c r="C926" i="23"/>
  <c r="C927" i="23"/>
  <c r="C928" i="23"/>
  <c r="C929" i="23"/>
  <c r="C930" i="23"/>
  <c r="C931" i="23"/>
  <c r="C932" i="23"/>
  <c r="C933" i="23"/>
  <c r="C934" i="23"/>
  <c r="C935" i="23"/>
  <c r="C936" i="23"/>
  <c r="C937" i="23"/>
  <c r="C938" i="23"/>
  <c r="C939" i="23"/>
  <c r="C940" i="23"/>
  <c r="C941" i="23"/>
  <c r="C942" i="23"/>
  <c r="C943" i="23"/>
  <c r="C944" i="23"/>
  <c r="C945" i="23"/>
  <c r="C946" i="23"/>
  <c r="C947" i="23"/>
  <c r="C948" i="23"/>
  <c r="C949" i="23"/>
  <c r="C950" i="23"/>
  <c r="C951" i="23"/>
  <c r="C952" i="23"/>
  <c r="C953" i="23"/>
  <c r="C954" i="23"/>
  <c r="C955" i="23"/>
  <c r="C956" i="23"/>
  <c r="C957" i="23"/>
  <c r="C958" i="23"/>
  <c r="C959" i="23"/>
  <c r="C960" i="23"/>
  <c r="C961" i="23"/>
  <c r="C962" i="23"/>
  <c r="C963" i="23"/>
  <c r="C964" i="23"/>
  <c r="C965" i="23"/>
  <c r="C966" i="23"/>
  <c r="C967" i="23"/>
  <c r="C968" i="23"/>
  <c r="C969" i="23"/>
  <c r="C970" i="23"/>
  <c r="C971" i="23"/>
  <c r="C972" i="23"/>
  <c r="C973" i="23"/>
  <c r="C974" i="23"/>
  <c r="C975" i="23"/>
  <c r="C976" i="23"/>
  <c r="C977" i="23"/>
  <c r="C978" i="23"/>
  <c r="C979" i="23"/>
  <c r="C980" i="23"/>
  <c r="C981" i="23"/>
  <c r="C982" i="23"/>
  <c r="C983" i="23"/>
  <c r="C984" i="23"/>
  <c r="C985" i="23"/>
  <c r="C986" i="23"/>
  <c r="C987" i="23"/>
  <c r="C988" i="23"/>
  <c r="C989" i="23"/>
  <c r="C990" i="23"/>
  <c r="C991" i="23"/>
  <c r="C992" i="23"/>
  <c r="C993" i="23"/>
  <c r="C994" i="23"/>
  <c r="C995" i="23"/>
  <c r="C996" i="23"/>
  <c r="C997" i="23"/>
  <c r="C998" i="23"/>
  <c r="C999" i="23"/>
  <c r="C1000" i="23"/>
  <c r="C1001" i="23"/>
  <c r="C1002" i="23"/>
  <c r="C1003" i="23"/>
  <c r="C1004" i="23"/>
  <c r="C1005" i="23"/>
  <c r="C1006" i="23"/>
  <c r="C1007" i="23"/>
  <c r="C1008" i="23"/>
  <c r="C8" i="23"/>
  <c r="C1210" i="23" s="1"/>
  <c r="D158" i="9" l="1"/>
  <c r="D161" i="9" s="1"/>
  <c r="D159" i="9"/>
  <c r="D162" i="9" s="1"/>
  <c r="C11" i="6"/>
  <c r="C12" i="6"/>
  <c r="C13" i="6" l="1"/>
  <c r="G9" i="1"/>
  <c r="G8" i="1"/>
  <c r="G5" i="1"/>
  <c r="G4" i="1"/>
  <c r="F12" i="20"/>
  <c r="F18" i="20" s="1"/>
  <c r="F23" i="20"/>
  <c r="G174" i="9"/>
  <c r="C145" i="9"/>
  <c r="D141" i="9" s="1"/>
  <c r="K121" i="9"/>
  <c r="L119" i="9" s="1"/>
  <c r="K123" i="9" s="1"/>
  <c r="L120" i="9"/>
  <c r="C123" i="9"/>
  <c r="D121" i="9" s="1"/>
  <c r="F24" i="9"/>
  <c r="F26" i="9" s="1"/>
  <c r="F27" i="9"/>
  <c r="K21" i="9"/>
  <c r="K20" i="9"/>
  <c r="K19" i="9"/>
  <c r="F17" i="20"/>
  <c r="F26" i="8"/>
  <c r="F16" i="8"/>
  <c r="F17" i="8"/>
  <c r="F14" i="8" s="1"/>
  <c r="N132" i="6"/>
  <c r="N131" i="6"/>
  <c r="N103" i="7"/>
  <c r="N159" i="7"/>
  <c r="N131" i="7"/>
  <c r="C25" i="7"/>
  <c r="N73" i="7"/>
  <c r="C13" i="7"/>
  <c r="N115" i="6"/>
  <c r="N114" i="6"/>
  <c r="N107" i="6"/>
  <c r="N106" i="6"/>
  <c r="L11" i="17"/>
  <c r="P5" i="17"/>
  <c r="C31" i="17"/>
  <c r="C21" i="17"/>
  <c r="C12" i="17"/>
  <c r="F97" i="5"/>
  <c r="F98" i="5"/>
  <c r="F99" i="5"/>
  <c r="F100" i="5"/>
  <c r="F101" i="5"/>
  <c r="F102" i="5"/>
  <c r="F103" i="5"/>
  <c r="F104" i="5"/>
  <c r="F105" i="5"/>
  <c r="F106" i="5"/>
  <c r="F107" i="5"/>
  <c r="F108" i="5"/>
  <c r="F109" i="5"/>
  <c r="F110" i="5"/>
  <c r="F111" i="5"/>
  <c r="F112" i="5"/>
  <c r="F113" i="5"/>
  <c r="F114" i="5"/>
  <c r="F115" i="5"/>
  <c r="F116" i="5"/>
  <c r="F96" i="5"/>
  <c r="F92" i="5"/>
  <c r="F82" i="5"/>
  <c r="F83" i="5"/>
  <c r="F84" i="5"/>
  <c r="F85" i="5"/>
  <c r="F86" i="5"/>
  <c r="F87" i="5"/>
  <c r="F88" i="5"/>
  <c r="F89" i="5"/>
  <c r="F81" i="5"/>
  <c r="F73" i="5"/>
  <c r="F72" i="5"/>
  <c r="F71" i="5"/>
  <c r="F70" i="5"/>
  <c r="F69" i="5"/>
  <c r="F68" i="5"/>
  <c r="F67" i="5"/>
  <c r="F66" i="5"/>
  <c r="F65" i="5"/>
  <c r="F64" i="5"/>
  <c r="F62" i="5"/>
  <c r="F61" i="5"/>
  <c r="F60" i="5"/>
  <c r="F59" i="5"/>
  <c r="F58" i="5"/>
  <c r="F57" i="5"/>
  <c r="F56" i="5"/>
  <c r="F55" i="5"/>
  <c r="F54" i="5"/>
  <c r="F53" i="5"/>
  <c r="F52" i="5"/>
  <c r="F43" i="5"/>
  <c r="F44" i="5"/>
  <c r="F45" i="5"/>
  <c r="F46" i="5"/>
  <c r="F47" i="5"/>
  <c r="F48" i="5"/>
  <c r="F49" i="5"/>
  <c r="F50" i="5"/>
  <c r="F42" i="5"/>
  <c r="F8" i="3"/>
  <c r="S108" i="4"/>
  <c r="S107" i="4"/>
  <c r="S105" i="4"/>
  <c r="S106" i="4" s="1"/>
  <c r="S104" i="4"/>
  <c r="C111" i="4"/>
  <c r="C109" i="4"/>
  <c r="C110" i="4" s="1"/>
  <c r="C108" i="4"/>
  <c r="C107" i="4"/>
  <c r="F12" i="3"/>
  <c r="F11" i="3"/>
  <c r="F10" i="3"/>
  <c r="F14" i="3" s="1"/>
  <c r="F9" i="3"/>
  <c r="L215" i="8"/>
  <c r="K215" i="8"/>
  <c r="M213" i="8"/>
  <c r="M212" i="8"/>
  <c r="M211" i="8"/>
  <c r="M210" i="8"/>
  <c r="M209" i="8"/>
  <c r="M208" i="8"/>
  <c r="M207" i="8"/>
  <c r="M206" i="8"/>
  <c r="M205" i="8"/>
  <c r="M204" i="8"/>
  <c r="M215" i="8"/>
  <c r="L191" i="8"/>
  <c r="K191" i="8"/>
  <c r="M189" i="8"/>
  <c r="M188" i="8"/>
  <c r="M187" i="8"/>
  <c r="M186" i="8"/>
  <c r="M185" i="8"/>
  <c r="M184" i="8"/>
  <c r="M183" i="8"/>
  <c r="M182" i="8"/>
  <c r="M181" i="8"/>
  <c r="M180" i="8"/>
  <c r="M191" i="8" s="1"/>
  <c r="O97" i="6"/>
  <c r="O96" i="6"/>
  <c r="O95" i="6"/>
  <c r="O94" i="6"/>
  <c r="O91" i="6"/>
  <c r="O90" i="6"/>
  <c r="O89" i="6"/>
  <c r="O88" i="6"/>
  <c r="O16" i="6"/>
  <c r="O15" i="6"/>
  <c r="O14" i="6"/>
  <c r="O13" i="6"/>
  <c r="L5" i="6"/>
  <c r="F232" i="5"/>
  <c r="E232" i="5"/>
  <c r="G232" i="5" s="1"/>
  <c r="F231" i="5"/>
  <c r="E231" i="5"/>
  <c r="G231" i="5"/>
  <c r="F230" i="5"/>
  <c r="E230" i="5"/>
  <c r="G230" i="5"/>
  <c r="F229" i="5"/>
  <c r="G229" i="5" s="1"/>
  <c r="E229" i="5"/>
  <c r="F228" i="5"/>
  <c r="E228" i="5"/>
  <c r="G228" i="5" s="1"/>
  <c r="F227" i="5"/>
  <c r="E227" i="5"/>
  <c r="G227" i="5"/>
  <c r="F226" i="5"/>
  <c r="E226" i="5"/>
  <c r="G226" i="5"/>
  <c r="F225" i="5"/>
  <c r="G225" i="5" s="1"/>
  <c r="E225" i="5"/>
  <c r="F224" i="5"/>
  <c r="E224" i="5"/>
  <c r="G224" i="5" s="1"/>
  <c r="F223" i="5"/>
  <c r="E223" i="5"/>
  <c r="G223" i="5"/>
  <c r="F222" i="5"/>
  <c r="E222" i="5"/>
  <c r="G222" i="5"/>
  <c r="F212" i="5"/>
  <c r="G212" i="5" s="1"/>
  <c r="E212" i="5"/>
  <c r="F211" i="5"/>
  <c r="E211" i="5"/>
  <c r="G211" i="5" s="1"/>
  <c r="F210" i="5"/>
  <c r="E210" i="5"/>
  <c r="G210" i="5"/>
  <c r="E201" i="5"/>
  <c r="E200" i="5"/>
  <c r="E199" i="5"/>
  <c r="C189" i="5"/>
  <c r="C188" i="5"/>
  <c r="C187" i="5"/>
  <c r="C186" i="5"/>
  <c r="C185" i="5"/>
  <c r="C184" i="5"/>
  <c r="C183" i="5"/>
  <c r="C182" i="5"/>
  <c r="C181" i="5"/>
  <c r="C180" i="5"/>
  <c r="C179" i="5"/>
  <c r="E150" i="5"/>
  <c r="E149" i="5"/>
  <c r="E148" i="5"/>
  <c r="C15" i="5"/>
  <c r="C14" i="5"/>
  <c r="C13" i="5"/>
  <c r="C12" i="5"/>
  <c r="C11" i="5"/>
  <c r="C10" i="5"/>
  <c r="C9" i="5"/>
  <c r="C8" i="5"/>
  <c r="C7" i="5"/>
  <c r="C6" i="5"/>
  <c r="C5" i="5"/>
  <c r="J7" i="1"/>
  <c r="K7" i="1" s="1"/>
  <c r="J6" i="1"/>
  <c r="K6" i="1" s="1"/>
  <c r="D144" i="9" l="1"/>
  <c r="D143" i="9"/>
  <c r="D142" i="9"/>
  <c r="D122" i="9"/>
  <c r="C125" i="9" s="1"/>
  <c r="F13" i="8"/>
  <c r="F13" i="3"/>
  <c r="C147" i="9" l="1"/>
</calcChain>
</file>

<file path=xl/sharedStrings.xml><?xml version="1.0" encoding="utf-8"?>
<sst xmlns="http://schemas.openxmlformats.org/spreadsheetml/2006/main" count="2383" uniqueCount="1117">
  <si>
    <t>標本番号</t>
    <rPh sb="0" eb="2">
      <t>ヒョウホン</t>
    </rPh>
    <rPh sb="2" eb="4">
      <t>バンゴウ</t>
    </rPh>
    <phoneticPr fontId="1"/>
  </si>
  <si>
    <t>Ａ池（kg）</t>
    <rPh sb="1" eb="2">
      <t>イケ</t>
    </rPh>
    <phoneticPr fontId="1"/>
  </si>
  <si>
    <t>Ｂ池（kg）</t>
    <rPh sb="1" eb="2">
      <t>イケ</t>
    </rPh>
    <phoneticPr fontId="1"/>
  </si>
  <si>
    <t>Ａ池の魚のデータ</t>
    <rPh sb="1" eb="2">
      <t>イケ</t>
    </rPh>
    <rPh sb="3" eb="4">
      <t>サカナ</t>
    </rPh>
    <phoneticPr fontId="1"/>
  </si>
  <si>
    <t>それぞれの池から無作為に１匹だけ標本を取り出した．</t>
    <rPh sb="5" eb="6">
      <t>イケ</t>
    </rPh>
    <rPh sb="8" eb="11">
      <t>ムサクイ</t>
    </rPh>
    <rPh sb="13" eb="14">
      <t>ヒキ</t>
    </rPh>
    <rPh sb="16" eb="18">
      <t>ヒョウホン</t>
    </rPh>
    <rPh sb="19" eb="20">
      <t>ト</t>
    </rPh>
    <rPh sb="21" eb="22">
      <t>ダ</t>
    </rPh>
    <phoneticPr fontId="1"/>
  </si>
  <si>
    <t>平均</t>
    <rPh sb="0" eb="2">
      <t>ヘイキン</t>
    </rPh>
    <phoneticPr fontId="1"/>
  </si>
  <si>
    <t>自分の好きな数字を右に代入→</t>
    <rPh sb="0" eb="2">
      <t>ジブン</t>
    </rPh>
    <rPh sb="3" eb="4">
      <t>ス</t>
    </rPh>
    <rPh sb="6" eb="8">
      <t>スウジ</t>
    </rPh>
    <rPh sb="9" eb="10">
      <t>ミギ</t>
    </rPh>
    <rPh sb="11" eb="13">
      <t>ダイニュウ</t>
    </rPh>
    <phoneticPr fontId="1"/>
  </si>
  <si>
    <t>標準偏差</t>
    <rPh sb="0" eb="2">
      <t>ヒョウジュン</t>
    </rPh>
    <rPh sb="2" eb="4">
      <t>ヘンサ</t>
    </rPh>
    <phoneticPr fontId="1"/>
  </si>
  <si>
    <t>体重</t>
    <rPh sb="0" eb="2">
      <t>タイジュウ</t>
    </rPh>
    <phoneticPr fontId="1"/>
  </si>
  <si>
    <t>Ａ池</t>
    <rPh sb="1" eb="2">
      <t>イケ</t>
    </rPh>
    <phoneticPr fontId="1"/>
  </si>
  <si>
    <t>Ｂ池の魚のデータ</t>
    <rPh sb="1" eb="2">
      <t>イケ</t>
    </rPh>
    <rPh sb="3" eb="4">
      <t>サカナ</t>
    </rPh>
    <phoneticPr fontId="1"/>
  </si>
  <si>
    <t>Ｂ池</t>
    <rPh sb="1" eb="2">
      <t>イケ</t>
    </rPh>
    <phoneticPr fontId="1"/>
  </si>
  <si>
    <t>Ａ池の方が大きかった学生の数</t>
    <rPh sb="1" eb="2">
      <t>イケ</t>
    </rPh>
    <rPh sb="3" eb="4">
      <t>ホウ</t>
    </rPh>
    <rPh sb="5" eb="6">
      <t>オオ</t>
    </rPh>
    <rPh sb="10" eb="12">
      <t>ガクセイ</t>
    </rPh>
    <rPh sb="13" eb="14">
      <t>カズ</t>
    </rPh>
    <phoneticPr fontId="1"/>
  </si>
  <si>
    <t>人</t>
    <rPh sb="0" eb="1">
      <t>ニン</t>
    </rPh>
    <phoneticPr fontId="1"/>
  </si>
  <si>
    <t>Ｂ池の方が大きかった学生の数</t>
    <rPh sb="1" eb="2">
      <t>イケ</t>
    </rPh>
    <rPh sb="3" eb="4">
      <t>ホウ</t>
    </rPh>
    <rPh sb="5" eb="6">
      <t>オオ</t>
    </rPh>
    <rPh sb="10" eb="12">
      <t>ガクセイ</t>
    </rPh>
    <rPh sb="13" eb="14">
      <t>カズ</t>
    </rPh>
    <phoneticPr fontId="1"/>
  </si>
  <si>
    <t>以下のデータは5つのミニトマト品種について，着果数を調査したものである</t>
    <rPh sb="0" eb="2">
      <t>イカ</t>
    </rPh>
    <rPh sb="15" eb="17">
      <t>ヒンシュ</t>
    </rPh>
    <rPh sb="22" eb="25">
      <t>チャッカスウ</t>
    </rPh>
    <rPh sb="26" eb="28">
      <t>チョウサ</t>
    </rPh>
    <phoneticPr fontId="3"/>
  </si>
  <si>
    <t>平均</t>
    <rPh sb="0" eb="2">
      <t>ヘイキン</t>
    </rPh>
    <phoneticPr fontId="3"/>
  </si>
  <si>
    <t>標準偏差</t>
    <rPh sb="0" eb="2">
      <t>ヒョウジュン</t>
    </rPh>
    <rPh sb="2" eb="4">
      <t>ヘンサ</t>
    </rPh>
    <phoneticPr fontId="3"/>
  </si>
  <si>
    <t>分散</t>
    <rPh sb="0" eb="2">
      <t>ブンサン</t>
    </rPh>
    <phoneticPr fontId="3"/>
  </si>
  <si>
    <t>山を調査して発見したツキノワグマの頭数</t>
    <rPh sb="0" eb="1">
      <t>ヤマ</t>
    </rPh>
    <rPh sb="2" eb="4">
      <t>チョウサ</t>
    </rPh>
    <rPh sb="6" eb="8">
      <t>ハッケン</t>
    </rPh>
    <rPh sb="17" eb="19">
      <t>トウスウ</t>
    </rPh>
    <phoneticPr fontId="3"/>
  </si>
  <si>
    <t>メジアン</t>
    <phoneticPr fontId="3"/>
  </si>
  <si>
    <t>レンジ</t>
    <phoneticPr fontId="3"/>
  </si>
  <si>
    <t>変動係数</t>
    <rPh sb="0" eb="2">
      <t>ヘンドウ</t>
    </rPh>
    <rPh sb="2" eb="4">
      <t>ケイスウ</t>
    </rPh>
    <phoneticPr fontId="3"/>
  </si>
  <si>
    <t>①　農園で収穫したミカンの数</t>
    <rPh sb="2" eb="4">
      <t>ノウエン</t>
    </rPh>
    <rPh sb="5" eb="7">
      <t>シュウカク</t>
    </rPh>
    <rPh sb="13" eb="14">
      <t>カズ</t>
    </rPh>
    <phoneticPr fontId="3"/>
  </si>
  <si>
    <t>②　根の長さcm</t>
    <rPh sb="2" eb="3">
      <t>ネ</t>
    </rPh>
    <rPh sb="4" eb="5">
      <t>ナガ</t>
    </rPh>
    <phoneticPr fontId="3"/>
  </si>
  <si>
    <t>単位</t>
    <rPh sb="0" eb="2">
      <t>タンイ</t>
    </rPh>
    <phoneticPr fontId="3"/>
  </si>
  <si>
    <t>さいころの場合</t>
    <rPh sb="5" eb="7">
      <t>バアイ</t>
    </rPh>
    <phoneticPr fontId="3"/>
  </si>
  <si>
    <t>１の出る回数</t>
    <rPh sb="2" eb="3">
      <t>デ</t>
    </rPh>
    <rPh sb="4" eb="6">
      <t>カイスウ</t>
    </rPh>
    <phoneticPr fontId="3"/>
  </si>
  <si>
    <t>確率</t>
    <rPh sb="0" eb="2">
      <t>カクリツ</t>
    </rPh>
    <phoneticPr fontId="3"/>
  </si>
  <si>
    <t>エクセルの二項分布関数</t>
    <rPh sb="5" eb="9">
      <t>ニコウブンプ</t>
    </rPh>
    <rPh sb="9" eb="11">
      <t>カンスウ</t>
    </rPh>
    <phoneticPr fontId="3"/>
  </si>
  <si>
    <t>=BINOMDIST(0,10,1/6,FALSE)</t>
    <phoneticPr fontId="3"/>
  </si>
  <si>
    <t>=BINOMDIST(B5,10,1/6,FALSE)</t>
    <phoneticPr fontId="3"/>
  </si>
  <si>
    <t>=BINOMDIST(1,10,1/6,FALSE)</t>
    <phoneticPr fontId="3"/>
  </si>
  <si>
    <t>=BINOMDIST(B6,10,1/6,FALSE)</t>
    <phoneticPr fontId="3"/>
  </si>
  <si>
    <t>=BINOMDIST(2,10,1/6,FALSE)</t>
    <phoneticPr fontId="3"/>
  </si>
  <si>
    <t>=BINOMDIST(B7,10,1/6,FALSE)</t>
    <phoneticPr fontId="3"/>
  </si>
  <si>
    <t>=BINOMDIST(3,10,1/6,FALSE)</t>
    <phoneticPr fontId="3"/>
  </si>
  <si>
    <t>=BINOMDIST(B8,10,1/6,FALSE)</t>
    <phoneticPr fontId="3"/>
  </si>
  <si>
    <t>=BINOMDIST(4,10,1/6,FALSE)</t>
    <phoneticPr fontId="3"/>
  </si>
  <si>
    <t>=BINOMDIST(B9,10,1/6,FALSE)</t>
    <phoneticPr fontId="3"/>
  </si>
  <si>
    <t>=BINOMDIST(5,10,1/6,FALSE)</t>
    <phoneticPr fontId="3"/>
  </si>
  <si>
    <t>=BINOMDIST(B10,10,1/6,FALSE)</t>
    <phoneticPr fontId="3"/>
  </si>
  <si>
    <t>=BINOMDIST(6,10,1/6,FALSE)</t>
    <phoneticPr fontId="3"/>
  </si>
  <si>
    <t>=BINOMDIST(B11,10,1/6,FALSE)</t>
    <phoneticPr fontId="3"/>
  </si>
  <si>
    <t>=BINOMDIST(7,10,1/6,FALSE)</t>
    <phoneticPr fontId="3"/>
  </si>
  <si>
    <t>=BINOMDIST(B12,10,1/6,FALSE)</t>
    <phoneticPr fontId="3"/>
  </si>
  <si>
    <t>=BINOMDIST(8,10,1/6,FALSE)</t>
    <phoneticPr fontId="3"/>
  </si>
  <si>
    <t>=BINOMDIST(B13,10,1/6,FALSE)</t>
    <phoneticPr fontId="3"/>
  </si>
  <si>
    <t>=BINOMDIST(9,10,1/6,FALSE)</t>
    <phoneticPr fontId="3"/>
  </si>
  <si>
    <t>=BINOMDIST(B14,10,1/6,FALSE)</t>
    <phoneticPr fontId="3"/>
  </si>
  <si>
    <t>=BINOMDIST(10,10,1/6,FALSE)</t>
    <phoneticPr fontId="3"/>
  </si>
  <si>
    <t>=BINOMDIST(B15,10,1/6,FALSE)</t>
    <phoneticPr fontId="3"/>
  </si>
  <si>
    <t>練習問題</t>
    <rPh sb="0" eb="2">
      <t>レンシュウ</t>
    </rPh>
    <rPh sb="2" eb="4">
      <t>モンダイ</t>
    </rPh>
    <phoneticPr fontId="3"/>
  </si>
  <si>
    <t>Ａ社のチョコレートにはくじが入っていて，当たる確率は0.15である．10個買って1つも当たりが入っていない確率，2つだけ当たりの</t>
    <rPh sb="1" eb="2">
      <t>シャ</t>
    </rPh>
    <rPh sb="14" eb="15">
      <t>ハイ</t>
    </rPh>
    <rPh sb="20" eb="21">
      <t>ア</t>
    </rPh>
    <rPh sb="23" eb="25">
      <t>カクリツ</t>
    </rPh>
    <rPh sb="36" eb="37">
      <t>コ</t>
    </rPh>
    <rPh sb="37" eb="38">
      <t>カ</t>
    </rPh>
    <rPh sb="43" eb="44">
      <t>ア</t>
    </rPh>
    <rPh sb="47" eb="48">
      <t>ハイ</t>
    </rPh>
    <rPh sb="53" eb="55">
      <t>カクリツ</t>
    </rPh>
    <rPh sb="60" eb="61">
      <t>ア</t>
    </rPh>
    <phoneticPr fontId="3"/>
  </si>
  <si>
    <t>入っている確率を求めよ．さらに下の表を完成せよ．</t>
    <rPh sb="0" eb="1">
      <t>ハイ</t>
    </rPh>
    <rPh sb="5" eb="7">
      <t>カクリツ</t>
    </rPh>
    <rPh sb="8" eb="9">
      <t>モト</t>
    </rPh>
    <rPh sb="15" eb="16">
      <t>シタ</t>
    </rPh>
    <rPh sb="17" eb="18">
      <t>ヒョウ</t>
    </rPh>
    <rPh sb="19" eb="21">
      <t>カンセイ</t>
    </rPh>
    <phoneticPr fontId="3"/>
  </si>
  <si>
    <t>当たりの数</t>
    <rPh sb="0" eb="1">
      <t>ア</t>
    </rPh>
    <rPh sb="4" eb="5">
      <t>カズ</t>
    </rPh>
    <phoneticPr fontId="3"/>
  </si>
  <si>
    <t>エクセルでの計算式</t>
    <rPh sb="6" eb="9">
      <t>ケイサンシキ</t>
    </rPh>
    <phoneticPr fontId="3"/>
  </si>
  <si>
    <t>例：</t>
    <rPh sb="0" eb="1">
      <t>レイ</t>
    </rPh>
    <phoneticPr fontId="3"/>
  </si>
  <si>
    <t xml:space="preserve">ある島では毎年，何千羽ものヒナが生まれる．毎年平均0.5羽の出現率で黄金色の羽をもつヒナが生まれるという． </t>
    <phoneticPr fontId="3"/>
  </si>
  <si>
    <t>μ=0.5であるから，黄金の羽を持つヒナが0,1,2羽，出現する確率はそれぞれポアソン分布に従う．</t>
    <phoneticPr fontId="3"/>
  </si>
  <si>
    <t>ヒナの数</t>
    <rPh sb="3" eb="4">
      <t>カズ</t>
    </rPh>
    <phoneticPr fontId="3"/>
  </si>
  <si>
    <t>=POISSON(0,0.5,FALSE)</t>
    <phoneticPr fontId="3"/>
  </si>
  <si>
    <t>=POISSON(1,0.5,FALSE)</t>
    <phoneticPr fontId="3"/>
  </si>
  <si>
    <t>=POISSON(2,0.5,FALSE)</t>
    <phoneticPr fontId="3"/>
  </si>
  <si>
    <t>A君は10分間，夜空を見上げると流れ星を平均0.4個みるという．流れ星を0,1,2個見る確率を計算せよ．</t>
    <rPh sb="1" eb="2">
      <t>クン</t>
    </rPh>
    <rPh sb="5" eb="7">
      <t>フンカン</t>
    </rPh>
    <rPh sb="8" eb="9">
      <t>ヨル</t>
    </rPh>
    <rPh sb="9" eb="10">
      <t>ソラ</t>
    </rPh>
    <rPh sb="11" eb="13">
      <t>ミア</t>
    </rPh>
    <rPh sb="16" eb="17">
      <t>ナガ</t>
    </rPh>
    <rPh sb="18" eb="19">
      <t>ボシ</t>
    </rPh>
    <rPh sb="20" eb="22">
      <t>ヘイキン</t>
    </rPh>
    <rPh sb="25" eb="26">
      <t>コ</t>
    </rPh>
    <rPh sb="32" eb="33">
      <t>ナガ</t>
    </rPh>
    <rPh sb="34" eb="35">
      <t>ボシ</t>
    </rPh>
    <rPh sb="41" eb="42">
      <t>コ</t>
    </rPh>
    <rPh sb="42" eb="43">
      <t>ミ</t>
    </rPh>
    <rPh sb="44" eb="46">
      <t>カクリツ</t>
    </rPh>
    <rPh sb="47" eb="49">
      <t>ケイサン</t>
    </rPh>
    <phoneticPr fontId="3"/>
  </si>
  <si>
    <t>流れ星の数</t>
    <rPh sb="0" eb="1">
      <t>ナガ</t>
    </rPh>
    <rPh sb="2" eb="3">
      <t>ボシ</t>
    </rPh>
    <rPh sb="4" eb="5">
      <t>カズ</t>
    </rPh>
    <phoneticPr fontId="3"/>
  </si>
  <si>
    <t>練習：</t>
    <rPh sb="0" eb="2">
      <t>レンシュウ</t>
    </rPh>
    <phoneticPr fontId="3"/>
  </si>
  <si>
    <t>練習：</t>
    <phoneticPr fontId="3"/>
  </si>
  <si>
    <t>20歳代の男性の身長の平均は170.5cm，標準偏差は5.9cmであった．身長の分布が正規分布するなら，</t>
    <phoneticPr fontId="3"/>
  </si>
  <si>
    <t>160 cm以下には全体の約（  　 ）％が属する． 175 cm以下には全体の約（  　 ）％が属する．</t>
    <phoneticPr fontId="3"/>
  </si>
  <si>
    <t>身長が160～175cmの間にある人は全体の約（  　 ）％である．</t>
    <phoneticPr fontId="3"/>
  </si>
  <si>
    <t>参考：</t>
    <rPh sb="0" eb="2">
      <t>サンコウ</t>
    </rPh>
    <phoneticPr fontId="3"/>
  </si>
  <si>
    <t>一般式から計算すると・・・</t>
    <rPh sb="0" eb="2">
      <t>イッパン</t>
    </rPh>
    <rPh sb="2" eb="3">
      <t>シキ</t>
    </rPh>
    <rPh sb="5" eb="7">
      <t>ケイサン</t>
    </rPh>
    <phoneticPr fontId="3"/>
  </si>
  <si>
    <t>=COMBIN(10,B5)*(1/6)^B5*(5/6)^(10-B5)</t>
    <phoneticPr fontId="3"/>
  </si>
  <si>
    <t>=COMBIN(10,B6)*(1/6)^B6*(5/6)^(10-B6)</t>
    <phoneticPr fontId="3"/>
  </si>
  <si>
    <t>=COMBIN(10,B7)*(1/6)^B7*(5/6)^(10-B7)</t>
    <phoneticPr fontId="3"/>
  </si>
  <si>
    <t>=COMBIN(10,B8)*(1/6)^B8*(5/6)^(10-B8)</t>
    <phoneticPr fontId="3"/>
  </si>
  <si>
    <t>=COMBIN(10,B9)*(1/6)^B9*(5/6)^(10-B9)</t>
    <phoneticPr fontId="3"/>
  </si>
  <si>
    <t>=COMBIN(10,B10)*(1/6)^B10*(5/6)^(10-B10)</t>
    <phoneticPr fontId="3"/>
  </si>
  <si>
    <t>=COMBIN(10,B11)*(1/6)^B11*(5/6)^(10-B11)</t>
    <phoneticPr fontId="3"/>
  </si>
  <si>
    <t>=COMBIN(10,B12)*(1/6)^B12*(5/6)^(10-B12)</t>
    <phoneticPr fontId="3"/>
  </si>
  <si>
    <t>=COMBIN(10,B13)*(1/6)^B13*(5/6)^(10-B13)</t>
    <phoneticPr fontId="3"/>
  </si>
  <si>
    <t>=COMBIN(10,B14)*(1/6)^B14*(5/6)^(10-B14)</t>
    <phoneticPr fontId="3"/>
  </si>
  <si>
    <t>=COMBIN(10,B15)*(1/6)^B15*(5/6)^(10-B15)</t>
    <phoneticPr fontId="3"/>
  </si>
  <si>
    <t>一般式による計算</t>
    <rPh sb="0" eb="2">
      <t>イッパン</t>
    </rPh>
    <rPh sb="2" eb="3">
      <t>シキ</t>
    </rPh>
    <rPh sb="6" eb="8">
      <t>ケイサン</t>
    </rPh>
    <phoneticPr fontId="3"/>
  </si>
  <si>
    <t>エクセルでの式</t>
    <rPh sb="6" eb="7">
      <t>シキ</t>
    </rPh>
    <phoneticPr fontId="3"/>
  </si>
  <si>
    <t>=0.5^0*EXP(-0.5)/FACT(0)</t>
    <phoneticPr fontId="3"/>
  </si>
  <si>
    <t>=0.5^1*EXP(-0.5)/FACT(1)</t>
    <phoneticPr fontId="3"/>
  </si>
  <si>
    <t>=0.5^2*EXP(-0.5)/FACT(2)</t>
    <phoneticPr fontId="3"/>
  </si>
  <si>
    <t>ある農園で収穫したトマトでは空洞果の割合が0.1％である．100個を箱詰めにすると，空洞果が箱にある個数はどういう確率分布を示すか？</t>
  </si>
  <si>
    <t>空洞果の数</t>
    <rPh sb="0" eb="3">
      <t>クウドウカ</t>
    </rPh>
    <rPh sb="4" eb="5">
      <t>カズ</t>
    </rPh>
    <phoneticPr fontId="3"/>
  </si>
  <si>
    <t>二項分布</t>
    <rPh sb="0" eb="4">
      <t>ニコウブンプ</t>
    </rPh>
    <phoneticPr fontId="3"/>
  </si>
  <si>
    <t>ポアソン分布</t>
    <rPh sb="4" eb="6">
      <t>ブンプ</t>
    </rPh>
    <phoneticPr fontId="3"/>
  </si>
  <si>
    <t>差</t>
    <rPh sb="0" eb="1">
      <t>サ</t>
    </rPh>
    <phoneticPr fontId="3"/>
  </si>
  <si>
    <t>ジョーカーを抜いたトランプ1組から1枚を引く試行を10回繰り返す．赤（ハート，クラブ）を何枚引くか．n=10，p=0.5の二項分布となる．</t>
    <rPh sb="6" eb="7">
      <t>ヌ</t>
    </rPh>
    <rPh sb="14" eb="15">
      <t>クミ</t>
    </rPh>
    <rPh sb="18" eb="19">
      <t>マイ</t>
    </rPh>
    <rPh sb="20" eb="21">
      <t>ヒ</t>
    </rPh>
    <rPh sb="22" eb="24">
      <t>シコウ</t>
    </rPh>
    <rPh sb="27" eb="28">
      <t>カイ</t>
    </rPh>
    <rPh sb="28" eb="29">
      <t>ク</t>
    </rPh>
    <rPh sb="30" eb="31">
      <t>カエ</t>
    </rPh>
    <rPh sb="33" eb="34">
      <t>アカ</t>
    </rPh>
    <rPh sb="44" eb="46">
      <t>ナンマイ</t>
    </rPh>
    <rPh sb="46" eb="47">
      <t>ヒ</t>
    </rPh>
    <rPh sb="61" eb="65">
      <t>ニコウブンプ</t>
    </rPh>
    <phoneticPr fontId="3"/>
  </si>
  <si>
    <t>N(5.2.5)の正規分布で近似できる．</t>
    <rPh sb="9" eb="11">
      <t>セイキ</t>
    </rPh>
    <rPh sb="11" eb="13">
      <t>ブンプ</t>
    </rPh>
    <rPh sb="14" eb="16">
      <t>キンジ</t>
    </rPh>
    <phoneticPr fontId="3"/>
  </si>
  <si>
    <t>出現数</t>
    <rPh sb="0" eb="2">
      <t>シュツゲン</t>
    </rPh>
    <rPh sb="2" eb="3">
      <t>スウ</t>
    </rPh>
    <phoneticPr fontId="3"/>
  </si>
  <si>
    <t>正規分布</t>
    <rPh sb="0" eb="2">
      <t>セイキ</t>
    </rPh>
    <rPh sb="2" eb="4">
      <t>ブンプ</t>
    </rPh>
    <phoneticPr fontId="3"/>
  </si>
  <si>
    <t>例：</t>
    <phoneticPr fontId="3"/>
  </si>
  <si>
    <t>ある鳥の100個の卵の重さを量ったところ，平均25.3g，標準偏差3.0gであった．</t>
  </si>
  <si>
    <t>標準誤差</t>
    <rPh sb="0" eb="4">
      <t>ヒョウジュンゴサ</t>
    </rPh>
    <phoneticPr fontId="3"/>
  </si>
  <si>
    <t>=3/SQRT(100)</t>
    <phoneticPr fontId="3"/>
  </si>
  <si>
    <t>ある鳥の卵10個の重さを量ったところ，15.4, 15.8, 15.9, 16.1, 16.2, 16.4, 16.6, 16.8, 16.9, 17.5gであった．</t>
  </si>
  <si>
    <t>答え</t>
    <rPh sb="0" eb="1">
      <t>コタ</t>
    </rPh>
    <phoneticPr fontId="3"/>
  </si>
  <si>
    <t>=AVERAGE(C12:C21)</t>
    <phoneticPr fontId="3"/>
  </si>
  <si>
    <t>=STDEV(C12:C21)</t>
    <phoneticPr fontId="3"/>
  </si>
  <si>
    <t>サンプル数</t>
    <rPh sb="4" eb="5">
      <t>スウ</t>
    </rPh>
    <phoneticPr fontId="3"/>
  </si>
  <si>
    <t>=COUNT(C12:C21)</t>
    <phoneticPr fontId="3"/>
  </si>
  <si>
    <t>=STDEV(C12:C21)/SQRT(COUNT(C12:C21))</t>
    <phoneticPr fontId="3"/>
  </si>
  <si>
    <t>列1</t>
  </si>
  <si>
    <t>平均</t>
  </si>
  <si>
    <t>標準誤差</t>
  </si>
  <si>
    <t>中央値 （メジアン）</t>
  </si>
  <si>
    <t>最頻値 （モード）</t>
  </si>
  <si>
    <t>標準偏差</t>
  </si>
  <si>
    <t>分散</t>
  </si>
  <si>
    <t>尖度</t>
  </si>
  <si>
    <t>歪度</t>
  </si>
  <si>
    <t>範囲</t>
  </si>
  <si>
    <t>最小</t>
  </si>
  <si>
    <t>最大</t>
  </si>
  <si>
    <t>合計</t>
  </si>
  <si>
    <t>標本数</t>
  </si>
  <si>
    <t>①　宍道湖で50匹のコイの標本を得た．平均体重3.5kg，標準偏差1.2kgだった．この標本の標準誤差を計算せよ．</t>
  </si>
  <si>
    <t>②　宍道湖で10匹のコイの標本を得た．それぞれの体重は</t>
    <rPh sb="2" eb="5">
      <t>シンジコ</t>
    </rPh>
    <rPh sb="8" eb="9">
      <t>ヒキ</t>
    </rPh>
    <rPh sb="13" eb="15">
      <t>ヒョウホン</t>
    </rPh>
    <rPh sb="16" eb="17">
      <t>エ</t>
    </rPh>
    <rPh sb="24" eb="26">
      <t>タイジュウ</t>
    </rPh>
    <phoneticPr fontId="3"/>
  </si>
  <si>
    <t>1.3, 1.8, 2.3, 2.9, 3.5, 3.6, 3.8, 4.0, 4.3, 5.1kgであった．</t>
    <phoneticPr fontId="3"/>
  </si>
  <si>
    <t>この標本の標準誤差を計算せよ．，</t>
    <rPh sb="2" eb="4">
      <t>ヒョウホン</t>
    </rPh>
    <rPh sb="5" eb="9">
      <t>ヒョウジュンゴサ</t>
    </rPh>
    <rPh sb="10" eb="12">
      <t>ケイサン</t>
    </rPh>
    <phoneticPr fontId="3"/>
  </si>
  <si>
    <t>朝酌川で無作為に数地点選び，鯉を釣った．サンプル数100匹の鯉の体重の標本平均5.0kg，標準偏差2.0kgなので，</t>
  </si>
  <si>
    <t>朝酌川の鯉の平均体重は95％の信頼区間をつけて，4.61≦μ≦5.39kgと推定した．</t>
    <phoneticPr fontId="3"/>
  </si>
  <si>
    <t>このとき，母集団（朝酌川のすべての鯉）の母平均は95％の確率で4.61≦μ≦5.39kgの範囲に入る．</t>
    <phoneticPr fontId="3"/>
  </si>
  <si>
    <t>100個のトマトの重さを量ったときに平均120.00g，標準偏差10.00gだった．</t>
    <phoneticPr fontId="3"/>
  </si>
  <si>
    <t>95％信頼区間と99％信頼区間をつけて母平均を区間推定せよ．</t>
  </si>
  <si>
    <t>95％信頼区間</t>
    <rPh sb="3" eb="5">
      <t>シンライ</t>
    </rPh>
    <rPh sb="5" eb="7">
      <t>クカン</t>
    </rPh>
    <phoneticPr fontId="3"/>
  </si>
  <si>
    <t>結果</t>
    <rPh sb="0" eb="2">
      <t>ケッカ</t>
    </rPh>
    <phoneticPr fontId="3"/>
  </si>
  <si>
    <t>下限</t>
    <rPh sb="0" eb="2">
      <t>カゲン</t>
    </rPh>
    <phoneticPr fontId="3"/>
  </si>
  <si>
    <t>=120-10/SQRT(100)*1.96</t>
    <phoneticPr fontId="3"/>
  </si>
  <si>
    <t>上限</t>
    <rPh sb="0" eb="2">
      <t>ジョウゲン</t>
    </rPh>
    <phoneticPr fontId="3"/>
  </si>
  <si>
    <t>=120+10/SQRT(100)*1.96</t>
    <phoneticPr fontId="3"/>
  </si>
  <si>
    <t>=NORMINV((1-95/100)/2,120,10/SQRT(100))</t>
    <phoneticPr fontId="3"/>
  </si>
  <si>
    <t>=NORMINV(1-(1-95/100)/2,120,10/SQRT(100))</t>
    <phoneticPr fontId="3"/>
  </si>
  <si>
    <t>99％信頼区間</t>
    <rPh sb="3" eb="5">
      <t>シンライ</t>
    </rPh>
    <rPh sb="5" eb="7">
      <t>クカン</t>
    </rPh>
    <phoneticPr fontId="3"/>
  </si>
  <si>
    <t>=120-10/SQRT(100)*2.576</t>
    <phoneticPr fontId="3"/>
  </si>
  <si>
    <t>=120+10/SQRT(100)*2.576</t>
    <phoneticPr fontId="3"/>
  </si>
  <si>
    <t>=NORMINV((1-99/100)/2,120,10/SQRT(100))</t>
    <phoneticPr fontId="3"/>
  </si>
  <si>
    <t>=NORMINV(1-(1-99/100)/2,120,10/SQRT(100))</t>
    <phoneticPr fontId="3"/>
  </si>
  <si>
    <t>100個のトマトの重さを量ったときに平均120g，標準偏差10gだった．90％信頼区間をつけて母平均を区間推定せよ．</t>
  </si>
  <si>
    <t>例題：</t>
    <rPh sb="0" eb="2">
      <t>レイダイ</t>
    </rPh>
    <phoneticPr fontId="3"/>
  </si>
  <si>
    <t>A君は対戦型ゲームでキャラクターBと互角に戦えると主張しているが，実際やってみると1勝9敗だった．</t>
    <rPh sb="1" eb="2">
      <t>クン</t>
    </rPh>
    <rPh sb="3" eb="6">
      <t>タイセンガタ</t>
    </rPh>
    <rPh sb="18" eb="20">
      <t>ゴカク</t>
    </rPh>
    <rPh sb="21" eb="22">
      <t>タタカ</t>
    </rPh>
    <rPh sb="25" eb="27">
      <t>シュチョウ</t>
    </rPh>
    <rPh sb="33" eb="35">
      <t>ジッサイ</t>
    </rPh>
    <rPh sb="42" eb="43">
      <t>ショウ</t>
    </rPh>
    <rPh sb="44" eb="45">
      <t>ハイ</t>
    </rPh>
    <phoneticPr fontId="3"/>
  </si>
  <si>
    <t>A君の主張の真偽を統計的に検定せよ．</t>
    <rPh sb="1" eb="2">
      <t>クン</t>
    </rPh>
    <rPh sb="3" eb="5">
      <t>シュチョウ</t>
    </rPh>
    <rPh sb="6" eb="8">
      <t>シンギ</t>
    </rPh>
    <rPh sb="9" eb="12">
      <t>トウケイテキ</t>
    </rPh>
    <rPh sb="13" eb="15">
      <t>ケンテイ</t>
    </rPh>
    <phoneticPr fontId="3"/>
  </si>
  <si>
    <t>帰無仮説</t>
    <rPh sb="0" eb="4">
      <t>キムカセツ</t>
    </rPh>
    <phoneticPr fontId="3"/>
  </si>
  <si>
    <t>対立仮説</t>
    <rPh sb="0" eb="4">
      <t>タイリツカセツ</t>
    </rPh>
    <phoneticPr fontId="3"/>
  </si>
  <si>
    <t>計算</t>
    <rPh sb="0" eb="2">
      <t>ケイサン</t>
    </rPh>
    <phoneticPr fontId="3"/>
  </si>
  <si>
    <t>検定結果</t>
    <rPh sb="0" eb="2">
      <t>ケンテイ</t>
    </rPh>
    <rPh sb="2" eb="4">
      <t>ケッカ</t>
    </rPh>
    <phoneticPr fontId="3"/>
  </si>
  <si>
    <t>練習：</t>
    <phoneticPr fontId="3"/>
  </si>
  <si>
    <t>あるチョコレートには0.2の割合で当たりくじが入っているとメーカーは主張する．</t>
    <phoneticPr fontId="3"/>
  </si>
  <si>
    <t>10個買ったところ，1つも当たりくじが入っていなかった．メーカーの主張の真偽を有意水準5％で検定せよ．</t>
  </si>
  <si>
    <t>検定結果：</t>
    <rPh sb="0" eb="2">
      <t>ケンテイ</t>
    </rPh>
    <rPh sb="2" eb="4">
      <t>ケッカ</t>
    </rPh>
    <phoneticPr fontId="3"/>
  </si>
  <si>
    <t>A農場で出荷する桃の重さの標準偏差σは20gである．桃の重さの平均が150gとなるように出荷する．</t>
    <rPh sb="1" eb="3">
      <t>ノウジョウ</t>
    </rPh>
    <rPh sb="4" eb="6">
      <t>シュッカ</t>
    </rPh>
    <rPh sb="8" eb="9">
      <t>モモ</t>
    </rPh>
    <rPh sb="10" eb="11">
      <t>オモ</t>
    </rPh>
    <rPh sb="13" eb="15">
      <t>ヒョウジュン</t>
    </rPh>
    <rPh sb="15" eb="17">
      <t>ヘンサ</t>
    </rPh>
    <rPh sb="26" eb="27">
      <t>モモ</t>
    </rPh>
    <rPh sb="28" eb="29">
      <t>オモ</t>
    </rPh>
    <rPh sb="31" eb="33">
      <t>ヘイキン</t>
    </rPh>
    <rPh sb="44" eb="46">
      <t>シュッカ</t>
    </rPh>
    <phoneticPr fontId="3"/>
  </si>
  <si>
    <t>ある日の調査では100個の桃の重さを量ったところ，平均145gであった．</t>
    <rPh sb="2" eb="3">
      <t>ヒ</t>
    </rPh>
    <rPh sb="4" eb="6">
      <t>チョウサ</t>
    </rPh>
    <rPh sb="11" eb="12">
      <t>コ</t>
    </rPh>
    <rPh sb="13" eb="14">
      <t>モモ</t>
    </rPh>
    <rPh sb="15" eb="16">
      <t>オモ</t>
    </rPh>
    <rPh sb="18" eb="19">
      <t>ハカ</t>
    </rPh>
    <rPh sb="25" eb="27">
      <t>ヘイキン</t>
    </rPh>
    <phoneticPr fontId="3"/>
  </si>
  <si>
    <t>桃の重さの母平均は150gでないのかを検定せよ．</t>
    <rPh sb="19" eb="21">
      <t>ケンテイ</t>
    </rPh>
    <phoneticPr fontId="3"/>
  </si>
  <si>
    <t>Ｃ村は塩分の濃い食事で有名であり，寿命が短いといわれる．</t>
    <phoneticPr fontId="3"/>
  </si>
  <si>
    <t>村民の平均寿命は100人調べたところ，70.2歳，標準偏差は0.9歳だった．</t>
    <phoneticPr fontId="3"/>
  </si>
  <si>
    <t xml:space="preserve">平均寿命が70歳であるかを有意水準5％で検定せよ． </t>
  </si>
  <si>
    <t>20～24歳男子2112人の身長は170.5±5.9cm，30～39歳男子2776人の身長は169.5±5.8cm</t>
  </si>
  <si>
    <t>（人間生活工学研究センター1992-1994年調査）であった．２つの母集団の間に平均身長は差があるかを検定せよ．</t>
  </si>
  <si>
    <t>例：Ａ公園の桜から6本を無作為に選びの木に付く花の数を数えた．</t>
    <phoneticPr fontId="3"/>
  </si>
  <si>
    <t>123,156,168,190,211,234の6つのデータを得た．</t>
    <phoneticPr fontId="3"/>
  </si>
  <si>
    <t>Ａ公園の桜の花の数（平均）を95％信頼区間および99％信頼区間をつけて推定せよ．</t>
  </si>
  <si>
    <t>データ</t>
    <phoneticPr fontId="3"/>
  </si>
  <si>
    <t>練習</t>
    <rPh sb="0" eb="2">
      <t>レンシュウ</t>
    </rPh>
    <phoneticPr fontId="3"/>
  </si>
  <si>
    <t>95％信頼区間をつけて，母平均を区間推定せよ．</t>
    <rPh sb="3" eb="5">
      <t>シンライ</t>
    </rPh>
    <rPh sb="5" eb="7">
      <t>クカン</t>
    </rPh>
    <rPh sb="12" eb="15">
      <t>ボヘイキン</t>
    </rPh>
    <rPh sb="16" eb="18">
      <t>クカン</t>
    </rPh>
    <rPh sb="18" eb="20">
      <t>スイテイ</t>
    </rPh>
    <phoneticPr fontId="3"/>
  </si>
  <si>
    <t>例：T食堂のラーメンの大盛りはライバル店Kレストランより50g多いと主張している．K君はT食堂で10回</t>
    <rPh sb="3" eb="5">
      <t>ショクドウ</t>
    </rPh>
    <rPh sb="11" eb="13">
      <t>オオモ</t>
    </rPh>
    <rPh sb="19" eb="20">
      <t>ミセ</t>
    </rPh>
    <rPh sb="31" eb="32">
      <t>オオ</t>
    </rPh>
    <rPh sb="34" eb="36">
      <t>シュチョウ</t>
    </rPh>
    <rPh sb="42" eb="43">
      <t>クン</t>
    </rPh>
    <rPh sb="45" eb="47">
      <t>ショクドウ</t>
    </rPh>
    <rPh sb="50" eb="51">
      <t>カイ</t>
    </rPh>
    <phoneticPr fontId="3"/>
  </si>
  <si>
    <t>50g多いというT食堂の主張を検定せよ．</t>
    <rPh sb="3" eb="4">
      <t>オオ</t>
    </rPh>
    <rPh sb="9" eb="11">
      <t>ショクドウ</t>
    </rPh>
    <rPh sb="12" eb="14">
      <t>シュチョウ</t>
    </rPh>
    <rPh sb="15" eb="17">
      <t>ケンテイ</t>
    </rPh>
    <phoneticPr fontId="3"/>
  </si>
  <si>
    <t>例：Ｔ牧場とＷ牧場のニワトリの卵を10個ずつ調査し，</t>
    <phoneticPr fontId="3"/>
  </si>
  <si>
    <t>両牧場の卵の重さの母平均は違うのかを検定せよ．</t>
  </si>
  <si>
    <t>Ｔ牧場</t>
    <rPh sb="1" eb="3">
      <t>ボクジョウ</t>
    </rPh>
    <phoneticPr fontId="3"/>
  </si>
  <si>
    <t>Ｗ牧場</t>
    <rPh sb="1" eb="3">
      <t>ボクジョウ</t>
    </rPh>
    <phoneticPr fontId="3"/>
  </si>
  <si>
    <t>t-検定: 等分散を仮定した２標本による検定</t>
  </si>
  <si>
    <t>Ｔ牧場</t>
  </si>
  <si>
    <t>Ｗ牧場</t>
  </si>
  <si>
    <t>観測数</t>
  </si>
  <si>
    <t>プールされた分散</t>
  </si>
  <si>
    <t>仮説平均との差異</t>
  </si>
  <si>
    <t>自由度</t>
  </si>
  <si>
    <t xml:space="preserve">t </t>
  </si>
  <si>
    <t>P(T&lt;=t) 片側</t>
  </si>
  <si>
    <t>t 境界値 片側</t>
  </si>
  <si>
    <t>P(T&lt;=t) 両側</t>
  </si>
  <si>
    <t>t 境界値 両側</t>
  </si>
  <si>
    <t>練習：Ａ地区とＢ地区それぞれ地区ぐるみで健康のために減塩に取り組んだ．</t>
    <phoneticPr fontId="3"/>
  </si>
  <si>
    <t>無作為に選んだ標本から摂取食塩量を調査した．その結果は右下の表のようになった．</t>
    <phoneticPr fontId="3"/>
  </si>
  <si>
    <t>食塩摂取量に差はあるのかを検定せよ．</t>
  </si>
  <si>
    <t>Ａ地区</t>
    <rPh sb="1" eb="3">
      <t>チク</t>
    </rPh>
    <phoneticPr fontId="3"/>
  </si>
  <si>
    <t>Ｂ地区</t>
    <rPh sb="1" eb="3">
      <t>チク</t>
    </rPh>
    <phoneticPr fontId="3"/>
  </si>
  <si>
    <t>例：Ａ，Ｂの２つのハカリで同じ品物を量る．同様に10個の品物についてそれぞれ量って，</t>
    <phoneticPr fontId="3"/>
  </si>
  <si>
    <t>右の表のような結果を得た．２つのハカリの指示には差があるか．</t>
  </si>
  <si>
    <t>品物
No.</t>
    <rPh sb="0" eb="2">
      <t>シナモノ</t>
    </rPh>
    <phoneticPr fontId="3"/>
  </si>
  <si>
    <t>はかりＡ
での値</t>
    <rPh sb="7" eb="8">
      <t>アタイ</t>
    </rPh>
    <phoneticPr fontId="3"/>
  </si>
  <si>
    <t>はかりＢ
での値</t>
    <rPh sb="7" eb="8">
      <t>アタイ</t>
    </rPh>
    <phoneticPr fontId="3"/>
  </si>
  <si>
    <t>重さの差</t>
    <rPh sb="0" eb="1">
      <t>オモ</t>
    </rPh>
    <rPh sb="3" eb="4">
      <t>サ</t>
    </rPh>
    <phoneticPr fontId="3"/>
  </si>
  <si>
    <t>t-検定: 一対の標本による平均の検定ツール</t>
  </si>
  <si>
    <t>はかりＡ
での値</t>
  </si>
  <si>
    <t>はかりＢ
での値</t>
  </si>
  <si>
    <t>ピアソン相関</t>
  </si>
  <si>
    <t>Ｕ牧場で飼育している牛は晴れの日と雨の日では餌の摂取量(kg)が違うらしい．</t>
    <rPh sb="1" eb="3">
      <t>ボクジョウ</t>
    </rPh>
    <rPh sb="4" eb="6">
      <t>シイク</t>
    </rPh>
    <rPh sb="10" eb="11">
      <t>ウシ</t>
    </rPh>
    <rPh sb="12" eb="13">
      <t>ハ</t>
    </rPh>
    <rPh sb="15" eb="16">
      <t>ヒ</t>
    </rPh>
    <rPh sb="17" eb="18">
      <t>アメ</t>
    </rPh>
    <rPh sb="19" eb="20">
      <t>ヒ</t>
    </rPh>
    <rPh sb="22" eb="23">
      <t>エサ</t>
    </rPh>
    <rPh sb="24" eb="27">
      <t>セッシュリョウ</t>
    </rPh>
    <rPh sb="32" eb="33">
      <t>チガ</t>
    </rPh>
    <phoneticPr fontId="3"/>
  </si>
  <si>
    <t>１０頭の牛についてそれぞれ晴れの日と雨の日の餌の摂取量を調べたところ，下の表のようになった．</t>
    <rPh sb="2" eb="3">
      <t>トウ</t>
    </rPh>
    <rPh sb="4" eb="5">
      <t>ウシ</t>
    </rPh>
    <rPh sb="13" eb="14">
      <t>ハ</t>
    </rPh>
    <rPh sb="16" eb="17">
      <t>ヒ</t>
    </rPh>
    <rPh sb="18" eb="19">
      <t>アメ</t>
    </rPh>
    <rPh sb="20" eb="21">
      <t>ヒ</t>
    </rPh>
    <rPh sb="22" eb="23">
      <t>エサ</t>
    </rPh>
    <rPh sb="24" eb="27">
      <t>セッシュリョウ</t>
    </rPh>
    <rPh sb="28" eb="29">
      <t>シラ</t>
    </rPh>
    <rPh sb="35" eb="36">
      <t>シタ</t>
    </rPh>
    <rPh sb="37" eb="38">
      <t>ヒョウ</t>
    </rPh>
    <phoneticPr fontId="3"/>
  </si>
  <si>
    <t>牛の餌の摂取量に差があるかを検定せよ．</t>
    <rPh sb="0" eb="1">
      <t>ウシ</t>
    </rPh>
    <rPh sb="2" eb="3">
      <t>エサ</t>
    </rPh>
    <rPh sb="4" eb="7">
      <t>セッシュリョウ</t>
    </rPh>
    <rPh sb="8" eb="9">
      <t>サ</t>
    </rPh>
    <rPh sb="14" eb="16">
      <t>ケンテイ</t>
    </rPh>
    <phoneticPr fontId="3"/>
  </si>
  <si>
    <t>牛
No.</t>
    <rPh sb="0" eb="1">
      <t>ウシ</t>
    </rPh>
    <phoneticPr fontId="3"/>
  </si>
  <si>
    <t>晴れの日の摂取量</t>
    <rPh sb="0" eb="1">
      <t>ハ</t>
    </rPh>
    <rPh sb="3" eb="4">
      <t>ヒ</t>
    </rPh>
    <rPh sb="5" eb="8">
      <t>セッシュリョウ</t>
    </rPh>
    <phoneticPr fontId="3"/>
  </si>
  <si>
    <t>雨の日の摂取量</t>
    <rPh sb="0" eb="1">
      <t>アメ</t>
    </rPh>
    <rPh sb="2" eb="3">
      <t>ヒ</t>
    </rPh>
    <rPh sb="4" eb="7">
      <t>セッシュリョウ</t>
    </rPh>
    <phoneticPr fontId="3"/>
  </si>
  <si>
    <t>摂取量の差</t>
    <rPh sb="0" eb="3">
      <t>セッシュリョウ</t>
    </rPh>
    <rPh sb="4" eb="5">
      <t>サ</t>
    </rPh>
    <phoneticPr fontId="3"/>
  </si>
  <si>
    <t>トマトの重さ（g）</t>
    <rPh sb="4" eb="5">
      <t>オモ</t>
    </rPh>
    <phoneticPr fontId="3"/>
  </si>
  <si>
    <t>練習：Ｋ牧場の牛の乳脂肪率について12頭を無作為に調査した結果，</t>
  </si>
  <si>
    <t xml:space="preserve">7.02, 7.03, 6.82, 7.08, 7.13, 6.92, 6.87, 7.02, 6.97, 7.08, 7.19, 7.15（％）であった． </t>
  </si>
  <si>
    <t>K牧場の牛の乳脂肪率の母標準偏差を95％信頼区間をつけて区間推定せよ．</t>
    <rPh sb="28" eb="30">
      <t>クカン</t>
    </rPh>
    <rPh sb="30" eb="32">
      <t>スイテイ</t>
    </rPh>
    <phoneticPr fontId="3"/>
  </si>
  <si>
    <t>例：Ｋ牧場の牛の乳脂肪率の標準偏差は0.07％であった．新しい飼育法を導入したが，</t>
    <phoneticPr fontId="3"/>
  </si>
  <si>
    <t>乳脂肪率のばらつきが変化したかを知りたい．12頭を無作為に調査した結果，</t>
  </si>
  <si>
    <t xml:space="preserve">7.02, 7.03, 6.82, 7.08, 7.13, 6.92, 6.87, 7.02, 6.97, 7.08, 7.19, 7.15であった．検定せよ． </t>
  </si>
  <si>
    <t>練習：Ａ農場ではジャガイモの新品種を導入した．10カ所の圃場で栽培したところ，</t>
    <phoneticPr fontId="3"/>
  </si>
  <si>
    <r>
      <t>以下のような収量だった．収量のばらつきが以前に栽培していた品種の標準偏差25g/m</t>
    </r>
    <r>
      <rPr>
        <vertAlign val="superscript"/>
        <sz val="11"/>
        <rFont val="ＭＳ Ｐゴシック"/>
        <family val="3"/>
        <charset val="128"/>
      </rPr>
      <t>2</t>
    </r>
    <r>
      <rPr>
        <sz val="11"/>
        <color theme="1"/>
        <rFont val="ＭＳ Ｐゴシック"/>
        <family val="3"/>
        <charset val="128"/>
        <scheme val="minor"/>
      </rPr>
      <t>と異なるかを検定せよ．</t>
    </r>
    <phoneticPr fontId="3"/>
  </si>
  <si>
    <t>番号</t>
    <rPh sb="0" eb="2">
      <t>バンゴウ</t>
    </rPh>
    <phoneticPr fontId="3"/>
  </si>
  <si>
    <r>
      <t>収量（g/m</t>
    </r>
    <r>
      <rPr>
        <vertAlign val="superscript"/>
        <sz val="11"/>
        <rFont val="ＭＳ Ｐゴシック"/>
        <family val="3"/>
        <charset val="128"/>
      </rPr>
      <t>2</t>
    </r>
    <r>
      <rPr>
        <sz val="11"/>
        <color theme="1"/>
        <rFont val="ＭＳ Ｐゴシック"/>
        <family val="3"/>
        <charset val="128"/>
        <scheme val="minor"/>
      </rPr>
      <t>）</t>
    </r>
    <rPh sb="0" eb="2">
      <t>シュウリョウ</t>
    </rPh>
    <phoneticPr fontId="3"/>
  </si>
  <si>
    <t>例：Ｆ１のエンドウの交配から赤花80，白花30を得た．3：1に分離するかを検定せよ．</t>
    <phoneticPr fontId="3"/>
  </si>
  <si>
    <t>練習：Ｆ１のエンドウの交配から赤花105，白花15を得た．3:1に分離するかを検定せよ．</t>
    <phoneticPr fontId="3"/>
  </si>
  <si>
    <t>例：花色赤色・草丈が高い×花色白色・草丈が低いを交配したＦ１はすべて花色赤色・草丈が高いとなった．</t>
    <phoneticPr fontId="3"/>
  </si>
  <si>
    <t>Ｆ１同士を交配した結果，下の表のような分離比を得た．これは9:3:3:1の分離比かどうかを検定する．</t>
  </si>
  <si>
    <t>遺伝子型</t>
    <rPh sb="0" eb="3">
      <t>イデンシ</t>
    </rPh>
    <rPh sb="3" eb="4">
      <t>ガタ</t>
    </rPh>
    <phoneticPr fontId="3"/>
  </si>
  <si>
    <t>表現型</t>
    <rPh sb="0" eb="3">
      <t>ヒョウゲンケイ</t>
    </rPh>
    <phoneticPr fontId="3"/>
  </si>
  <si>
    <t>観測値</t>
    <rPh sb="0" eb="3">
      <t>カンソクチ</t>
    </rPh>
    <phoneticPr fontId="3"/>
  </si>
  <si>
    <t>分離比</t>
    <rPh sb="0" eb="3">
      <t>ブンリヒ</t>
    </rPh>
    <phoneticPr fontId="3"/>
  </si>
  <si>
    <t>赤―高―</t>
    <rPh sb="0" eb="1">
      <t>アカ</t>
    </rPh>
    <rPh sb="2" eb="3">
      <t>コウ</t>
    </rPh>
    <phoneticPr fontId="3"/>
  </si>
  <si>
    <t>赤色・草丈高い</t>
    <rPh sb="0" eb="2">
      <t>アカイロ</t>
    </rPh>
    <rPh sb="3" eb="5">
      <t>クサタケ</t>
    </rPh>
    <rPh sb="5" eb="6">
      <t>タカ</t>
    </rPh>
    <phoneticPr fontId="3"/>
  </si>
  <si>
    <t>赤―低低</t>
    <rPh sb="0" eb="1">
      <t>アカ</t>
    </rPh>
    <rPh sb="2" eb="3">
      <t>テイ</t>
    </rPh>
    <rPh sb="3" eb="4">
      <t>テイ</t>
    </rPh>
    <phoneticPr fontId="3"/>
  </si>
  <si>
    <t>赤色・草丈低い</t>
    <rPh sb="0" eb="2">
      <t>アカイロ</t>
    </rPh>
    <rPh sb="3" eb="5">
      <t>クサタケ</t>
    </rPh>
    <rPh sb="5" eb="6">
      <t>ヒク</t>
    </rPh>
    <phoneticPr fontId="3"/>
  </si>
  <si>
    <t>白白高―</t>
    <rPh sb="0" eb="1">
      <t>シロ</t>
    </rPh>
    <rPh sb="1" eb="2">
      <t>シロ</t>
    </rPh>
    <rPh sb="2" eb="3">
      <t>コウ</t>
    </rPh>
    <phoneticPr fontId="3"/>
  </si>
  <si>
    <t>白色・草丈高い</t>
    <rPh sb="0" eb="1">
      <t>シロ</t>
    </rPh>
    <rPh sb="1" eb="2">
      <t>イロ</t>
    </rPh>
    <rPh sb="3" eb="5">
      <t>クサタケ</t>
    </rPh>
    <rPh sb="5" eb="6">
      <t>タカ</t>
    </rPh>
    <phoneticPr fontId="3"/>
  </si>
  <si>
    <t>白白低低</t>
    <rPh sb="0" eb="1">
      <t>シロ</t>
    </rPh>
    <rPh sb="1" eb="2">
      <t>シロ</t>
    </rPh>
    <rPh sb="2" eb="3">
      <t>テイ</t>
    </rPh>
    <rPh sb="3" eb="4">
      <t>テイ</t>
    </rPh>
    <phoneticPr fontId="3"/>
  </si>
  <si>
    <t>白色・草丈低い</t>
    <rPh sb="0" eb="1">
      <t>シロ</t>
    </rPh>
    <rPh sb="1" eb="2">
      <t>イロ</t>
    </rPh>
    <rPh sb="3" eb="5">
      <t>クサタケ</t>
    </rPh>
    <rPh sb="5" eb="6">
      <t>ヒク</t>
    </rPh>
    <phoneticPr fontId="3"/>
  </si>
  <si>
    <t>次のデータは9:3:3:1に分離しているといえるか？</t>
    <rPh sb="0" eb="1">
      <t>ツギ</t>
    </rPh>
    <rPh sb="14" eb="16">
      <t>ブンリ</t>
    </rPh>
    <phoneticPr fontId="3"/>
  </si>
  <si>
    <t>例：Ａ，Ｂ２種類の飼料を与えて一定期間飼育したハムスターの体重増加量を測定した結果，</t>
    <phoneticPr fontId="3"/>
  </si>
  <si>
    <t>下のようなデータを得た（単位　g）．飼料による体重増加量のばらつきに差があるかを検定せよ．</t>
  </si>
  <si>
    <t>飼料A</t>
    <rPh sb="0" eb="2">
      <t>シリョウ</t>
    </rPh>
    <phoneticPr fontId="3"/>
  </si>
  <si>
    <t>飼料B</t>
    <rPh sb="0" eb="2">
      <t>シリョウ</t>
    </rPh>
    <phoneticPr fontId="3"/>
  </si>
  <si>
    <t>練習　商社Ｓはタイでタマネギを栽培している．スーパーの基準は厳しく，</t>
    <phoneticPr fontId="3"/>
  </si>
  <si>
    <t>ほとんど同じ直径(cm)のタマネギでないと納入させてくれない．今まで栽培していた品種Ａに代わり，</t>
    <phoneticPr fontId="3"/>
  </si>
  <si>
    <t>多収で耐病性の強い品種Ｂを導入したいが直径のばらつきは品種Ａと同じではないのかもしれない．</t>
    <phoneticPr fontId="3"/>
  </si>
  <si>
    <t>無作為に選んだ標本から下のようなデータを得た．</t>
    <phoneticPr fontId="3"/>
  </si>
  <si>
    <t>品種Ｂのばらつきは品種Ａと異なるのかを有意水準5％で両側検定せよ．</t>
  </si>
  <si>
    <t>品種A</t>
    <rPh sb="0" eb="2">
      <t>ヒンシュ</t>
    </rPh>
    <phoneticPr fontId="3"/>
  </si>
  <si>
    <t>品種B</t>
    <rPh sb="0" eb="2">
      <t>ヒンシュ</t>
    </rPh>
    <phoneticPr fontId="3"/>
  </si>
  <si>
    <t>例：ハムスターをひまわり，大豆，人工餌の３種類のどれで育てるのが一番よいかを実験した．</t>
  </si>
  <si>
    <t>ひまわり</t>
    <phoneticPr fontId="3"/>
  </si>
  <si>
    <t>大豆</t>
    <rPh sb="0" eb="2">
      <t>ダイズ</t>
    </rPh>
    <phoneticPr fontId="3"/>
  </si>
  <si>
    <t>人工餌</t>
    <rPh sb="0" eb="2">
      <t>ジンコウ</t>
    </rPh>
    <rPh sb="2" eb="3">
      <t>エサ</t>
    </rPh>
    <phoneticPr fontId="3"/>
  </si>
  <si>
    <t>練習１：ウズラの成長がよくなるという薬Ａ，Ｂ，Ｃ，Ｄのうち，どれが効果があるかあるいはないか，</t>
    <rPh sb="0" eb="2">
      <t>レンシュウ</t>
    </rPh>
    <phoneticPr fontId="3"/>
  </si>
  <si>
    <t>どれが一番効果があるかを比較したい．したがって，対照区（コントロール，薬を与えない区），</t>
    <phoneticPr fontId="3"/>
  </si>
  <si>
    <t>Ａ，Ｂ，Ｃ，Ｄの５つを比較することになる．処理：薬，水準：５つである．</t>
  </si>
  <si>
    <t>　次のような結果を得た．ウズラの成長に対して，薬の効果があるかを分散分析せよ．</t>
    <phoneticPr fontId="3"/>
  </si>
  <si>
    <t>処理</t>
    <rPh sb="0" eb="2">
      <t>ショリ</t>
    </rPh>
    <phoneticPr fontId="3"/>
  </si>
  <si>
    <t>対照区</t>
    <rPh sb="0" eb="3">
      <t>タイショウク</t>
    </rPh>
    <phoneticPr fontId="3"/>
  </si>
  <si>
    <t>A</t>
  </si>
  <si>
    <t>B</t>
  </si>
  <si>
    <t>C</t>
  </si>
  <si>
    <t>D</t>
  </si>
  <si>
    <t>（単位 ｇ）</t>
    <rPh sb="1" eb="3">
      <t>タンイ</t>
    </rPh>
    <phoneticPr fontId="3"/>
  </si>
  <si>
    <t>練習２：</t>
    <rPh sb="0" eb="2">
      <t>レンシュウ</t>
    </rPh>
    <phoneticPr fontId="3"/>
  </si>
  <si>
    <t>Ｄ社はカーペットのダニの繁殖を抑制する薬を探索しており，5種類の薬を供試した結果，</t>
    <phoneticPr fontId="3"/>
  </si>
  <si>
    <t>右のような結果を得た．薬に効果があるかを分散分析せよ．</t>
  </si>
  <si>
    <t>薬A</t>
    <rPh sb="0" eb="1">
      <t>クスリ</t>
    </rPh>
    <phoneticPr fontId="3"/>
  </si>
  <si>
    <t>薬B</t>
    <rPh sb="0" eb="1">
      <t>クスリ</t>
    </rPh>
    <phoneticPr fontId="3"/>
  </si>
  <si>
    <t>薬C</t>
    <rPh sb="0" eb="1">
      <t>クスリ</t>
    </rPh>
    <phoneticPr fontId="3"/>
  </si>
  <si>
    <t>薬D</t>
    <rPh sb="0" eb="1">
      <t>クスリ</t>
    </rPh>
    <phoneticPr fontId="3"/>
  </si>
  <si>
    <t>薬E</t>
    <rPh sb="0" eb="1">
      <t>クスリ</t>
    </rPh>
    <phoneticPr fontId="3"/>
  </si>
  <si>
    <t>例：ハムスターをひまわり，大豆，人工餌の３種類の餌と</t>
    <phoneticPr fontId="3"/>
  </si>
  <si>
    <t>水道，井戸水，海洋深層水，蒸留水の４つの水のどれで育てるのが一番よいかを実験した．</t>
  </si>
  <si>
    <t>水道水</t>
    <rPh sb="0" eb="3">
      <t>スイドウスイ</t>
    </rPh>
    <phoneticPr fontId="3"/>
  </si>
  <si>
    <t>井戸水</t>
    <rPh sb="0" eb="3">
      <t>イドミズ</t>
    </rPh>
    <phoneticPr fontId="3"/>
  </si>
  <si>
    <t>深層水</t>
    <rPh sb="0" eb="3">
      <t>シンソウスイ</t>
    </rPh>
    <phoneticPr fontId="3"/>
  </si>
  <si>
    <t>蒸留水</t>
    <rPh sb="0" eb="3">
      <t>ジョウリュウスイ</t>
    </rPh>
    <phoneticPr fontId="3"/>
  </si>
  <si>
    <t>ひまわり</t>
  </si>
  <si>
    <t>ヤギに与えると成長がよくなるという５種類の薬品（対照区を含む）と</t>
    <rPh sb="3" eb="4">
      <t>アタ</t>
    </rPh>
    <rPh sb="7" eb="9">
      <t>セイチョウ</t>
    </rPh>
    <rPh sb="18" eb="20">
      <t>シュルイ</t>
    </rPh>
    <rPh sb="21" eb="23">
      <t>ヤクヒン</t>
    </rPh>
    <rPh sb="24" eb="27">
      <t>タイショウク</t>
    </rPh>
    <rPh sb="28" eb="29">
      <t>フク</t>
    </rPh>
    <phoneticPr fontId="3"/>
  </si>
  <si>
    <t>ふだんの餌５種類との二元配置の分散分析</t>
    <rPh sb="4" eb="5">
      <t>エサ</t>
    </rPh>
    <rPh sb="6" eb="8">
      <t>シュルイ</t>
    </rPh>
    <rPh sb="10" eb="12">
      <t>ニゲン</t>
    </rPh>
    <rPh sb="12" eb="14">
      <t>ハイチ</t>
    </rPh>
    <rPh sb="15" eb="17">
      <t>ブンサン</t>
    </rPh>
    <rPh sb="17" eb="19">
      <t>ブンセキ</t>
    </rPh>
    <phoneticPr fontId="3"/>
  </si>
  <si>
    <t>麦わら</t>
    <rPh sb="0" eb="1">
      <t>ムギ</t>
    </rPh>
    <phoneticPr fontId="3"/>
  </si>
  <si>
    <t>稲わら</t>
    <rPh sb="0" eb="1">
      <t>イナ</t>
    </rPh>
    <phoneticPr fontId="3"/>
  </si>
  <si>
    <t>牧草</t>
    <rPh sb="0" eb="2">
      <t>ボクソウ</t>
    </rPh>
    <phoneticPr fontId="3"/>
  </si>
  <si>
    <t>濃厚飼料</t>
    <rPh sb="0" eb="2">
      <t>ノウコウ</t>
    </rPh>
    <rPh sb="2" eb="4">
      <t>シリョウ</t>
    </rPh>
    <phoneticPr fontId="3"/>
  </si>
  <si>
    <t>雑草</t>
    <rPh sb="0" eb="2">
      <t>ザッソウ</t>
    </rPh>
    <phoneticPr fontId="3"/>
  </si>
  <si>
    <t>Ａ</t>
    <phoneticPr fontId="3"/>
  </si>
  <si>
    <t>Ｂ</t>
    <phoneticPr fontId="3"/>
  </si>
  <si>
    <t>Ｃ</t>
    <phoneticPr fontId="3"/>
  </si>
  <si>
    <t>Ｄ</t>
    <phoneticPr fontId="3"/>
  </si>
  <si>
    <t>北半球各地点での１月の気温と７月の気温の関係</t>
    <rPh sb="0" eb="3">
      <t>キタハンキュウ</t>
    </rPh>
    <rPh sb="3" eb="6">
      <t>カクチテン</t>
    </rPh>
    <rPh sb="9" eb="10">
      <t>ガツ</t>
    </rPh>
    <rPh sb="11" eb="13">
      <t>キオン</t>
    </rPh>
    <rPh sb="15" eb="16">
      <t>ガツ</t>
    </rPh>
    <rPh sb="17" eb="19">
      <t>キオン</t>
    </rPh>
    <rPh sb="20" eb="22">
      <t>カンケイ</t>
    </rPh>
    <phoneticPr fontId="3"/>
  </si>
  <si>
    <t>１月</t>
    <rPh sb="1" eb="2">
      <t>ガツ</t>
    </rPh>
    <phoneticPr fontId="3"/>
  </si>
  <si>
    <t>７月</t>
    <rPh sb="1" eb="2">
      <t>ガツ</t>
    </rPh>
    <phoneticPr fontId="3"/>
  </si>
  <si>
    <t>オスロ</t>
    <phoneticPr fontId="3"/>
  </si>
  <si>
    <t>ロンドン</t>
    <phoneticPr fontId="3"/>
  </si>
  <si>
    <t>パリ</t>
    <phoneticPr fontId="3"/>
  </si>
  <si>
    <t>リヨン</t>
    <phoneticPr fontId="3"/>
  </si>
  <si>
    <t>マルセイユ</t>
    <phoneticPr fontId="3"/>
  </si>
  <si>
    <t>マドリード</t>
    <phoneticPr fontId="3"/>
  </si>
  <si>
    <t>ライプチヒ</t>
    <phoneticPr fontId="3"/>
  </si>
  <si>
    <t>ベルリン</t>
    <phoneticPr fontId="3"/>
  </si>
  <si>
    <t>ウイーン</t>
    <phoneticPr fontId="3"/>
  </si>
  <si>
    <t>ローマ</t>
    <phoneticPr fontId="3"/>
  </si>
  <si>
    <t>アテネ</t>
    <phoneticPr fontId="3"/>
  </si>
  <si>
    <t>イスタンブール</t>
    <phoneticPr fontId="3"/>
  </si>
  <si>
    <t>モスクワ</t>
    <phoneticPr fontId="3"/>
  </si>
  <si>
    <t>ハバロフスク</t>
    <phoneticPr fontId="3"/>
  </si>
  <si>
    <t>キエフ</t>
    <phoneticPr fontId="3"/>
  </si>
  <si>
    <t>バグダッド</t>
    <phoneticPr fontId="3"/>
  </si>
  <si>
    <t>テヘラン</t>
    <phoneticPr fontId="3"/>
  </si>
  <si>
    <t>カブール</t>
    <phoneticPr fontId="3"/>
  </si>
  <si>
    <t>ニューデリー</t>
    <phoneticPr fontId="3"/>
  </si>
  <si>
    <t>香港</t>
    <rPh sb="0" eb="2">
      <t>ホンコン</t>
    </rPh>
    <phoneticPr fontId="3"/>
  </si>
  <si>
    <t>台北</t>
    <rPh sb="0" eb="2">
      <t>タイペイ</t>
    </rPh>
    <phoneticPr fontId="3"/>
  </si>
  <si>
    <t>バンコク</t>
    <phoneticPr fontId="3"/>
  </si>
  <si>
    <t>シンガポール</t>
    <phoneticPr fontId="3"/>
  </si>
  <si>
    <t>ハルピン</t>
    <phoneticPr fontId="3"/>
  </si>
  <si>
    <t>北京</t>
    <rPh sb="0" eb="2">
      <t>ペキン</t>
    </rPh>
    <phoneticPr fontId="3"/>
  </si>
  <si>
    <t>カサブランカ</t>
    <phoneticPr fontId="3"/>
  </si>
  <si>
    <t>アレクサンドリア</t>
    <phoneticPr fontId="3"/>
  </si>
  <si>
    <t>バンクーバー</t>
    <phoneticPr fontId="3"/>
  </si>
  <si>
    <t>ニューヨーク</t>
    <phoneticPr fontId="3"/>
  </si>
  <si>
    <t>北半球各地点の各月の気温</t>
    <rPh sb="0" eb="3">
      <t>キタハンキュウ</t>
    </rPh>
    <rPh sb="3" eb="6">
      <t>カクチテン</t>
    </rPh>
    <rPh sb="7" eb="9">
      <t>カクツキ</t>
    </rPh>
    <rPh sb="10" eb="12">
      <t>キオン</t>
    </rPh>
    <phoneticPr fontId="3"/>
  </si>
  <si>
    <t>２月</t>
  </si>
  <si>
    <t>３月</t>
  </si>
  <si>
    <t>４月</t>
  </si>
  <si>
    <t>５月</t>
  </si>
  <si>
    <t>６月</t>
  </si>
  <si>
    <t>８月</t>
  </si>
  <si>
    <t>９月</t>
  </si>
  <si>
    <t>１０月</t>
  </si>
  <si>
    <t>１１月</t>
  </si>
  <si>
    <t>１２月</t>
  </si>
  <si>
    <t>ウズラ</t>
    <phoneticPr fontId="3"/>
  </si>
  <si>
    <t>水（L）</t>
    <rPh sb="0" eb="1">
      <t>ミズ</t>
    </rPh>
    <phoneticPr fontId="3"/>
  </si>
  <si>
    <t>体重（g）</t>
    <rPh sb="0" eb="2">
      <t>タイジュウ</t>
    </rPh>
    <phoneticPr fontId="3"/>
  </si>
  <si>
    <t>松江城
（データ数113）</t>
    <rPh sb="0" eb="3">
      <t>マツエジョウ</t>
    </rPh>
    <rPh sb="8" eb="9">
      <t>スウ</t>
    </rPh>
    <phoneticPr fontId="3"/>
  </si>
  <si>
    <t>出雲大社
（データ数105）</t>
    <rPh sb="0" eb="2">
      <t>イズモ</t>
    </rPh>
    <rPh sb="2" eb="4">
      <t>タイシャ</t>
    </rPh>
    <rPh sb="9" eb="10">
      <t>スウ</t>
    </rPh>
    <phoneticPr fontId="3"/>
  </si>
  <si>
    <t>石見銀山
（データ数113）</t>
    <rPh sb="0" eb="2">
      <t>イワミ</t>
    </rPh>
    <rPh sb="2" eb="4">
      <t>ギンザン</t>
    </rPh>
    <rPh sb="9" eb="10">
      <t>スウ</t>
    </rPh>
    <phoneticPr fontId="3"/>
  </si>
  <si>
    <t>三瓶山
（データ数110）</t>
    <rPh sb="0" eb="3">
      <t>サンベサン</t>
    </rPh>
    <rPh sb="8" eb="9">
      <t>スウ</t>
    </rPh>
    <phoneticPr fontId="3"/>
  </si>
  <si>
    <t>アクアス
（データ数117）</t>
    <rPh sb="9" eb="10">
      <t>スウ</t>
    </rPh>
    <phoneticPr fontId="3"/>
  </si>
  <si>
    <t>標本番号</t>
    <rPh sb="0" eb="2">
      <t>ヒョウホン</t>
    </rPh>
    <rPh sb="2" eb="4">
      <t>バンゴウ</t>
    </rPh>
    <phoneticPr fontId="1"/>
  </si>
  <si>
    <t>測定値</t>
    <rPh sb="0" eb="3">
      <t>ソクテイチ</t>
    </rPh>
    <phoneticPr fontId="1"/>
  </si>
  <si>
    <t>平均</t>
    <rPh sb="0" eb="2">
      <t>ヘイキン</t>
    </rPh>
    <phoneticPr fontId="1"/>
  </si>
  <si>
    <t>分散</t>
    <rPh sb="0" eb="2">
      <t>ブンサン</t>
    </rPh>
    <phoneticPr fontId="1"/>
  </si>
  <si>
    <t>標準偏差</t>
    <rPh sb="0" eb="2">
      <t>ヒョウジュン</t>
    </rPh>
    <rPh sb="2" eb="4">
      <t>ヘンサ</t>
    </rPh>
    <phoneticPr fontId="1"/>
  </si>
  <si>
    <t>メジアン</t>
    <phoneticPr fontId="1"/>
  </si>
  <si>
    <t>レンジ</t>
    <phoneticPr fontId="1"/>
  </si>
  <si>
    <t>変動係数</t>
    <rPh sb="0" eb="2">
      <t>ヘンドウ</t>
    </rPh>
    <rPh sb="2" eb="4">
      <t>ケイスウ</t>
    </rPh>
    <phoneticPr fontId="1"/>
  </si>
  <si>
    <t>下の測定値にデータ（100個以内）を入れると平均，分散，標準偏差，メジアン，レンジ，変動係数を自動的に計算する．ただし測定値に値を誤入力したときはDelキーで削除すること．セルを移動させると式が変わってしまう．</t>
    <rPh sb="0" eb="1">
      <t>シタ</t>
    </rPh>
    <rPh sb="2" eb="5">
      <t>ソクテイチ</t>
    </rPh>
    <rPh sb="13" eb="14">
      <t>コ</t>
    </rPh>
    <rPh sb="14" eb="16">
      <t>イナイ</t>
    </rPh>
    <rPh sb="18" eb="19">
      <t>イ</t>
    </rPh>
    <rPh sb="22" eb="24">
      <t>ヘイキン</t>
    </rPh>
    <rPh sb="25" eb="27">
      <t>ブンサン</t>
    </rPh>
    <rPh sb="28" eb="30">
      <t>ヒョウジュン</t>
    </rPh>
    <rPh sb="30" eb="32">
      <t>ヘンサ</t>
    </rPh>
    <rPh sb="42" eb="44">
      <t>ヘンドウ</t>
    </rPh>
    <rPh sb="44" eb="46">
      <t>ケイスウ</t>
    </rPh>
    <rPh sb="47" eb="50">
      <t>ジドウテキ</t>
    </rPh>
    <rPh sb="51" eb="53">
      <t>ケイサン</t>
    </rPh>
    <rPh sb="59" eb="62">
      <t>ソクテイチ</t>
    </rPh>
    <rPh sb="63" eb="64">
      <t>アタイ</t>
    </rPh>
    <rPh sb="65" eb="68">
      <t>ゴニュウリョク</t>
    </rPh>
    <rPh sb="79" eb="81">
      <t>サクジョ</t>
    </rPh>
    <rPh sb="89" eb="91">
      <t>イドウ</t>
    </rPh>
    <rPh sb="95" eb="96">
      <t>シキ</t>
    </rPh>
    <rPh sb="97" eb="98">
      <t>カ</t>
    </rPh>
    <phoneticPr fontId="1"/>
  </si>
  <si>
    <t>松江城</t>
    <rPh sb="0" eb="3">
      <t>マツエジョウ</t>
    </rPh>
    <phoneticPr fontId="3"/>
  </si>
  <si>
    <t>量的データのモード</t>
    <rPh sb="0" eb="2">
      <t>リョウテキ</t>
    </rPh>
    <phoneticPr fontId="1"/>
  </si>
  <si>
    <t>下は最初に使った仮想のミニトマト品種松江城を階級のとり方の異なる２つのヒストグラムにしたものである．</t>
    <phoneticPr fontId="1"/>
  </si>
  <si>
    <t>データ区間</t>
  </si>
  <si>
    <t>次の級</t>
  </si>
  <si>
    <t>頻度</t>
  </si>
  <si>
    <t>１本のマッチが燃え尽きるまでの時間</t>
    <rPh sb="1" eb="2">
      <t>ホン</t>
    </rPh>
    <rPh sb="7" eb="8">
      <t>モ</t>
    </rPh>
    <rPh sb="9" eb="10">
      <t>ツ</t>
    </rPh>
    <rPh sb="15" eb="17">
      <t>ジカン</t>
    </rPh>
    <phoneticPr fontId="3"/>
  </si>
  <si>
    <t>データ番号</t>
    <rPh sb="3" eb="5">
      <t>バンゴウ</t>
    </rPh>
    <phoneticPr fontId="3"/>
  </si>
  <si>
    <t>最大値</t>
    <rPh sb="0" eb="3">
      <t>サイダイチ</t>
    </rPh>
    <phoneticPr fontId="3"/>
  </si>
  <si>
    <t>最小値</t>
    <rPh sb="0" eb="3">
      <t>サイショウチ</t>
    </rPh>
    <phoneticPr fontId="3"/>
  </si>
  <si>
    <t>レンジ</t>
    <phoneticPr fontId="3"/>
  </si>
  <si>
    <t>メジアン</t>
    <phoneticPr fontId="3"/>
  </si>
  <si>
    <t>1～2</t>
    <phoneticPr fontId="1"/>
  </si>
  <si>
    <t>3～4</t>
    <phoneticPr fontId="1"/>
  </si>
  <si>
    <t>5～6</t>
    <phoneticPr fontId="1"/>
  </si>
  <si>
    <t>7～8</t>
    <phoneticPr fontId="1"/>
  </si>
  <si>
    <t>9～10</t>
    <phoneticPr fontId="1"/>
  </si>
  <si>
    <t>11～12</t>
    <phoneticPr fontId="1"/>
  </si>
  <si>
    <t>13～14</t>
    <phoneticPr fontId="1"/>
  </si>
  <si>
    <t>15～16</t>
    <phoneticPr fontId="1"/>
  </si>
  <si>
    <t>17～18</t>
    <phoneticPr fontId="1"/>
  </si>
  <si>
    <t>19～20</t>
    <phoneticPr fontId="1"/>
  </si>
  <si>
    <t>21～22</t>
    <phoneticPr fontId="1"/>
  </si>
  <si>
    <t>23～24</t>
    <phoneticPr fontId="1"/>
  </si>
  <si>
    <t>25～26</t>
    <phoneticPr fontId="1"/>
  </si>
  <si>
    <t>27～28</t>
    <phoneticPr fontId="1"/>
  </si>
  <si>
    <t>29～30</t>
    <phoneticPr fontId="1"/>
  </si>
  <si>
    <t>50ｍ走の記録</t>
    <rPh sb="3" eb="4">
      <t>ソウ</t>
    </rPh>
    <rPh sb="5" eb="7">
      <t>キロク</t>
    </rPh>
    <phoneticPr fontId="3"/>
  </si>
  <si>
    <t>～6.6</t>
    <phoneticPr fontId="1"/>
  </si>
  <si>
    <t>6.61～7</t>
    <phoneticPr fontId="1"/>
  </si>
  <si>
    <t>7.01～7.4</t>
    <phoneticPr fontId="1"/>
  </si>
  <si>
    <t>7.41～7.8</t>
    <phoneticPr fontId="1"/>
  </si>
  <si>
    <t>7.81～8.2</t>
    <phoneticPr fontId="1"/>
  </si>
  <si>
    <t>8.21～8.6</t>
    <phoneticPr fontId="1"/>
  </si>
  <si>
    <t>8.61～9</t>
    <phoneticPr fontId="1"/>
  </si>
  <si>
    <t>9.01～9.4</t>
    <phoneticPr fontId="1"/>
  </si>
  <si>
    <t>9.41～9.8</t>
    <phoneticPr fontId="1"/>
  </si>
  <si>
    <t>9.81～10.2</t>
    <phoneticPr fontId="1"/>
  </si>
  <si>
    <t>10.21～10.6</t>
    <phoneticPr fontId="1"/>
  </si>
  <si>
    <t>10.61～11</t>
    <phoneticPr fontId="1"/>
  </si>
  <si>
    <t>11.01～11.4</t>
    <phoneticPr fontId="1"/>
  </si>
  <si>
    <t>11.41～11.8</t>
    <phoneticPr fontId="1"/>
  </si>
  <si>
    <t>11.81～</t>
    <phoneticPr fontId="1"/>
  </si>
  <si>
    <t>例：</t>
    <rPh sb="0" eb="1">
      <t>レイ</t>
    </rPh>
    <phoneticPr fontId="1"/>
  </si>
  <si>
    <t>シロクマチョコレートを買うと，20個に1個の割合でシロクマのぬいぐるみが当たる．どうしてもシロクマのぬいぐるみがほしいＡさんはシロクマのぬいぐるみが手に入る確率を95％以上にするにはいくつシロクマチョコレートを買えばよいか？99％以上にするにはいくつ買えばよいか？</t>
    <phoneticPr fontId="1"/>
  </si>
  <si>
    <t>チョコレートを買った数</t>
    <rPh sb="7" eb="8">
      <t>カ</t>
    </rPh>
    <rPh sb="10" eb="11">
      <t>カズ</t>
    </rPh>
    <phoneticPr fontId="1"/>
  </si>
  <si>
    <t>エクセルでの計算式</t>
    <rPh sb="6" eb="9">
      <t>ケイサンシキ</t>
    </rPh>
    <phoneticPr fontId="1"/>
  </si>
  <si>
    <t>ひとつもシロクマのぬいぐるみが当たらない確率</t>
    <rPh sb="15" eb="16">
      <t>ア</t>
    </rPh>
    <rPh sb="20" eb="22">
      <t>カクリツ</t>
    </rPh>
    <phoneticPr fontId="1"/>
  </si>
  <si>
    <t>=1-BINOMDIST(0,C42,0.05,FALSE)</t>
    <phoneticPr fontId="1"/>
  </si>
  <si>
    <t>少なくともひとつはシロクマのぬいぐるみが当たる確率</t>
    <rPh sb="0" eb="1">
      <t>スク</t>
    </rPh>
    <rPh sb="20" eb="21">
      <t>ア</t>
    </rPh>
    <rPh sb="23" eb="25">
      <t>カクリツ</t>
    </rPh>
    <phoneticPr fontId="1"/>
  </si>
  <si>
    <t>=1-BINOMDIST(0,C43,0.05,FALSE)</t>
    <phoneticPr fontId="1"/>
  </si>
  <si>
    <t>=1-BINOMDIST(0,C44,0.05,FALSE)</t>
    <phoneticPr fontId="1"/>
  </si>
  <si>
    <t>=1-BINOMDIST(0,C45,0.05,FALSE)</t>
    <phoneticPr fontId="1"/>
  </si>
  <si>
    <t>=1-BINOMDIST(0,C46,0.05,FALSE)</t>
    <phoneticPr fontId="1"/>
  </si>
  <si>
    <t>=1-BINOMDIST(0,C47,0.05,FALSE)</t>
    <phoneticPr fontId="1"/>
  </si>
  <si>
    <t>=1-BINOMDIST(0,C48,0.05,FALSE)</t>
    <phoneticPr fontId="1"/>
  </si>
  <si>
    <t>=1-BINOMDIST(0,C49,0.05,FALSE)</t>
    <phoneticPr fontId="1"/>
  </si>
  <si>
    <t>=1-BINOMDIST(0,C50,0.05,FALSE)</t>
    <phoneticPr fontId="1"/>
  </si>
  <si>
    <t>シロクマチョコレートを買うと，20個に1個の割合でシロクマのぬいぐるみが当たる．どうしてもシロクマのぬいぐるみがほしいＡさんはシロクマチョコレートを50個買ったのに1つも当たらなかった．Ａさんはシロクマチョコレート株式会社はうそつきだと断定した．しかし，その推論は正しいか？</t>
    <phoneticPr fontId="1"/>
  </si>
  <si>
    <t>=BINOMDIST(0,C42,0.05,FALSE)</t>
    <phoneticPr fontId="1"/>
  </si>
  <si>
    <t>=BINOMDIST(0,C43,0.05,FALSE)</t>
    <phoneticPr fontId="1"/>
  </si>
  <si>
    <t>=BINOMDIST(0,C44,0.05,FALSE)</t>
    <phoneticPr fontId="1"/>
  </si>
  <si>
    <t>=BINOMDIST(0,C45,0.05,FALSE)</t>
    <phoneticPr fontId="1"/>
  </si>
  <si>
    <t>=BINOMDIST(0,C46,0.05,FALSE)</t>
    <phoneticPr fontId="1"/>
  </si>
  <si>
    <t>=BINOMDIST(0,C47,0.05,FALSE)</t>
    <phoneticPr fontId="1"/>
  </si>
  <si>
    <t>=BINOMDIST(0,C48,0.05,FALSE)</t>
    <phoneticPr fontId="1"/>
  </si>
  <si>
    <t>=BINOMDIST(0,C49,0.05,FALSE)</t>
    <phoneticPr fontId="1"/>
  </si>
  <si>
    <t>=BINOMDIST(0,C50,0.05,FALSE)</t>
    <phoneticPr fontId="1"/>
  </si>
  <si>
    <t>2個以上シロクマのぬいぐるみが当たる確率</t>
    <rPh sb="1" eb="2">
      <t>コ</t>
    </rPh>
    <rPh sb="2" eb="4">
      <t>イジョウ</t>
    </rPh>
    <rPh sb="15" eb="16">
      <t>ア</t>
    </rPh>
    <rPh sb="18" eb="20">
      <t>カクリツ</t>
    </rPh>
    <phoneticPr fontId="1"/>
  </si>
  <si>
    <t>=1-BINOMDIST(0,C92,0.05,FALSE)-BINOMDIST(1,C92,0.05,FALSE)</t>
    <phoneticPr fontId="1"/>
  </si>
  <si>
    <t>確率</t>
    <rPh sb="0" eb="2">
      <t>カクリツ</t>
    </rPh>
    <phoneticPr fontId="1"/>
  </si>
  <si>
    <t>20個チョコレートを買ったときの当たりの数</t>
    <rPh sb="2" eb="3">
      <t>コ</t>
    </rPh>
    <rPh sb="10" eb="11">
      <t>カ</t>
    </rPh>
    <rPh sb="16" eb="17">
      <t>ア</t>
    </rPh>
    <rPh sb="20" eb="21">
      <t>カズ</t>
    </rPh>
    <phoneticPr fontId="1"/>
  </si>
  <si>
    <t>=BINOMDIST(C96,20,0.05,FALSE)</t>
    <phoneticPr fontId="1"/>
  </si>
  <si>
    <t>=BINOMDIST(C97,20,0.05,FALSE)</t>
    <phoneticPr fontId="1"/>
  </si>
  <si>
    <t>=BINOMDIST(C98,20,0.05,FALSE)</t>
    <phoneticPr fontId="1"/>
  </si>
  <si>
    <t>=BINOMDIST(C99,20,0.05,FALSE)</t>
    <phoneticPr fontId="1"/>
  </si>
  <si>
    <t>=BINOMDIST(C100,20,0.05,FALSE)</t>
    <phoneticPr fontId="1"/>
  </si>
  <si>
    <t>=BINOMDIST(C101,20,0.05,FALSE)</t>
    <phoneticPr fontId="1"/>
  </si>
  <si>
    <t>=BINOMDIST(C102,20,0.05,FALSE)</t>
    <phoneticPr fontId="1"/>
  </si>
  <si>
    <t>=BINOMDIST(C103,20,0.05,FALSE)</t>
    <phoneticPr fontId="1"/>
  </si>
  <si>
    <t>=BINOMDIST(C104,20,0.05,FALSE)</t>
    <phoneticPr fontId="1"/>
  </si>
  <si>
    <t>=BINOMDIST(C105,20,0.05,FALSE)</t>
    <phoneticPr fontId="1"/>
  </si>
  <si>
    <t>=BINOMDIST(C106,20,0.05,FALSE)</t>
    <phoneticPr fontId="1"/>
  </si>
  <si>
    <t>=BINOMDIST(C107,20,0.05,FALSE)</t>
    <phoneticPr fontId="1"/>
  </si>
  <si>
    <t>=BINOMDIST(C108,20,0.05,FALSE)</t>
    <phoneticPr fontId="1"/>
  </si>
  <si>
    <t>=BINOMDIST(C109,20,0.05,FALSE)</t>
    <phoneticPr fontId="1"/>
  </si>
  <si>
    <t>=BINOMDIST(C110,20,0.05,FALSE)</t>
    <phoneticPr fontId="1"/>
  </si>
  <si>
    <t>=BINOMDIST(C111,20,0.05,FALSE)</t>
    <phoneticPr fontId="1"/>
  </si>
  <si>
    <t>=BINOMDIST(C112,20,0.05,FALSE)</t>
    <phoneticPr fontId="1"/>
  </si>
  <si>
    <t>=BINOMDIST(C113,20,0.05,FALSE)</t>
    <phoneticPr fontId="1"/>
  </si>
  <si>
    <t>=BINOMDIST(C114,20,0.05,FALSE)</t>
    <phoneticPr fontId="1"/>
  </si>
  <si>
    <t>=BINOMDIST(C115,20,0.05,FALSE)</t>
    <phoneticPr fontId="1"/>
  </si>
  <si>
    <t>=BINOMDIST(C116,20,0.05,FALSE)</t>
    <phoneticPr fontId="1"/>
  </si>
  <si>
    <t>平均，標準偏差，指定された範囲を入力するとその範囲をとる確率を計算するように以下のシートは作ってあります．</t>
    <rPh sb="0" eb="2">
      <t>ヘイキン</t>
    </rPh>
    <rPh sb="3" eb="5">
      <t>ヒョウジュン</t>
    </rPh>
    <rPh sb="5" eb="7">
      <t>ヘンサ</t>
    </rPh>
    <rPh sb="8" eb="10">
      <t>シテイ</t>
    </rPh>
    <rPh sb="13" eb="15">
      <t>ハンイ</t>
    </rPh>
    <rPh sb="16" eb="18">
      <t>ニュウリョク</t>
    </rPh>
    <rPh sb="23" eb="25">
      <t>ハンイ</t>
    </rPh>
    <rPh sb="28" eb="30">
      <t>カクリツ</t>
    </rPh>
    <rPh sb="31" eb="33">
      <t>ケイサン</t>
    </rPh>
    <rPh sb="38" eb="40">
      <t>イカ</t>
    </rPh>
    <rPh sb="45" eb="46">
      <t>ツク</t>
    </rPh>
    <phoneticPr fontId="1"/>
  </si>
  <si>
    <t>１．ある値以下となる確率を計算したいとき</t>
    <rPh sb="4" eb="5">
      <t>アタイ</t>
    </rPh>
    <rPh sb="5" eb="7">
      <t>イカ</t>
    </rPh>
    <rPh sb="10" eb="12">
      <t>カクリツ</t>
    </rPh>
    <rPh sb="13" eb="15">
      <t>ケイサン</t>
    </rPh>
    <phoneticPr fontId="1"/>
  </si>
  <si>
    <t>平均</t>
    <rPh sb="0" eb="2">
      <t>ヘイキン</t>
    </rPh>
    <phoneticPr fontId="1"/>
  </si>
  <si>
    <t>標準偏差</t>
    <rPh sb="0" eb="2">
      <t>ヒョウジュン</t>
    </rPh>
    <rPh sb="2" eb="4">
      <t>ヘンサ</t>
    </rPh>
    <phoneticPr fontId="1"/>
  </si>
  <si>
    <t>ある値</t>
    <rPh sb="2" eb="3">
      <t>アタイ</t>
    </rPh>
    <phoneticPr fontId="1"/>
  </si>
  <si>
    <t>２．ある値以上となる確率を計算したいとき</t>
    <rPh sb="4" eb="5">
      <t>アタイ</t>
    </rPh>
    <rPh sb="5" eb="7">
      <t>イジョウ</t>
    </rPh>
    <rPh sb="10" eb="12">
      <t>カクリツ</t>
    </rPh>
    <rPh sb="13" eb="15">
      <t>ケイサン</t>
    </rPh>
    <phoneticPr fontId="1"/>
  </si>
  <si>
    <t>３．ＡからＢの間となる確率を計算したいとき</t>
    <rPh sb="7" eb="8">
      <t>アイダ</t>
    </rPh>
    <rPh sb="11" eb="13">
      <t>カクリツ</t>
    </rPh>
    <rPh sb="14" eb="16">
      <t>ケイサン</t>
    </rPh>
    <phoneticPr fontId="1"/>
  </si>
  <si>
    <t>Ａ</t>
    <phoneticPr fontId="1"/>
  </si>
  <si>
    <t>Ｂ</t>
    <phoneticPr fontId="1"/>
  </si>
  <si>
    <t>適当なセルへコピーして使用してください．</t>
    <rPh sb="0" eb="2">
      <t>テキトウ</t>
    </rPh>
    <rPh sb="11" eb="13">
      <t>シヨウ</t>
    </rPh>
    <phoneticPr fontId="1"/>
  </si>
  <si>
    <t>自分で関数を入力してみよう</t>
    <rPh sb="0" eb="2">
      <t>ジブン</t>
    </rPh>
    <rPh sb="3" eb="5">
      <t>カンスウ</t>
    </rPh>
    <rPh sb="6" eb="8">
      <t>ニュウリョク</t>
    </rPh>
    <phoneticPr fontId="1"/>
  </si>
  <si>
    <t>160cm以下</t>
    <rPh sb="5" eb="7">
      <t>イカ</t>
    </rPh>
    <phoneticPr fontId="1"/>
  </si>
  <si>
    <t>175cm以下</t>
    <rPh sb="5" eb="7">
      <t>イカ</t>
    </rPh>
    <phoneticPr fontId="1"/>
  </si>
  <si>
    <t>左のセルをコピーして計算してみよう</t>
    <rPh sb="0" eb="1">
      <t>ヒダリ</t>
    </rPh>
    <rPh sb="10" eb="12">
      <t>ケイサン</t>
    </rPh>
    <phoneticPr fontId="1"/>
  </si>
  <si>
    <t>前述の身長に関する正規分布の例（平均170.5cm，標準偏差5.9cm）で，164.6cm以下の身長の割合は</t>
    <phoneticPr fontId="1"/>
  </si>
  <si>
    <t>以下の式で求められる．</t>
  </si>
  <si>
    <t>エクセルの関数</t>
    <rPh sb="5" eb="7">
      <t>カンスウ</t>
    </rPh>
    <phoneticPr fontId="1"/>
  </si>
  <si>
    <t>=NORMDIST(164.6,170.5,5.9,TRUE)</t>
    <phoneticPr fontId="1"/>
  </si>
  <si>
    <t>20歳代の男性の身長の平均は170.5cm，標準偏差は5.9cmであった．身長の分布が正規分布するなら，</t>
    <phoneticPr fontId="1"/>
  </si>
  <si>
    <t>173 cm以上には全体の約（　　 ）％が属する． 162 cm以上には全体の約（　　 ）％が属する．</t>
    <phoneticPr fontId="1"/>
  </si>
  <si>
    <t>173cm以上</t>
    <rPh sb="5" eb="7">
      <t>イジョウ</t>
    </rPh>
    <phoneticPr fontId="1"/>
  </si>
  <si>
    <t>162cm以上</t>
    <rPh sb="5" eb="7">
      <t>イジョウ</t>
    </rPh>
    <phoneticPr fontId="1"/>
  </si>
  <si>
    <t>標本数，標本平均，標本標準偏差，信頼率を入力すると信頼区間を計算するように以下のシートは作ってあります．</t>
    <rPh sb="0" eb="2">
      <t>ヒョウホン</t>
    </rPh>
    <rPh sb="2" eb="3">
      <t>スウ</t>
    </rPh>
    <rPh sb="4" eb="6">
      <t>ヒョウホン</t>
    </rPh>
    <rPh sb="6" eb="8">
      <t>ヘイキン</t>
    </rPh>
    <rPh sb="9" eb="11">
      <t>ヒョウホン</t>
    </rPh>
    <rPh sb="11" eb="13">
      <t>ヒョウジュン</t>
    </rPh>
    <rPh sb="13" eb="15">
      <t>ヘンサ</t>
    </rPh>
    <rPh sb="16" eb="18">
      <t>シンライ</t>
    </rPh>
    <rPh sb="18" eb="19">
      <t>リツ</t>
    </rPh>
    <rPh sb="20" eb="22">
      <t>ニュウリョク</t>
    </rPh>
    <rPh sb="25" eb="27">
      <t>シンライ</t>
    </rPh>
    <rPh sb="27" eb="29">
      <t>クカン</t>
    </rPh>
    <rPh sb="30" eb="32">
      <t>ケイサン</t>
    </rPh>
    <rPh sb="37" eb="39">
      <t>イカ</t>
    </rPh>
    <rPh sb="44" eb="45">
      <t>ツク</t>
    </rPh>
    <phoneticPr fontId="1"/>
  </si>
  <si>
    <t>標本数</t>
    <rPh sb="0" eb="3">
      <t>ヒョウホンスウ</t>
    </rPh>
    <phoneticPr fontId="1"/>
  </si>
  <si>
    <t>標本平均</t>
    <rPh sb="0" eb="2">
      <t>ヒョウホン</t>
    </rPh>
    <rPh sb="2" eb="4">
      <t>ヘイキン</t>
    </rPh>
    <phoneticPr fontId="1"/>
  </si>
  <si>
    <t>信頼率</t>
    <rPh sb="0" eb="2">
      <t>シンライ</t>
    </rPh>
    <rPh sb="2" eb="3">
      <t>リツ</t>
    </rPh>
    <phoneticPr fontId="1"/>
  </si>
  <si>
    <t>上限</t>
    <rPh sb="0" eb="2">
      <t>ジョウゲン</t>
    </rPh>
    <phoneticPr fontId="1"/>
  </si>
  <si>
    <t>下限</t>
    <rPh sb="0" eb="2">
      <t>カゲン</t>
    </rPh>
    <phoneticPr fontId="1"/>
  </si>
  <si>
    <t>％</t>
    <phoneticPr fontId="1"/>
  </si>
  <si>
    <t>標本標準偏差</t>
    <rPh sb="0" eb="2">
      <t>ヒョウホン</t>
    </rPh>
    <rPh sb="2" eb="4">
      <t>ヒョウジュン</t>
    </rPh>
    <rPh sb="4" eb="6">
      <t>ヘンサ</t>
    </rPh>
    <phoneticPr fontId="1"/>
  </si>
  <si>
    <t>90％信頼区間</t>
    <rPh sb="3" eb="5">
      <t>シンライ</t>
    </rPh>
    <rPh sb="5" eb="7">
      <t>クカン</t>
    </rPh>
    <phoneticPr fontId="3"/>
  </si>
  <si>
    <t>標準誤差</t>
    <rPh sb="0" eb="4">
      <t>ヒョウジュンゴサ</t>
    </rPh>
    <phoneticPr fontId="1"/>
  </si>
  <si>
    <t>標本数，標本平均，標本標準偏差，帰無仮説で取り上げた母平均を入力すると信頼区間を計算するように以下のシートは作ってあります．</t>
    <rPh sb="0" eb="2">
      <t>ヒョウホン</t>
    </rPh>
    <rPh sb="2" eb="3">
      <t>スウ</t>
    </rPh>
    <rPh sb="4" eb="6">
      <t>ヒョウホン</t>
    </rPh>
    <rPh sb="6" eb="8">
      <t>ヘイキン</t>
    </rPh>
    <rPh sb="9" eb="11">
      <t>ヒョウホン</t>
    </rPh>
    <rPh sb="11" eb="13">
      <t>ヒョウジュン</t>
    </rPh>
    <rPh sb="13" eb="15">
      <t>ヘンサ</t>
    </rPh>
    <rPh sb="16" eb="17">
      <t>キ</t>
    </rPh>
    <rPh sb="17" eb="18">
      <t>ム</t>
    </rPh>
    <rPh sb="18" eb="20">
      <t>カセツ</t>
    </rPh>
    <rPh sb="21" eb="22">
      <t>ト</t>
    </rPh>
    <rPh sb="23" eb="24">
      <t>ア</t>
    </rPh>
    <rPh sb="26" eb="27">
      <t>ハハ</t>
    </rPh>
    <rPh sb="27" eb="29">
      <t>ヘイキン</t>
    </rPh>
    <rPh sb="30" eb="32">
      <t>ニュウリョク</t>
    </rPh>
    <rPh sb="35" eb="37">
      <t>シンライ</t>
    </rPh>
    <rPh sb="37" eb="39">
      <t>クカン</t>
    </rPh>
    <rPh sb="40" eb="42">
      <t>ケイサン</t>
    </rPh>
    <rPh sb="47" eb="49">
      <t>イカ</t>
    </rPh>
    <rPh sb="54" eb="55">
      <t>ツク</t>
    </rPh>
    <phoneticPr fontId="1"/>
  </si>
  <si>
    <t>母平均</t>
    <rPh sb="0" eb="3">
      <t>ボヘイキン</t>
    </rPh>
    <phoneticPr fontId="1"/>
  </si>
  <si>
    <t>有意確率p-値</t>
    <rPh sb="0" eb="2">
      <t>ユウイ</t>
    </rPh>
    <rPh sb="2" eb="4">
      <t>カクリツ</t>
    </rPh>
    <rPh sb="6" eb="7">
      <t>チ</t>
    </rPh>
    <phoneticPr fontId="1"/>
  </si>
  <si>
    <t>２．２つの独立した母集団から得た２つの標本平均についての検定</t>
  </si>
  <si>
    <t>１．ある決まった平均に対する検定</t>
    <phoneticPr fontId="1"/>
  </si>
  <si>
    <t>標本平均A</t>
    <rPh sb="0" eb="2">
      <t>ヒョウホン</t>
    </rPh>
    <rPh sb="2" eb="4">
      <t>ヘイキン</t>
    </rPh>
    <phoneticPr fontId="1"/>
  </si>
  <si>
    <t>標準偏差A</t>
    <rPh sb="0" eb="2">
      <t>ヒョウジュン</t>
    </rPh>
    <rPh sb="2" eb="4">
      <t>ヘンサ</t>
    </rPh>
    <phoneticPr fontId="1"/>
  </si>
  <si>
    <t>標本数A</t>
    <rPh sb="0" eb="3">
      <t>ヒョウホンスウ</t>
    </rPh>
    <phoneticPr fontId="1"/>
  </si>
  <si>
    <t>標本平均B</t>
    <rPh sb="0" eb="2">
      <t>ヒョウホン</t>
    </rPh>
    <rPh sb="2" eb="4">
      <t>ヘイキン</t>
    </rPh>
    <phoneticPr fontId="1"/>
  </si>
  <si>
    <t>標準偏差B</t>
    <rPh sb="0" eb="2">
      <t>ヒョウジュン</t>
    </rPh>
    <rPh sb="2" eb="4">
      <t>ヘンサ</t>
    </rPh>
    <phoneticPr fontId="1"/>
  </si>
  <si>
    <t>標本数B</t>
    <rPh sb="0" eb="3">
      <t>ヒョウホンスウ</t>
    </rPh>
    <phoneticPr fontId="1"/>
  </si>
  <si>
    <t>２つの農場のみかんについて100個ずつ重さを調査し，農場Ａは150±12g，農場Ｂは155±16gを得た（平均±標準偏差）．</t>
  </si>
  <si>
    <t>両農場のみかんの重さ（の平均）は異なるのかを検定せよ．</t>
  </si>
  <si>
    <t>測定値Ｂ</t>
    <rPh sb="0" eb="3">
      <t>ソクテイチ</t>
    </rPh>
    <phoneticPr fontId="1"/>
  </si>
  <si>
    <t>測定値Ａ</t>
    <rPh sb="0" eb="3">
      <t>ソクテイチ</t>
    </rPh>
    <phoneticPr fontId="1"/>
  </si>
  <si>
    <t>測定値</t>
    <rPh sb="0" eb="3">
      <t>ソクテイチ</t>
    </rPh>
    <phoneticPr fontId="1"/>
  </si>
  <si>
    <t>t分布に基づく区間推定</t>
    <rPh sb="1" eb="3">
      <t>ブンプ</t>
    </rPh>
    <rPh sb="4" eb="5">
      <t>モト</t>
    </rPh>
    <rPh sb="7" eb="9">
      <t>クカン</t>
    </rPh>
    <rPh sb="9" eb="11">
      <t>スイテイ</t>
    </rPh>
    <phoneticPr fontId="1"/>
  </si>
  <si>
    <t>％</t>
    <phoneticPr fontId="1"/>
  </si>
  <si>
    <t>上限</t>
    <rPh sb="0" eb="2">
      <t>ジョウゲン</t>
    </rPh>
    <phoneticPr fontId="1"/>
  </si>
  <si>
    <t>下限</t>
    <rPh sb="0" eb="2">
      <t>カゲン</t>
    </rPh>
    <phoneticPr fontId="1"/>
  </si>
  <si>
    <t>下の測定値にデータ（100個以内）を入れるとt分布に基づく信頼率p％の区間推定，あるいは有意水準p％のときに帰無仮説：母平均μを指定した値の場合の有意確率p-値を自動的に計算する．ただし測定値に値を誤入力したときはDelキーで削除すること．セルを移動させると式が変わってしまう．</t>
    <rPh sb="0" eb="1">
      <t>シタ</t>
    </rPh>
    <rPh sb="2" eb="5">
      <t>ソクテイチ</t>
    </rPh>
    <rPh sb="13" eb="14">
      <t>コ</t>
    </rPh>
    <rPh sb="14" eb="16">
      <t>イナイ</t>
    </rPh>
    <rPh sb="18" eb="19">
      <t>イ</t>
    </rPh>
    <rPh sb="23" eb="25">
      <t>ブンプ</t>
    </rPh>
    <rPh sb="26" eb="27">
      <t>モト</t>
    </rPh>
    <rPh sb="29" eb="31">
      <t>シンライ</t>
    </rPh>
    <rPh sb="31" eb="32">
      <t>リツ</t>
    </rPh>
    <rPh sb="35" eb="37">
      <t>クカン</t>
    </rPh>
    <rPh sb="37" eb="39">
      <t>スイテイ</t>
    </rPh>
    <rPh sb="44" eb="46">
      <t>ユウイ</t>
    </rPh>
    <rPh sb="46" eb="48">
      <t>スイジュン</t>
    </rPh>
    <rPh sb="54" eb="58">
      <t>キムカセツ</t>
    </rPh>
    <rPh sb="59" eb="62">
      <t>ボヘイキン</t>
    </rPh>
    <rPh sb="64" eb="66">
      <t>シテイ</t>
    </rPh>
    <rPh sb="68" eb="69">
      <t>アタイ</t>
    </rPh>
    <rPh sb="70" eb="72">
      <t>バアイ</t>
    </rPh>
    <rPh sb="73" eb="75">
      <t>ユウイ</t>
    </rPh>
    <rPh sb="75" eb="77">
      <t>カクリツ</t>
    </rPh>
    <rPh sb="79" eb="80">
      <t>チ</t>
    </rPh>
    <rPh sb="81" eb="84">
      <t>ジドウテキ</t>
    </rPh>
    <rPh sb="85" eb="87">
      <t>ケイサン</t>
    </rPh>
    <rPh sb="93" eb="96">
      <t>ソクテイチ</t>
    </rPh>
    <rPh sb="97" eb="98">
      <t>アタイ</t>
    </rPh>
    <rPh sb="99" eb="102">
      <t>ゴニュウリョク</t>
    </rPh>
    <rPh sb="113" eb="115">
      <t>サクジョ</t>
    </rPh>
    <rPh sb="123" eb="125">
      <t>イドウ</t>
    </rPh>
    <rPh sb="129" eb="130">
      <t>シキ</t>
    </rPh>
    <rPh sb="131" eb="132">
      <t>カ</t>
    </rPh>
    <phoneticPr fontId="1"/>
  </si>
  <si>
    <t>母平均の点推定</t>
    <rPh sb="0" eb="1">
      <t>ハハ</t>
    </rPh>
    <rPh sb="1" eb="3">
      <t>ヘイキン</t>
    </rPh>
    <rPh sb="4" eb="7">
      <t>テンスイテイ</t>
    </rPh>
    <phoneticPr fontId="1"/>
  </si>
  <si>
    <t>±</t>
    <phoneticPr fontId="1"/>
  </si>
  <si>
    <t>95％信頼区間</t>
    <rPh sb="3" eb="5">
      <t>シンライ</t>
    </rPh>
    <rPh sb="5" eb="7">
      <t>クカン</t>
    </rPh>
    <phoneticPr fontId="1"/>
  </si>
  <si>
    <t>99％信頼区間</t>
    <rPh sb="3" eb="5">
      <t>シンライ</t>
    </rPh>
    <rPh sb="5" eb="7">
      <t>クカン</t>
    </rPh>
    <phoneticPr fontId="1"/>
  </si>
  <si>
    <t>M大学の学生から20人を無作為に選び，立ち幅跳びをした結果，以下のデータをを得た．</t>
    <rPh sb="1" eb="3">
      <t>ダイガク</t>
    </rPh>
    <rPh sb="4" eb="6">
      <t>ガクセイ</t>
    </rPh>
    <rPh sb="10" eb="11">
      <t>ニン</t>
    </rPh>
    <rPh sb="12" eb="15">
      <t>ムサクイ</t>
    </rPh>
    <rPh sb="16" eb="17">
      <t>エラ</t>
    </rPh>
    <rPh sb="19" eb="20">
      <t>タ</t>
    </rPh>
    <rPh sb="21" eb="23">
      <t>ハバト</t>
    </rPh>
    <rPh sb="27" eb="29">
      <t>ケッカ</t>
    </rPh>
    <rPh sb="30" eb="32">
      <t>イカ</t>
    </rPh>
    <rPh sb="38" eb="39">
      <t>エ</t>
    </rPh>
    <phoneticPr fontId="3"/>
  </si>
  <si>
    <t>距離m</t>
    <rPh sb="0" eb="2">
      <t>キョリ</t>
    </rPh>
    <phoneticPr fontId="1"/>
  </si>
  <si>
    <t>番号</t>
    <rPh sb="0" eb="2">
      <t>バンゴウ</t>
    </rPh>
    <phoneticPr fontId="1"/>
  </si>
  <si>
    <t>信頼率％</t>
    <rPh sb="0" eb="2">
      <t>シンライ</t>
    </rPh>
    <rPh sb="2" eb="3">
      <t>リツ</t>
    </rPh>
    <phoneticPr fontId="1"/>
  </si>
  <si>
    <t>t分布に基づく母平均の検定</t>
    <rPh sb="1" eb="3">
      <t>ブンプ</t>
    </rPh>
    <rPh sb="4" eb="5">
      <t>モト</t>
    </rPh>
    <rPh sb="7" eb="10">
      <t>ボヘイキン</t>
    </rPh>
    <rPh sb="11" eb="13">
      <t>ケンテイ</t>
    </rPh>
    <phoneticPr fontId="1"/>
  </si>
  <si>
    <t>有意水準％</t>
    <rPh sb="0" eb="2">
      <t>ユウイ</t>
    </rPh>
    <rPh sb="2" eb="4">
      <t>スイジュン</t>
    </rPh>
    <phoneticPr fontId="1"/>
  </si>
  <si>
    <t>母平均（帰無仮説）</t>
    <rPh sb="0" eb="3">
      <t>ボヘイキン</t>
    </rPh>
    <rPh sb="4" eb="8">
      <t>キムカセツ</t>
    </rPh>
    <phoneticPr fontId="1"/>
  </si>
  <si>
    <t>重さ</t>
    <rPh sb="0" eb="1">
      <t>オモ</t>
    </rPh>
    <phoneticPr fontId="1"/>
  </si>
  <si>
    <t>ラーメンの大盛りを注文し，こっそり重さを調べた結果，以下のような結果を得た．</t>
    <rPh sb="5" eb="7">
      <t>オオモ</t>
    </rPh>
    <rPh sb="9" eb="11">
      <t>チュウモン</t>
    </rPh>
    <rPh sb="17" eb="18">
      <t>オモ</t>
    </rPh>
    <rPh sb="20" eb="21">
      <t>シラ</t>
    </rPh>
    <rPh sb="23" eb="25">
      <t>ケッカ</t>
    </rPh>
    <rPh sb="26" eb="28">
      <t>イカ</t>
    </rPh>
    <rPh sb="32" eb="34">
      <t>ケッカ</t>
    </rPh>
    <rPh sb="35" eb="36">
      <t>エ</t>
    </rPh>
    <phoneticPr fontId="3"/>
  </si>
  <si>
    <t>大学当局は学生の平均は1.3mと主張する．この主張の是非を有意水準を5％としてｔ検定せよ．</t>
  </si>
  <si>
    <t>練習</t>
    <rPh sb="0" eb="2">
      <t>レンシュウ</t>
    </rPh>
    <phoneticPr fontId="1"/>
  </si>
  <si>
    <t>Ｍ大学の学生から20人を無作為に選び，立ち幅跳びをした結果，以下のデータを得た．</t>
    <rPh sb="30" eb="32">
      <t>イカ</t>
    </rPh>
    <phoneticPr fontId="1"/>
  </si>
  <si>
    <t>それぞれ左下の表のようなデータを得たとなった．</t>
    <rPh sb="4" eb="5">
      <t>ヒダリ</t>
    </rPh>
    <phoneticPr fontId="3"/>
  </si>
  <si>
    <t>5匹ずつサンプリングしたとき，両池の魚の体重の母平均に有意差があるだろうか？</t>
    <rPh sb="1" eb="2">
      <t>ヒキ</t>
    </rPh>
    <rPh sb="15" eb="16">
      <t>リョウ</t>
    </rPh>
    <rPh sb="16" eb="17">
      <t>イケ</t>
    </rPh>
    <rPh sb="18" eb="19">
      <t>サカナ</t>
    </rPh>
    <rPh sb="20" eb="22">
      <t>タイジュウ</t>
    </rPh>
    <rPh sb="23" eb="26">
      <t>ボヘイキン</t>
    </rPh>
    <rPh sb="27" eb="30">
      <t>ユウイサ</t>
    </rPh>
    <phoneticPr fontId="1"/>
  </si>
  <si>
    <t>10匹ずつサンプリングしたとき，両池の魚の体重の母平均に有意差があるだろうか？</t>
    <rPh sb="2" eb="3">
      <t>ヒキ</t>
    </rPh>
    <rPh sb="16" eb="17">
      <t>リョウ</t>
    </rPh>
    <rPh sb="17" eb="18">
      <t>イケ</t>
    </rPh>
    <rPh sb="19" eb="20">
      <t>サカナ</t>
    </rPh>
    <rPh sb="21" eb="23">
      <t>タイジュウ</t>
    </rPh>
    <rPh sb="24" eb="27">
      <t>ボヘイキン</t>
    </rPh>
    <rPh sb="28" eb="31">
      <t>ユウイサ</t>
    </rPh>
    <phoneticPr fontId="1"/>
  </si>
  <si>
    <t>20匹ずつサンプリングしたとき，両池の魚の体重の母平均に有意差があるだろうか？</t>
    <rPh sb="2" eb="3">
      <t>ヒキ</t>
    </rPh>
    <rPh sb="16" eb="17">
      <t>リョウ</t>
    </rPh>
    <rPh sb="17" eb="18">
      <t>イケ</t>
    </rPh>
    <rPh sb="19" eb="20">
      <t>サカナ</t>
    </rPh>
    <rPh sb="21" eb="23">
      <t>タイジュウ</t>
    </rPh>
    <rPh sb="24" eb="27">
      <t>ボヘイキン</t>
    </rPh>
    <rPh sb="28" eb="31">
      <t>ユウイサ</t>
    </rPh>
    <phoneticPr fontId="1"/>
  </si>
  <si>
    <t>30匹ずつサンプリングしたとき，両池の魚の体重の母平均に有意差があるだろうか？</t>
    <rPh sb="2" eb="3">
      <t>ヒキ</t>
    </rPh>
    <rPh sb="16" eb="17">
      <t>リョウ</t>
    </rPh>
    <rPh sb="17" eb="18">
      <t>イケ</t>
    </rPh>
    <rPh sb="19" eb="20">
      <t>サカナ</t>
    </rPh>
    <rPh sb="21" eb="23">
      <t>タイジュウ</t>
    </rPh>
    <rPh sb="24" eb="27">
      <t>ボヘイキン</t>
    </rPh>
    <rPh sb="28" eb="31">
      <t>ユウイサ</t>
    </rPh>
    <phoneticPr fontId="1"/>
  </si>
  <si>
    <t>シミュレーション実験　１回目</t>
    <rPh sb="8" eb="10">
      <t>ジッケン</t>
    </rPh>
    <rPh sb="12" eb="14">
      <t>カイメ</t>
    </rPh>
    <phoneticPr fontId="1"/>
  </si>
  <si>
    <t>Ａ池（kg）</t>
  </si>
  <si>
    <t>Ｂ池（kg）</t>
  </si>
  <si>
    <t>シミュレーション実験　２回目</t>
    <rPh sb="8" eb="10">
      <t>ジッケン</t>
    </rPh>
    <rPh sb="12" eb="14">
      <t>カイメ</t>
    </rPh>
    <phoneticPr fontId="1"/>
  </si>
  <si>
    <t>シミュレーション実験　３回目</t>
    <rPh sb="8" eb="10">
      <t>ジッケン</t>
    </rPh>
    <rPh sb="12" eb="14">
      <t>カイメ</t>
    </rPh>
    <phoneticPr fontId="1"/>
  </si>
  <si>
    <t>シミュレーション実験　４回目</t>
    <rPh sb="8" eb="10">
      <t>ジッケン</t>
    </rPh>
    <rPh sb="12" eb="14">
      <t>カイメ</t>
    </rPh>
    <phoneticPr fontId="1"/>
  </si>
  <si>
    <t>シミュレーション実験　５回目</t>
    <rPh sb="8" eb="10">
      <t>ジッケン</t>
    </rPh>
    <rPh sb="12" eb="14">
      <t>カイメ</t>
    </rPh>
    <phoneticPr fontId="1"/>
  </si>
  <si>
    <r>
      <t>下の測定値にデータ（100個以内）を入れるとカイ二乗分布に基づく信頼率p％の母分散の区間推定，あるいは有意水準p％のときに帰無仮説：母分散σ</t>
    </r>
    <r>
      <rPr>
        <vertAlign val="superscript"/>
        <sz val="11"/>
        <rFont val="ＭＳ Ｐゴシック"/>
        <family val="3"/>
        <charset val="128"/>
      </rPr>
      <t>2</t>
    </r>
    <r>
      <rPr>
        <sz val="11"/>
        <rFont val="ＭＳ Ｐゴシック"/>
        <family val="3"/>
        <charset val="128"/>
      </rPr>
      <t>を指定した値の場合の有意確率p-値を自動的に計算する．ただし測定値に値を誤入力したときはDelキーで削除すること．セルを移動させると式が変わってしまう．</t>
    </r>
    <rPh sb="0" eb="1">
      <t>シタ</t>
    </rPh>
    <rPh sb="2" eb="5">
      <t>ソクテイチ</t>
    </rPh>
    <rPh sb="13" eb="14">
      <t>コ</t>
    </rPh>
    <rPh sb="14" eb="16">
      <t>イナイ</t>
    </rPh>
    <rPh sb="18" eb="19">
      <t>イ</t>
    </rPh>
    <rPh sb="24" eb="26">
      <t>ニジョウ</t>
    </rPh>
    <rPh sb="26" eb="28">
      <t>ブンプ</t>
    </rPh>
    <rPh sb="29" eb="30">
      <t>モト</t>
    </rPh>
    <rPh sb="32" eb="34">
      <t>シンライ</t>
    </rPh>
    <rPh sb="34" eb="35">
      <t>リツ</t>
    </rPh>
    <rPh sb="38" eb="39">
      <t>ボ</t>
    </rPh>
    <rPh sb="39" eb="41">
      <t>ブンサン</t>
    </rPh>
    <rPh sb="42" eb="44">
      <t>クカン</t>
    </rPh>
    <rPh sb="44" eb="46">
      <t>スイテイ</t>
    </rPh>
    <rPh sb="51" eb="53">
      <t>ユウイ</t>
    </rPh>
    <rPh sb="53" eb="55">
      <t>スイジュン</t>
    </rPh>
    <rPh sb="61" eb="65">
      <t>キムカセツ</t>
    </rPh>
    <rPh sb="72" eb="74">
      <t>シテイ</t>
    </rPh>
    <rPh sb="76" eb="77">
      <t>アタイ</t>
    </rPh>
    <rPh sb="78" eb="80">
      <t>バアイ</t>
    </rPh>
    <rPh sb="81" eb="83">
      <t>ユウイ</t>
    </rPh>
    <rPh sb="83" eb="85">
      <t>カクリツ</t>
    </rPh>
    <rPh sb="87" eb="88">
      <t>チ</t>
    </rPh>
    <rPh sb="89" eb="92">
      <t>ジドウテキ</t>
    </rPh>
    <rPh sb="93" eb="95">
      <t>ケイサン</t>
    </rPh>
    <rPh sb="101" eb="104">
      <t>ソクテイチ</t>
    </rPh>
    <rPh sb="105" eb="106">
      <t>アタイ</t>
    </rPh>
    <rPh sb="107" eb="110">
      <t>ゴニュウリョク</t>
    </rPh>
    <rPh sb="121" eb="123">
      <t>サクジョ</t>
    </rPh>
    <rPh sb="131" eb="133">
      <t>イドウ</t>
    </rPh>
    <rPh sb="137" eb="138">
      <t>シキ</t>
    </rPh>
    <rPh sb="139" eb="140">
      <t>カ</t>
    </rPh>
    <phoneticPr fontId="1"/>
  </si>
  <si>
    <t>カイ二乗分布に基づく区間推定</t>
    <rPh sb="2" eb="4">
      <t>ニジョウ</t>
    </rPh>
    <rPh sb="4" eb="6">
      <t>ブンプ</t>
    </rPh>
    <rPh sb="7" eb="8">
      <t>モト</t>
    </rPh>
    <rPh sb="10" eb="12">
      <t>クカン</t>
    </rPh>
    <rPh sb="12" eb="14">
      <t>スイテイ</t>
    </rPh>
    <phoneticPr fontId="1"/>
  </si>
  <si>
    <t>例：トマト12個を計ると下のような値を得た（単位：g）．母分散，母標準偏差を点推定せよ．</t>
    <rPh sb="12" eb="13">
      <t>シタ</t>
    </rPh>
    <phoneticPr fontId="1"/>
  </si>
  <si>
    <t>標本平均</t>
    <rPh sb="0" eb="2">
      <t>ヒョウホン</t>
    </rPh>
    <rPh sb="2" eb="4">
      <t>ヘイキン</t>
    </rPh>
    <phoneticPr fontId="1"/>
  </si>
  <si>
    <t>標本分散</t>
    <rPh sb="0" eb="2">
      <t>ヒョウホン</t>
    </rPh>
    <rPh sb="2" eb="4">
      <t>ブンサン</t>
    </rPh>
    <phoneticPr fontId="1"/>
  </si>
  <si>
    <t>標本標準偏差</t>
    <rPh sb="0" eb="2">
      <t>ヒョウホン</t>
    </rPh>
    <rPh sb="2" eb="4">
      <t>ヒョウジュン</t>
    </rPh>
    <rPh sb="4" eb="6">
      <t>ヘンサ</t>
    </rPh>
    <phoneticPr fontId="1"/>
  </si>
  <si>
    <t>エクセルでの計算式</t>
    <rPh sb="6" eb="9">
      <t>ケイサンシキ</t>
    </rPh>
    <phoneticPr fontId="1"/>
  </si>
  <si>
    <t>=AVERAGE(K6:K17)</t>
    <phoneticPr fontId="1"/>
  </si>
  <si>
    <t>=VAR(K6:K17)</t>
    <phoneticPr fontId="1"/>
  </si>
  <si>
    <t>=STDEV(K6:K17)</t>
    <phoneticPr fontId="1"/>
  </si>
  <si>
    <t>分散上限</t>
    <rPh sb="0" eb="2">
      <t>ブンサン</t>
    </rPh>
    <rPh sb="2" eb="4">
      <t>ジョウゲン</t>
    </rPh>
    <phoneticPr fontId="1"/>
  </si>
  <si>
    <t>分散下限</t>
    <rPh sb="0" eb="2">
      <t>ブンサン</t>
    </rPh>
    <rPh sb="2" eb="4">
      <t>カゲン</t>
    </rPh>
    <phoneticPr fontId="1"/>
  </si>
  <si>
    <t>標準偏差上限</t>
    <rPh sb="0" eb="2">
      <t>ヒョウジュン</t>
    </rPh>
    <rPh sb="2" eb="4">
      <t>ヘンサ</t>
    </rPh>
    <rPh sb="4" eb="6">
      <t>ジョウゲン</t>
    </rPh>
    <phoneticPr fontId="1"/>
  </si>
  <si>
    <t>標準偏差下限</t>
    <rPh sb="0" eb="2">
      <t>ヒョウジュン</t>
    </rPh>
    <rPh sb="2" eb="4">
      <t>ヘンサ</t>
    </rPh>
    <rPh sb="4" eb="6">
      <t>カゲン</t>
    </rPh>
    <phoneticPr fontId="1"/>
  </si>
  <si>
    <t>乳脂肪率（％）</t>
    <rPh sb="0" eb="3">
      <t>ニュウシボウ</t>
    </rPh>
    <rPh sb="3" eb="4">
      <t>リツ</t>
    </rPh>
    <phoneticPr fontId="1"/>
  </si>
  <si>
    <t>カイ二乗検定による母分散の検定</t>
    <rPh sb="2" eb="4">
      <t>ニジョウ</t>
    </rPh>
    <rPh sb="4" eb="6">
      <t>ケンテイ</t>
    </rPh>
    <rPh sb="9" eb="10">
      <t>ボ</t>
    </rPh>
    <rPh sb="10" eb="12">
      <t>ブンサン</t>
    </rPh>
    <rPh sb="13" eb="15">
      <t>ケンテイ</t>
    </rPh>
    <phoneticPr fontId="1"/>
  </si>
  <si>
    <t>母分散（帰無仮説）</t>
    <rPh sb="0" eb="1">
      <t>ボ</t>
    </rPh>
    <rPh sb="1" eb="3">
      <t>ブンサン</t>
    </rPh>
    <rPh sb="4" eb="8">
      <t>キムカセツ</t>
    </rPh>
    <phoneticPr fontId="1"/>
  </si>
  <si>
    <t>有意確率p-値Ａ</t>
    <rPh sb="0" eb="2">
      <t>ユウイ</t>
    </rPh>
    <rPh sb="2" eb="4">
      <t>カクリツ</t>
    </rPh>
    <rPh sb="6" eb="7">
      <t>チ</t>
    </rPh>
    <phoneticPr fontId="1"/>
  </si>
  <si>
    <t>有意確率p-値Ｂ</t>
    <rPh sb="0" eb="2">
      <t>ユウイ</t>
    </rPh>
    <rPh sb="2" eb="4">
      <t>カクリツ</t>
    </rPh>
    <rPh sb="6" eb="7">
      <t>チ</t>
    </rPh>
    <phoneticPr fontId="1"/>
  </si>
  <si>
    <t>有意確率は小さい方を採用する</t>
    <rPh sb="0" eb="2">
      <t>ユウイ</t>
    </rPh>
    <rPh sb="2" eb="4">
      <t>カクリツ</t>
    </rPh>
    <rPh sb="5" eb="6">
      <t>チイ</t>
    </rPh>
    <rPh sb="8" eb="9">
      <t>ホウ</t>
    </rPh>
    <rPh sb="10" eb="12">
      <t>サイヨウ</t>
    </rPh>
    <phoneticPr fontId="1"/>
  </si>
  <si>
    <t>母標準偏差（帰無仮説）</t>
    <rPh sb="0" eb="1">
      <t>ボ</t>
    </rPh>
    <rPh sb="1" eb="3">
      <t>ヒョウジュン</t>
    </rPh>
    <rPh sb="3" eb="5">
      <t>ヘンサ</t>
    </rPh>
    <rPh sb="6" eb="10">
      <t>キムカセツ</t>
    </rPh>
    <phoneticPr fontId="1"/>
  </si>
  <si>
    <t>赤花の数</t>
    <rPh sb="0" eb="2">
      <t>アカバナ</t>
    </rPh>
    <rPh sb="3" eb="4">
      <t>カズ</t>
    </rPh>
    <phoneticPr fontId="1"/>
  </si>
  <si>
    <t>白花の数</t>
    <rPh sb="0" eb="1">
      <t>シロ</t>
    </rPh>
    <rPh sb="1" eb="2">
      <t>バナ</t>
    </rPh>
    <rPh sb="3" eb="4">
      <t>カズ</t>
    </rPh>
    <phoneticPr fontId="1"/>
  </si>
  <si>
    <t>p-値</t>
    <rPh sb="2" eb="3">
      <t>チ</t>
    </rPh>
    <phoneticPr fontId="1"/>
  </si>
  <si>
    <t>後の部分は変えないこと）</t>
    <rPh sb="0" eb="1">
      <t>アト</t>
    </rPh>
    <rPh sb="2" eb="4">
      <t>ブブン</t>
    </rPh>
    <rPh sb="5" eb="6">
      <t>カ</t>
    </rPh>
    <phoneticPr fontId="1"/>
  </si>
  <si>
    <t>形質Ａ</t>
    <rPh sb="0" eb="2">
      <t>ケイシツ</t>
    </rPh>
    <phoneticPr fontId="1"/>
  </si>
  <si>
    <t>形質Ｂ</t>
    <rPh sb="0" eb="2">
      <t>ケイシツ</t>
    </rPh>
    <phoneticPr fontId="1"/>
  </si>
  <si>
    <t>観測値</t>
    <rPh sb="0" eb="3">
      <t>カンソクチ</t>
    </rPh>
    <phoneticPr fontId="1"/>
  </si>
  <si>
    <t>理論値</t>
    <rPh sb="0" eb="3">
      <t>リロンチ</t>
    </rPh>
    <phoneticPr fontId="1"/>
  </si>
  <si>
    <t>合計</t>
    <rPh sb="0" eb="2">
      <t>ゴウケイ</t>
    </rPh>
    <phoneticPr fontId="1"/>
  </si>
  <si>
    <t>Ａ－Ｂ－</t>
    <phoneticPr fontId="1"/>
  </si>
  <si>
    <t>Ａ－ｂｂ</t>
    <phoneticPr fontId="1"/>
  </si>
  <si>
    <t>Ａ，Ｂが優性の形質，ａ,ｂが劣性の形質である．</t>
    <rPh sb="4" eb="6">
      <t>ユウセイ</t>
    </rPh>
    <rPh sb="7" eb="9">
      <t>ケイシツ</t>
    </rPh>
    <rPh sb="14" eb="16">
      <t>レッセイ</t>
    </rPh>
    <rPh sb="17" eb="19">
      <t>ケイシツ</t>
    </rPh>
    <phoneticPr fontId="1"/>
  </si>
  <si>
    <t>ａａＢ－</t>
    <phoneticPr fontId="1"/>
  </si>
  <si>
    <t>ａａｂｂ</t>
    <phoneticPr fontId="1"/>
  </si>
  <si>
    <t>9:3:31に分離すると予想した観測値を入れ，後の部分は変えないこと）</t>
    <rPh sb="23" eb="24">
      <t>アト</t>
    </rPh>
    <rPh sb="25" eb="27">
      <t>ブブン</t>
    </rPh>
    <rPh sb="28" eb="29">
      <t>カ</t>
    </rPh>
    <phoneticPr fontId="1"/>
  </si>
  <si>
    <t>分離比</t>
    <rPh sb="0" eb="3">
      <t>ブンリヒ</t>
    </rPh>
    <phoneticPr fontId="1"/>
  </si>
  <si>
    <t>下の測定値にデータ（100個以内）を入れると有意水準p％のときに帰無仮説：2つの標本の母分散は等しいに関する有意確率p-値を自動的に計算する．ただし測定値に値を誤入力したときはDelキーで削除すること．セルを移動させると式が変わってしまう．</t>
    <rPh sb="0" eb="1">
      <t>シタ</t>
    </rPh>
    <rPh sb="2" eb="5">
      <t>ソクテイチ</t>
    </rPh>
    <rPh sb="13" eb="14">
      <t>コ</t>
    </rPh>
    <rPh sb="14" eb="16">
      <t>イナイ</t>
    </rPh>
    <rPh sb="18" eb="19">
      <t>イ</t>
    </rPh>
    <rPh sb="22" eb="24">
      <t>ユウイ</t>
    </rPh>
    <rPh sb="24" eb="26">
      <t>スイジュン</t>
    </rPh>
    <rPh sb="32" eb="36">
      <t>キムカセツ</t>
    </rPh>
    <rPh sb="40" eb="42">
      <t>ヒョウホン</t>
    </rPh>
    <rPh sb="43" eb="44">
      <t>ボ</t>
    </rPh>
    <rPh sb="44" eb="46">
      <t>ブンサン</t>
    </rPh>
    <rPh sb="47" eb="48">
      <t>ヒト</t>
    </rPh>
    <rPh sb="51" eb="52">
      <t>カン</t>
    </rPh>
    <rPh sb="54" eb="56">
      <t>ユウイ</t>
    </rPh>
    <rPh sb="56" eb="58">
      <t>カクリツ</t>
    </rPh>
    <rPh sb="60" eb="61">
      <t>チ</t>
    </rPh>
    <rPh sb="62" eb="65">
      <t>ジドウテキ</t>
    </rPh>
    <rPh sb="66" eb="68">
      <t>ケイサン</t>
    </rPh>
    <rPh sb="74" eb="77">
      <t>ソクテイチ</t>
    </rPh>
    <rPh sb="78" eb="79">
      <t>アタイ</t>
    </rPh>
    <rPh sb="80" eb="83">
      <t>ゴニュウリョク</t>
    </rPh>
    <rPh sb="94" eb="96">
      <t>サクジョ</t>
    </rPh>
    <rPh sb="104" eb="106">
      <t>イドウ</t>
    </rPh>
    <rPh sb="110" eb="111">
      <t>シキ</t>
    </rPh>
    <rPh sb="112" eb="113">
      <t>カ</t>
    </rPh>
    <phoneticPr fontId="1"/>
  </si>
  <si>
    <t>有意確率p値</t>
    <rPh sb="0" eb="2">
      <t>ユウイ</t>
    </rPh>
    <rPh sb="2" eb="4">
      <t>カクリツ</t>
    </rPh>
    <rPh sb="5" eb="6">
      <t>チ</t>
    </rPh>
    <phoneticPr fontId="1"/>
  </si>
  <si>
    <t>下の測定値に100以内のデータセットを入れると相関係数，信頼率p％のときの相関係数の区間推定，あるいは有意水準p％のときに帰無仮説：母相関係数=0（無相関）とした場合の有意確率p-値を自動的に計算する．ただし測定値に値を誤入力したときはDelキーで削除すること．セルを移動させると式が変わってしまう．</t>
    <rPh sb="0" eb="1">
      <t>シタ</t>
    </rPh>
    <rPh sb="2" eb="5">
      <t>ソクテイチ</t>
    </rPh>
    <rPh sb="9" eb="11">
      <t>イナイ</t>
    </rPh>
    <rPh sb="19" eb="20">
      <t>イ</t>
    </rPh>
    <rPh sb="23" eb="25">
      <t>ソウカン</t>
    </rPh>
    <rPh sb="25" eb="27">
      <t>ケイスウ</t>
    </rPh>
    <rPh sb="28" eb="30">
      <t>シンライ</t>
    </rPh>
    <rPh sb="30" eb="31">
      <t>リツ</t>
    </rPh>
    <rPh sb="37" eb="39">
      <t>ソウカン</t>
    </rPh>
    <rPh sb="39" eb="41">
      <t>ケイスウ</t>
    </rPh>
    <rPh sb="42" eb="44">
      <t>クカン</t>
    </rPh>
    <rPh sb="44" eb="46">
      <t>スイテイ</t>
    </rPh>
    <rPh sb="51" eb="53">
      <t>ユウイ</t>
    </rPh>
    <rPh sb="53" eb="55">
      <t>スイジュン</t>
    </rPh>
    <rPh sb="61" eb="65">
      <t>キムカセツ</t>
    </rPh>
    <rPh sb="66" eb="67">
      <t>ボ</t>
    </rPh>
    <rPh sb="67" eb="69">
      <t>ソウカン</t>
    </rPh>
    <rPh sb="69" eb="71">
      <t>ケイスウ</t>
    </rPh>
    <rPh sb="74" eb="77">
      <t>ムソウカン</t>
    </rPh>
    <rPh sb="81" eb="83">
      <t>バアイ</t>
    </rPh>
    <rPh sb="84" eb="86">
      <t>ユウイ</t>
    </rPh>
    <rPh sb="86" eb="88">
      <t>カクリツ</t>
    </rPh>
    <rPh sb="90" eb="91">
      <t>チ</t>
    </rPh>
    <rPh sb="92" eb="95">
      <t>ジドウテキ</t>
    </rPh>
    <rPh sb="96" eb="98">
      <t>ケイサン</t>
    </rPh>
    <rPh sb="104" eb="107">
      <t>ソクテイチ</t>
    </rPh>
    <rPh sb="108" eb="109">
      <t>アタイ</t>
    </rPh>
    <rPh sb="110" eb="113">
      <t>ゴニュウリョク</t>
    </rPh>
    <rPh sb="124" eb="126">
      <t>サクジョ</t>
    </rPh>
    <rPh sb="134" eb="136">
      <t>イドウ</t>
    </rPh>
    <rPh sb="140" eb="141">
      <t>シキ</t>
    </rPh>
    <rPh sb="142" eb="143">
      <t>カ</t>
    </rPh>
    <phoneticPr fontId="1"/>
  </si>
  <si>
    <t>測定値Ｂ</t>
    <rPh sb="0" eb="3">
      <t>ソクテイチ</t>
    </rPh>
    <phoneticPr fontId="1"/>
  </si>
  <si>
    <t>相関係数の区間推定</t>
    <rPh sb="0" eb="2">
      <t>ソウカン</t>
    </rPh>
    <rPh sb="2" eb="4">
      <t>ケイスウ</t>
    </rPh>
    <rPh sb="5" eb="7">
      <t>クカン</t>
    </rPh>
    <rPh sb="7" eb="9">
      <t>スイテイ</t>
    </rPh>
    <phoneticPr fontId="1"/>
  </si>
  <si>
    <t>相関係数</t>
    <rPh sb="0" eb="2">
      <t>ソウカン</t>
    </rPh>
    <rPh sb="2" eb="4">
      <t>ケイスウ</t>
    </rPh>
    <phoneticPr fontId="1"/>
  </si>
  <si>
    <t>相関係数上限</t>
    <rPh sb="0" eb="2">
      <t>ソウカン</t>
    </rPh>
    <rPh sb="2" eb="4">
      <t>ケイスウ</t>
    </rPh>
    <rPh sb="4" eb="6">
      <t>ジョウゲン</t>
    </rPh>
    <phoneticPr fontId="1"/>
  </si>
  <si>
    <t>相関係数下限</t>
    <rPh sb="0" eb="2">
      <t>ソウカン</t>
    </rPh>
    <rPh sb="2" eb="4">
      <t>ケイスウ</t>
    </rPh>
    <rPh sb="4" eb="6">
      <t>カゲン</t>
    </rPh>
    <phoneticPr fontId="1"/>
  </si>
  <si>
    <t>％</t>
    <phoneticPr fontId="1"/>
  </si>
  <si>
    <t>相関係数の検定</t>
    <rPh sb="0" eb="2">
      <t>ソウカン</t>
    </rPh>
    <rPh sb="2" eb="4">
      <t>ケイスウ</t>
    </rPh>
    <rPh sb="5" eb="7">
      <t>ケンテイ</t>
    </rPh>
    <phoneticPr fontId="1"/>
  </si>
  <si>
    <t>有意確率p-値</t>
    <rPh sb="0" eb="2">
      <t>ユウイ</t>
    </rPh>
    <rPh sb="2" eb="4">
      <t>カクリツ</t>
    </rPh>
    <rPh sb="6" eb="7">
      <t>チ</t>
    </rPh>
    <phoneticPr fontId="1"/>
  </si>
  <si>
    <t>羊の胴回り(cm）</t>
    <rPh sb="0" eb="1">
      <t>ヒツジ</t>
    </rPh>
    <rPh sb="2" eb="4">
      <t>ドウマワ</t>
    </rPh>
    <phoneticPr fontId="6"/>
  </si>
  <si>
    <t>体重（kg）</t>
    <rPh sb="0" eb="2">
      <t>タイジュウ</t>
    </rPh>
    <phoneticPr fontId="6"/>
  </si>
  <si>
    <t>以下のデータは20頭の羊について胴回りと体重を測定したデータである．</t>
    <rPh sb="0" eb="2">
      <t>イカ</t>
    </rPh>
    <rPh sb="9" eb="10">
      <t>トウ</t>
    </rPh>
    <rPh sb="11" eb="12">
      <t>ヒツジ</t>
    </rPh>
    <rPh sb="16" eb="18">
      <t>ドウマワ</t>
    </rPh>
    <rPh sb="20" eb="22">
      <t>タイジュウ</t>
    </rPh>
    <rPh sb="23" eb="25">
      <t>ソクテイ</t>
    </rPh>
    <phoneticPr fontId="1"/>
  </si>
  <si>
    <t>95％信頼区間をつけて，母相関係数を区間推定せよ．</t>
    <rPh sb="12" eb="13">
      <t>ボ</t>
    </rPh>
    <phoneticPr fontId="1"/>
  </si>
  <si>
    <t>重量(g)</t>
    <rPh sb="0" eb="2">
      <t>ジュウリョウ</t>
    </rPh>
    <phoneticPr fontId="6"/>
  </si>
  <si>
    <t>芽の数(個)</t>
    <rPh sb="0" eb="1">
      <t>メ</t>
    </rPh>
    <rPh sb="2" eb="3">
      <t>カズ</t>
    </rPh>
    <rPh sb="4" eb="5">
      <t>コ</t>
    </rPh>
    <phoneticPr fontId="6"/>
  </si>
  <si>
    <t>以下のデータは20個のジャガイモについて重量と芽の数を測定したデータである．</t>
    <rPh sb="0" eb="2">
      <t>イカ</t>
    </rPh>
    <rPh sb="9" eb="10">
      <t>コ</t>
    </rPh>
    <rPh sb="20" eb="22">
      <t>ジュウリョウ</t>
    </rPh>
    <rPh sb="23" eb="24">
      <t>メ</t>
    </rPh>
    <rPh sb="25" eb="26">
      <t>カズ</t>
    </rPh>
    <rPh sb="27" eb="29">
      <t>ソクテイ</t>
    </rPh>
    <phoneticPr fontId="1"/>
  </si>
  <si>
    <t>練習１：</t>
    <rPh sb="0" eb="2">
      <t>レンシュウ</t>
    </rPh>
    <phoneticPr fontId="1"/>
  </si>
  <si>
    <t>練習２：</t>
    <rPh sb="0" eb="2">
      <t>レンシュウ</t>
    </rPh>
    <phoneticPr fontId="1"/>
  </si>
  <si>
    <t>ミミズの長さ（cm）</t>
    <rPh sb="4" eb="5">
      <t>ナガ</t>
    </rPh>
    <phoneticPr fontId="6"/>
  </si>
  <si>
    <t>ミミズの重さ(g）</t>
    <rPh sb="4" eb="5">
      <t>オモ</t>
    </rPh>
    <phoneticPr fontId="6"/>
  </si>
  <si>
    <t>以下のデータは20個匹のミミズについて長さと重さを測定したデータである．</t>
    <rPh sb="0" eb="2">
      <t>イカ</t>
    </rPh>
    <rPh sb="9" eb="10">
      <t>コ</t>
    </rPh>
    <rPh sb="10" eb="11">
      <t>ヒキ</t>
    </rPh>
    <rPh sb="19" eb="20">
      <t>ナガ</t>
    </rPh>
    <rPh sb="22" eb="23">
      <t>オモ</t>
    </rPh>
    <rPh sb="25" eb="27">
      <t>ソクテイ</t>
    </rPh>
    <phoneticPr fontId="1"/>
  </si>
  <si>
    <t>99％信頼区間をつけて，母相関係数を区間推定せよ．</t>
    <rPh sb="12" eb="13">
      <t>ボ</t>
    </rPh>
    <phoneticPr fontId="1"/>
  </si>
  <si>
    <t>相関の有無を検定せよ．</t>
    <rPh sb="0" eb="2">
      <t>ソウカン</t>
    </rPh>
    <rPh sb="3" eb="5">
      <t>ウム</t>
    </rPh>
    <rPh sb="6" eb="8">
      <t>ケンテイ</t>
    </rPh>
    <phoneticPr fontId="1"/>
  </si>
  <si>
    <t>以下のデータはウズラの飲み水の量が体重に及ぼす影響を調べたものである．単回帰分析せよ．</t>
    <rPh sb="0" eb="2">
      <t>イカ</t>
    </rPh>
    <rPh sb="11" eb="14">
      <t>ノミミズ</t>
    </rPh>
    <rPh sb="15" eb="16">
      <t>リョウ</t>
    </rPh>
    <rPh sb="17" eb="19">
      <t>タイジュウ</t>
    </rPh>
    <rPh sb="20" eb="21">
      <t>オヨ</t>
    </rPh>
    <rPh sb="23" eb="25">
      <t>エイキョウ</t>
    </rPh>
    <rPh sb="26" eb="27">
      <t>シラ</t>
    </rPh>
    <rPh sb="35" eb="36">
      <t>タン</t>
    </rPh>
    <rPh sb="36" eb="38">
      <t>カイキ</t>
    </rPh>
    <rPh sb="38" eb="40">
      <t>ブンセキ</t>
    </rPh>
    <phoneticPr fontId="1"/>
  </si>
  <si>
    <t>単回帰分析せよ．</t>
    <rPh sb="0" eb="3">
      <t>タンカイキ</t>
    </rPh>
    <rPh sb="3" eb="5">
      <t>ブンセキ</t>
    </rPh>
    <phoneticPr fontId="1"/>
  </si>
  <si>
    <t>風速（m/s）</t>
    <rPh sb="0" eb="2">
      <t>フウソク</t>
    </rPh>
    <phoneticPr fontId="6"/>
  </si>
  <si>
    <t>発電量（MWh/y）</t>
    <rPh sb="0" eb="2">
      <t>ハツデン</t>
    </rPh>
    <rPh sb="2" eb="3">
      <t>リョウ</t>
    </rPh>
    <phoneticPr fontId="6"/>
  </si>
  <si>
    <t>以下のデータは風力発電における風速と発電量の関係である．</t>
    <rPh sb="0" eb="2">
      <t>イカ</t>
    </rPh>
    <rPh sb="7" eb="9">
      <t>フウリョク</t>
    </rPh>
    <rPh sb="9" eb="11">
      <t>ハツデン</t>
    </rPh>
    <rPh sb="15" eb="17">
      <t>フウソク</t>
    </rPh>
    <rPh sb="18" eb="20">
      <t>ハツデン</t>
    </rPh>
    <rPh sb="20" eb="21">
      <t>リョウ</t>
    </rPh>
    <rPh sb="22" eb="24">
      <t>カンケイ</t>
    </rPh>
    <phoneticPr fontId="1"/>
  </si>
  <si>
    <t>飛んだ距離(cm)</t>
    <rPh sb="0" eb="1">
      <t>ト</t>
    </rPh>
    <rPh sb="3" eb="5">
      <t>キョリ</t>
    </rPh>
    <phoneticPr fontId="6"/>
  </si>
  <si>
    <t>伸ばした長さ（cm）</t>
    <rPh sb="0" eb="1">
      <t>ノ</t>
    </rPh>
    <rPh sb="4" eb="5">
      <t>ナガ</t>
    </rPh>
    <phoneticPr fontId="6"/>
  </si>
  <si>
    <t>以下のデータは輪ゴムを伸ばした長さが輪ゴムの飛ぶ距離に及ぼす影響を調べたものである．</t>
    <rPh sb="0" eb="2">
      <t>イカ</t>
    </rPh>
    <rPh sb="7" eb="8">
      <t>ワ</t>
    </rPh>
    <rPh sb="11" eb="12">
      <t>ノ</t>
    </rPh>
    <rPh sb="15" eb="16">
      <t>ナガ</t>
    </rPh>
    <rPh sb="18" eb="19">
      <t>ワ</t>
    </rPh>
    <rPh sb="22" eb="23">
      <t>ト</t>
    </rPh>
    <rPh sb="24" eb="26">
      <t>キョリ</t>
    </rPh>
    <rPh sb="27" eb="28">
      <t>オヨ</t>
    </rPh>
    <rPh sb="30" eb="32">
      <t>エイキョウ</t>
    </rPh>
    <rPh sb="33" eb="34">
      <t>シラ</t>
    </rPh>
    <phoneticPr fontId="1"/>
  </si>
  <si>
    <t>概要</t>
  </si>
  <si>
    <t>回帰統計</t>
  </si>
  <si>
    <t>重相関 R</t>
  </si>
  <si>
    <t>重決定 R2</t>
  </si>
  <si>
    <t>補正 R2</t>
  </si>
  <si>
    <t>分散分析表</t>
  </si>
  <si>
    <t>変動</t>
  </si>
  <si>
    <t>観測された分散比</t>
  </si>
  <si>
    <t>有意 F</t>
  </si>
  <si>
    <t>回帰</t>
  </si>
  <si>
    <t>残差</t>
  </si>
  <si>
    <t>係数</t>
  </si>
  <si>
    <t>P-値</t>
  </si>
  <si>
    <t>下限 95%</t>
  </si>
  <si>
    <t>上限 95%</t>
  </si>
  <si>
    <t>下限 99.0%</t>
  </si>
  <si>
    <t>上限 99.0%</t>
  </si>
  <si>
    <t>切片</t>
  </si>
  <si>
    <t>平方和</t>
    <rPh sb="0" eb="3">
      <t>ヘイホウワ</t>
    </rPh>
    <phoneticPr fontId="1"/>
  </si>
  <si>
    <t>推定値の標準誤差</t>
    <rPh sb="0" eb="3">
      <t>スイテイチ</t>
    </rPh>
    <rPh sb="4" eb="8">
      <t>ヒョウジュンゴサ</t>
    </rPh>
    <phoneticPr fontId="1"/>
  </si>
  <si>
    <t>t値</t>
    <rPh sb="1" eb="2">
      <t>チ</t>
    </rPh>
    <phoneticPr fontId="1"/>
  </si>
  <si>
    <t>yの推定値</t>
    <rPh sb="2" eb="5">
      <t>スイテイチ</t>
    </rPh>
    <phoneticPr fontId="1"/>
  </si>
  <si>
    <t>予測値の標準誤差</t>
    <rPh sb="0" eb="3">
      <t>ヨソクチ</t>
    </rPh>
    <rPh sb="4" eb="8">
      <t>ヒョウジュンゴサ</t>
    </rPh>
    <phoneticPr fontId="1"/>
  </si>
  <si>
    <t>逆推定</t>
    <rPh sb="0" eb="1">
      <t>ギャク</t>
    </rPh>
    <rPh sb="1" eb="3">
      <t>スイテイ</t>
    </rPh>
    <phoneticPr fontId="1"/>
  </si>
  <si>
    <t>yの予測値</t>
    <rPh sb="2" eb="5">
      <t>ヨソクチ</t>
    </rPh>
    <phoneticPr fontId="1"/>
  </si>
  <si>
    <t>下の測定値に50以内のデータセットを入れると単回帰分析における推定値，予測値について，信頼率p％のときの区間推定ができる．また，逆推定については点推定を自動的に計算する．ただし測定値に値を誤入力したときはDelキーで削除すること．セルを移動させると式が変わってしまう．</t>
    <rPh sb="0" eb="1">
      <t>シタ</t>
    </rPh>
    <rPh sb="2" eb="5">
      <t>ソクテイチ</t>
    </rPh>
    <rPh sb="8" eb="10">
      <t>イナイ</t>
    </rPh>
    <rPh sb="18" eb="19">
      <t>イ</t>
    </rPh>
    <rPh sb="22" eb="25">
      <t>タンカイキ</t>
    </rPh>
    <rPh sb="25" eb="27">
      <t>ブンセキ</t>
    </rPh>
    <rPh sb="31" eb="34">
      <t>スイテイチ</t>
    </rPh>
    <rPh sb="35" eb="38">
      <t>ヨソクチ</t>
    </rPh>
    <rPh sb="43" eb="45">
      <t>シンライ</t>
    </rPh>
    <rPh sb="45" eb="46">
      <t>リツ</t>
    </rPh>
    <rPh sb="52" eb="54">
      <t>クカン</t>
    </rPh>
    <rPh sb="54" eb="56">
      <t>スイテイ</t>
    </rPh>
    <rPh sb="64" eb="65">
      <t>ギャク</t>
    </rPh>
    <rPh sb="65" eb="67">
      <t>スイテイ</t>
    </rPh>
    <rPh sb="72" eb="75">
      <t>テンスイテイ</t>
    </rPh>
    <rPh sb="76" eb="79">
      <t>ジドウテキ</t>
    </rPh>
    <rPh sb="80" eb="82">
      <t>ケイサン</t>
    </rPh>
    <rPh sb="88" eb="91">
      <t>ソクテイチ</t>
    </rPh>
    <rPh sb="92" eb="93">
      <t>アタイ</t>
    </rPh>
    <rPh sb="94" eb="97">
      <t>ゴニュウリョク</t>
    </rPh>
    <rPh sb="108" eb="110">
      <t>サクジョ</t>
    </rPh>
    <rPh sb="118" eb="120">
      <t>イドウ</t>
    </rPh>
    <rPh sb="124" eb="125">
      <t>シキ</t>
    </rPh>
    <rPh sb="126" eb="127">
      <t>カ</t>
    </rPh>
    <phoneticPr fontId="1"/>
  </si>
  <si>
    <t>３種類の薬剤処理（薬剤Ａ，薬剤Ｂ，薬剤Ｃ）と開始時期の異なる低温処理を</t>
    <rPh sb="1" eb="3">
      <t>シュルイ</t>
    </rPh>
    <rPh sb="4" eb="6">
      <t>ヤクザイ</t>
    </rPh>
    <rPh sb="6" eb="8">
      <t>ショリ</t>
    </rPh>
    <rPh sb="9" eb="11">
      <t>ヤクザイ</t>
    </rPh>
    <rPh sb="13" eb="15">
      <t>ヤクザイ</t>
    </rPh>
    <rPh sb="17" eb="19">
      <t>ヤクザイ</t>
    </rPh>
    <rPh sb="22" eb="24">
      <t>カイシ</t>
    </rPh>
    <rPh sb="24" eb="26">
      <t>ジキ</t>
    </rPh>
    <rPh sb="27" eb="28">
      <t>コト</t>
    </rPh>
    <rPh sb="30" eb="32">
      <t>テイオン</t>
    </rPh>
    <rPh sb="32" eb="34">
      <t>ショリ</t>
    </rPh>
    <phoneticPr fontId="1"/>
  </si>
  <si>
    <t>組み合わせて実験したところ以下の結果を得た．結果は平年の開花日に比べて</t>
    <rPh sb="0" eb="1">
      <t>ク</t>
    </rPh>
    <rPh sb="2" eb="3">
      <t>ア</t>
    </rPh>
    <rPh sb="6" eb="8">
      <t>ジッケン</t>
    </rPh>
    <rPh sb="13" eb="15">
      <t>イカ</t>
    </rPh>
    <rPh sb="16" eb="18">
      <t>ケッカ</t>
    </rPh>
    <rPh sb="19" eb="20">
      <t>エ</t>
    </rPh>
    <rPh sb="22" eb="24">
      <t>ケッカ</t>
    </rPh>
    <rPh sb="25" eb="27">
      <t>ヘイネン</t>
    </rPh>
    <rPh sb="28" eb="31">
      <t>カイカビ</t>
    </rPh>
    <rPh sb="32" eb="33">
      <t>クラ</t>
    </rPh>
    <phoneticPr fontId="1"/>
  </si>
  <si>
    <t>何日早く咲いたかという日数で表し，各処理3反復である．</t>
    <rPh sb="0" eb="2">
      <t>ナンニチ</t>
    </rPh>
    <rPh sb="2" eb="3">
      <t>ハヤ</t>
    </rPh>
    <rPh sb="4" eb="5">
      <t>サ</t>
    </rPh>
    <rPh sb="11" eb="13">
      <t>ニッスウ</t>
    </rPh>
    <rPh sb="14" eb="15">
      <t>アラワ</t>
    </rPh>
    <rPh sb="17" eb="18">
      <t>カク</t>
    </rPh>
    <rPh sb="18" eb="20">
      <t>ショリ</t>
    </rPh>
    <rPh sb="21" eb="23">
      <t>ハンプク</t>
    </rPh>
    <phoneticPr fontId="1"/>
  </si>
  <si>
    <t>薬剤Ａ</t>
    <rPh sb="0" eb="2">
      <t>ヤクザイ</t>
    </rPh>
    <phoneticPr fontId="1"/>
  </si>
  <si>
    <t>薬剤Ｂ</t>
    <rPh sb="0" eb="2">
      <t>ヤクザイ</t>
    </rPh>
    <phoneticPr fontId="1"/>
  </si>
  <si>
    <t>薬剤Ｃ</t>
    <rPh sb="0" eb="2">
      <t>ヤクザイ</t>
    </rPh>
    <phoneticPr fontId="1"/>
  </si>
  <si>
    <t>9月開始</t>
    <rPh sb="1" eb="2">
      <t>ガツ</t>
    </rPh>
    <rPh sb="2" eb="4">
      <t>カイシ</t>
    </rPh>
    <phoneticPr fontId="1"/>
  </si>
  <si>
    <t>10月開始</t>
    <rPh sb="2" eb="3">
      <t>ガツ</t>
    </rPh>
    <rPh sb="3" eb="5">
      <t>カイシ</t>
    </rPh>
    <phoneticPr fontId="1"/>
  </si>
  <si>
    <t>11月開始</t>
    <rPh sb="2" eb="3">
      <t>ガツ</t>
    </rPh>
    <rPh sb="3" eb="5">
      <t>カイシ</t>
    </rPh>
    <phoneticPr fontId="1"/>
  </si>
  <si>
    <t>練習１．ある早春に花が咲く花木をすこしでも早く咲かせようとして，</t>
    <rPh sb="0" eb="2">
      <t>レンシュウ</t>
    </rPh>
    <rPh sb="13" eb="15">
      <t>カボク</t>
    </rPh>
    <rPh sb="21" eb="22">
      <t>ハヤ</t>
    </rPh>
    <rPh sb="23" eb="24">
      <t>サ</t>
    </rPh>
    <phoneticPr fontId="1"/>
  </si>
  <si>
    <t>以下のような小学生の成績のデータをえた．（各３反復）．</t>
    <rPh sb="0" eb="2">
      <t>イカ</t>
    </rPh>
    <rPh sb="21" eb="22">
      <t>カク</t>
    </rPh>
    <rPh sb="23" eb="25">
      <t>ハンプク</t>
    </rPh>
    <phoneticPr fontId="1"/>
  </si>
  <si>
    <t>学習教材Ａ</t>
    <rPh sb="0" eb="2">
      <t>ガクシュウ</t>
    </rPh>
    <rPh sb="2" eb="4">
      <t>キョウザイ</t>
    </rPh>
    <phoneticPr fontId="1"/>
  </si>
  <si>
    <t>学習教材Ｂ</t>
    <rPh sb="0" eb="2">
      <t>ガクシュウ</t>
    </rPh>
    <rPh sb="2" eb="4">
      <t>キョウザイ</t>
    </rPh>
    <phoneticPr fontId="1"/>
  </si>
  <si>
    <t>学習教材Ｃ</t>
    <rPh sb="0" eb="2">
      <t>ガクシュウ</t>
    </rPh>
    <rPh sb="2" eb="4">
      <t>キョウザイ</t>
    </rPh>
    <phoneticPr fontId="1"/>
  </si>
  <si>
    <t>学習教材Ｄ</t>
    <rPh sb="0" eb="2">
      <t>ガクシュウ</t>
    </rPh>
    <rPh sb="2" eb="4">
      <t>キョウザイ</t>
    </rPh>
    <phoneticPr fontId="1"/>
  </si>
  <si>
    <t>講師Ａ</t>
    <rPh sb="0" eb="2">
      <t>コウシ</t>
    </rPh>
    <phoneticPr fontId="1"/>
  </si>
  <si>
    <t>講師Ｂ</t>
    <rPh sb="0" eb="2">
      <t>コウシ</t>
    </rPh>
    <phoneticPr fontId="1"/>
  </si>
  <si>
    <t>講師Ｃ</t>
    <rPh sb="0" eb="2">
      <t>コウシ</t>
    </rPh>
    <phoneticPr fontId="1"/>
  </si>
  <si>
    <r>
      <t>でダイズを栽培した結果，以下のような収量をえた（各３反復，単位g/m</t>
    </r>
    <r>
      <rPr>
        <vertAlign val="superscript"/>
        <sz val="11"/>
        <rFont val="ＭＳ Ｐゴシック"/>
        <family val="3"/>
        <charset val="128"/>
      </rPr>
      <t>2</t>
    </r>
    <r>
      <rPr>
        <sz val="11"/>
        <color theme="1"/>
        <rFont val="ＭＳ Ｐゴシック"/>
        <family val="3"/>
        <charset val="128"/>
        <scheme val="minor"/>
      </rPr>
      <t>）．</t>
    </r>
    <rPh sb="5" eb="7">
      <t>サイバイ</t>
    </rPh>
    <rPh sb="9" eb="11">
      <t>ケッカ</t>
    </rPh>
    <rPh sb="12" eb="14">
      <t>イカ</t>
    </rPh>
    <rPh sb="18" eb="20">
      <t>シュウリョウ</t>
    </rPh>
    <rPh sb="24" eb="25">
      <t>カク</t>
    </rPh>
    <rPh sb="26" eb="28">
      <t>ハンプク</t>
    </rPh>
    <rPh sb="29" eb="31">
      <t>タンイ</t>
    </rPh>
    <phoneticPr fontId="1"/>
  </si>
  <si>
    <t>ナタネ粕</t>
    <rPh sb="3" eb="4">
      <t>カス</t>
    </rPh>
    <phoneticPr fontId="1"/>
  </si>
  <si>
    <t>発酵鶏糞</t>
    <rPh sb="0" eb="2">
      <t>ハッコウ</t>
    </rPh>
    <rPh sb="2" eb="4">
      <t>ケイフン</t>
    </rPh>
    <phoneticPr fontId="1"/>
  </si>
  <si>
    <t>魚粉</t>
    <rPh sb="0" eb="2">
      <t>ギョフン</t>
    </rPh>
    <phoneticPr fontId="1"/>
  </si>
  <si>
    <t>品種Ａ</t>
    <rPh sb="0" eb="2">
      <t>ヒンシュ</t>
    </rPh>
    <phoneticPr fontId="1"/>
  </si>
  <si>
    <t>品種Ｂ</t>
    <rPh sb="0" eb="2">
      <t>ヒンシュ</t>
    </rPh>
    <phoneticPr fontId="1"/>
  </si>
  <si>
    <t>品種Ｃ</t>
    <rPh sb="0" eb="2">
      <t>ヒンシュ</t>
    </rPh>
    <phoneticPr fontId="1"/>
  </si>
  <si>
    <t>品種Ｄ</t>
    <rPh sb="0" eb="2">
      <t>ヒンシュ</t>
    </rPh>
    <phoneticPr fontId="1"/>
  </si>
  <si>
    <t>実際に二項分布で計算すると以下のようになる．</t>
    <rPh sb="0" eb="2">
      <t>ジッサイ</t>
    </rPh>
    <rPh sb="3" eb="7">
      <t>ニコウブンプ</t>
    </rPh>
    <rPh sb="8" eb="10">
      <t>ケイサン</t>
    </rPh>
    <rPh sb="13" eb="15">
      <t>イカ</t>
    </rPh>
    <phoneticPr fontId="8"/>
  </si>
  <si>
    <t>１のでる回数</t>
    <rPh sb="4" eb="6">
      <t>カイスウ</t>
    </rPh>
    <phoneticPr fontId="8"/>
  </si>
  <si>
    <t>確率</t>
    <rPh sb="0" eb="2">
      <t>カクリツ</t>
    </rPh>
    <phoneticPr fontId="8"/>
  </si>
  <si>
    <t>合計</t>
    <rPh sb="0" eb="2">
      <t>ゴウケイ</t>
    </rPh>
    <phoneticPr fontId="8"/>
  </si>
  <si>
    <t>例１：さいころを1200回振る．このような実験を何回もやる場合，
平均すれば，1のでる回数は200回である．</t>
    <rPh sb="0" eb="1">
      <t>レイ</t>
    </rPh>
    <phoneticPr fontId="8"/>
  </si>
  <si>
    <t>10日間で必要な道具の数はいくつか？</t>
    <rPh sb="2" eb="4">
      <t>ニチカン</t>
    </rPh>
    <rPh sb="5" eb="7">
      <t>ヒツヨウ</t>
    </rPh>
    <rPh sb="8" eb="10">
      <t>ドウグ</t>
    </rPh>
    <rPh sb="11" eb="12">
      <t>カズ</t>
    </rPh>
    <phoneticPr fontId="8"/>
  </si>
  <si>
    <t>10日間で壊れる道具の数と一致する．</t>
    <rPh sb="2" eb="4">
      <t>ニチカン</t>
    </rPh>
    <rPh sb="5" eb="6">
      <t>コワ</t>
    </rPh>
    <rPh sb="8" eb="10">
      <t>ドウグ</t>
    </rPh>
    <rPh sb="11" eb="12">
      <t>カズ</t>
    </rPh>
    <rPh sb="13" eb="15">
      <t>イッチ</t>
    </rPh>
    <phoneticPr fontId="8"/>
  </si>
  <si>
    <t>例２：Aさんが実験に使っている道具は何回か使用すると壊れてしまう．1回使用につき，0.02の確率で壊れる（使用回数によって確率は変わらないとする）．Aさんは毎日，この道具を50回使う．だから平均で道具は1個壊れる．そこで実験は10日間行うので，この道具を10個だちょうど購入した．</t>
    <phoneticPr fontId="8"/>
  </si>
  <si>
    <t>したがって，以下のように計算できる．</t>
    <rPh sb="6" eb="8">
      <t>イカ</t>
    </rPh>
    <rPh sb="12" eb="14">
      <t>ケイサン</t>
    </rPh>
    <phoneticPr fontId="8"/>
  </si>
  <si>
    <t>10日間で壊れる個数</t>
    <rPh sb="2" eb="4">
      <t>ニチカン</t>
    </rPh>
    <rPh sb="5" eb="6">
      <t>コワ</t>
    </rPh>
    <rPh sb="8" eb="10">
      <t>コスウ</t>
    </rPh>
    <phoneticPr fontId="8"/>
  </si>
  <si>
    <t>11個以上壊れる確率</t>
    <rPh sb="2" eb="5">
      <t>コイジョウ</t>
    </rPh>
    <rPh sb="5" eb="6">
      <t>コワ</t>
    </rPh>
    <rPh sb="8" eb="10">
      <t>カクリツ</t>
    </rPh>
    <phoneticPr fontId="8"/>
  </si>
  <si>
    <t>95％の信頼区間で推定すると</t>
    <rPh sb="4" eb="6">
      <t>シンライ</t>
    </rPh>
    <rPh sb="6" eb="8">
      <t>クカン</t>
    </rPh>
    <rPh sb="9" eb="11">
      <t>スイテイ</t>
    </rPh>
    <phoneticPr fontId="8"/>
  </si>
  <si>
    <t>175～225回，1がでる</t>
    <rPh sb="7" eb="8">
      <t>カイ</t>
    </rPh>
    <phoneticPr fontId="8"/>
  </si>
  <si>
    <t>99％の信頼区間で推定すると</t>
    <rPh sb="4" eb="6">
      <t>シンライ</t>
    </rPh>
    <rPh sb="6" eb="8">
      <t>クカン</t>
    </rPh>
    <rPh sb="9" eb="11">
      <t>スイテイ</t>
    </rPh>
    <phoneticPr fontId="8"/>
  </si>
  <si>
    <t>168～234回，1がでる</t>
    <rPh sb="7" eb="8">
      <t>カイ</t>
    </rPh>
    <phoneticPr fontId="8"/>
  </si>
  <si>
    <t>10日間で壊れる個数は4～16個</t>
    <rPh sb="2" eb="4">
      <t>ニチカン</t>
    </rPh>
    <rPh sb="5" eb="6">
      <t>コワ</t>
    </rPh>
    <rPh sb="8" eb="10">
      <t>コスウ</t>
    </rPh>
    <rPh sb="15" eb="16">
      <t>コ</t>
    </rPh>
    <phoneticPr fontId="8"/>
  </si>
  <si>
    <t>10日間で壊れる個数は3～18個</t>
    <rPh sb="2" eb="4">
      <t>ニチカン</t>
    </rPh>
    <rPh sb="5" eb="6">
      <t>コワ</t>
    </rPh>
    <rPh sb="8" eb="10">
      <t>コスウ</t>
    </rPh>
    <rPh sb="15" eb="16">
      <t>コ</t>
    </rPh>
    <phoneticPr fontId="8"/>
  </si>
  <si>
    <t>指定したx1(推定）</t>
    <rPh sb="0" eb="2">
      <t>シテイ</t>
    </rPh>
    <rPh sb="7" eb="9">
      <t>スイテイ</t>
    </rPh>
    <phoneticPr fontId="1"/>
  </si>
  <si>
    <t>指定したx2(予測)</t>
    <rPh sb="0" eb="2">
      <t>シテイ</t>
    </rPh>
    <rPh sb="7" eb="9">
      <t>ヨソク</t>
    </rPh>
    <phoneticPr fontId="1"/>
  </si>
  <si>
    <t>指定したy(逆推定)</t>
    <rPh sb="0" eb="2">
      <t>シテイ</t>
    </rPh>
    <rPh sb="6" eb="7">
      <t>ギャク</t>
    </rPh>
    <rPh sb="7" eb="9">
      <t>スイテイ</t>
    </rPh>
    <phoneticPr fontId="1"/>
  </si>
  <si>
    <t>仮想の昆虫の体重（g）</t>
    <rPh sb="0" eb="2">
      <t>カソウ</t>
    </rPh>
    <rPh sb="3" eb="5">
      <t>コンチュウ</t>
    </rPh>
    <rPh sb="6" eb="8">
      <t>タイジュウ</t>
    </rPh>
    <phoneticPr fontId="9"/>
  </si>
  <si>
    <t>演習問題</t>
    <rPh sb="0" eb="2">
      <t>エンシュウ</t>
    </rPh>
    <rPh sb="2" eb="4">
      <t>モンダイ</t>
    </rPh>
    <phoneticPr fontId="8"/>
  </si>
  <si>
    <t>A君はある昆虫の体重を100匹測定した．その結果が右のデータである．</t>
    <rPh sb="1" eb="2">
      <t>クン</t>
    </rPh>
    <rPh sb="5" eb="7">
      <t>コンチュウ</t>
    </rPh>
    <rPh sb="8" eb="10">
      <t>タイジュウ</t>
    </rPh>
    <rPh sb="14" eb="15">
      <t>ピキ</t>
    </rPh>
    <rPh sb="15" eb="17">
      <t>ソクテイ</t>
    </rPh>
    <rPh sb="22" eb="24">
      <t>ケッカ</t>
    </rPh>
    <rPh sb="25" eb="26">
      <t>ミギ</t>
    </rPh>
    <phoneticPr fontId="8"/>
  </si>
  <si>
    <t>①　平均，メジアン，分散，標準偏差，レンジ，変動係数を計算せよ．</t>
    <rPh sb="2" eb="4">
      <t>ヘイキン</t>
    </rPh>
    <rPh sb="10" eb="12">
      <t>ブンサン</t>
    </rPh>
    <rPh sb="13" eb="15">
      <t>ヒョウジュン</t>
    </rPh>
    <rPh sb="15" eb="17">
      <t>ヘンサ</t>
    </rPh>
    <rPh sb="22" eb="24">
      <t>ヘンドウ</t>
    </rPh>
    <rPh sb="24" eb="26">
      <t>ケイスウ</t>
    </rPh>
    <rPh sb="27" eb="29">
      <t>ケイサン</t>
    </rPh>
    <phoneticPr fontId="8"/>
  </si>
  <si>
    <t>②　度数分布とヒストグラムをかけ．</t>
    <rPh sb="2" eb="4">
      <t>ドスウ</t>
    </rPh>
    <rPh sb="4" eb="6">
      <t>ブンプ</t>
    </rPh>
    <phoneticPr fontId="8"/>
  </si>
  <si>
    <t>③　②をみて，この昆虫の集団の平均的な姿を考えよ．</t>
    <rPh sb="9" eb="11">
      <t>コンチュウ</t>
    </rPh>
    <rPh sb="12" eb="14">
      <t>シュウダン</t>
    </rPh>
    <rPh sb="15" eb="17">
      <t>ヘイキン</t>
    </rPh>
    <rPh sb="17" eb="18">
      <t>テキ</t>
    </rPh>
    <rPh sb="19" eb="20">
      <t>スガタ</t>
    </rPh>
    <rPh sb="21" eb="22">
      <t>カンガ</t>
    </rPh>
    <phoneticPr fontId="8"/>
  </si>
  <si>
    <t>二項分布</t>
    <rPh sb="0" eb="4">
      <t>ニコウブンプ</t>
    </rPh>
    <phoneticPr fontId="1"/>
  </si>
  <si>
    <t>ポアソン分布</t>
    <rPh sb="4" eb="6">
      <t>ブンプ</t>
    </rPh>
    <phoneticPr fontId="1"/>
  </si>
  <si>
    <t>演習問題１</t>
    <rPh sb="0" eb="2">
      <t>エンシュウ</t>
    </rPh>
    <rPh sb="2" eb="4">
      <t>モンダイ</t>
    </rPh>
    <phoneticPr fontId="1"/>
  </si>
  <si>
    <t>Ａ釣り堀には1種類の魚がたくさん泳いでいる．この魚のうち，20％は雌である．</t>
    <phoneticPr fontId="1"/>
  </si>
  <si>
    <t>魚はランダムに泳ぐので，釣り針にもランダムにかかるとしよう．この釣り堀で5匹の魚を釣ったときに雌が3匹以上いる確率を計算せよ．</t>
  </si>
  <si>
    <t>演習問題２</t>
    <rPh sb="0" eb="2">
      <t>エンシュウ</t>
    </rPh>
    <rPh sb="2" eb="4">
      <t>モンダイ</t>
    </rPh>
    <phoneticPr fontId="1"/>
  </si>
  <si>
    <t>Ｂ園芸にある植物を10株納めてほしいという注文が来た．</t>
    <phoneticPr fontId="1"/>
  </si>
  <si>
    <t>しかし必ず赤い花が咲いた条件で納めることという条件がついていた．</t>
    <phoneticPr fontId="1"/>
  </si>
  <si>
    <t>この植物は30％の確率で赤い花が咲く．それではいくつ鉢を準備したら，</t>
    <phoneticPr fontId="1"/>
  </si>
  <si>
    <t>95％以上の確率で赤い花を10株準備できるだろうか？</t>
  </si>
  <si>
    <t>問２．</t>
    <rPh sb="0" eb="1">
      <t>トイ</t>
    </rPh>
    <phoneticPr fontId="1"/>
  </si>
  <si>
    <t>右のデータはカエルのジャンプした距離を100回測定したものである．</t>
    <rPh sb="0" eb="1">
      <t>ミギ</t>
    </rPh>
    <rPh sb="16" eb="18">
      <t>キョリ</t>
    </rPh>
    <rPh sb="22" eb="23">
      <t>カイ</t>
    </rPh>
    <rPh sb="23" eb="25">
      <t>ソクテイ</t>
    </rPh>
    <phoneticPr fontId="1"/>
  </si>
  <si>
    <t>距離（cm）</t>
    <rPh sb="0" eb="2">
      <t>キョリ</t>
    </rPh>
    <phoneticPr fontId="1"/>
  </si>
  <si>
    <t>①　平均，メジアン，分散，標準偏差，レンジ，変動係数を計算せよ．</t>
    <rPh sb="2" eb="4">
      <t>ヘイキン</t>
    </rPh>
    <rPh sb="10" eb="12">
      <t>ブンサン</t>
    </rPh>
    <rPh sb="13" eb="15">
      <t>ヒョウジュン</t>
    </rPh>
    <rPh sb="15" eb="17">
      <t>ヘンサ</t>
    </rPh>
    <rPh sb="22" eb="24">
      <t>ヘンドウ</t>
    </rPh>
    <rPh sb="24" eb="26">
      <t>ケイスウ</t>
    </rPh>
    <rPh sb="27" eb="29">
      <t>ケイサン</t>
    </rPh>
    <phoneticPr fontId="1"/>
  </si>
  <si>
    <t>②　問１－②で作成した3つのヒストグラムそれぞれについて，モードを求めよ．</t>
    <rPh sb="2" eb="3">
      <t>トイ</t>
    </rPh>
    <rPh sb="7" eb="9">
      <t>サクセイ</t>
    </rPh>
    <rPh sb="33" eb="34">
      <t>モト</t>
    </rPh>
    <phoneticPr fontId="1"/>
  </si>
  <si>
    <t>授業での演習問題</t>
  </si>
  <si>
    <t>授業での演習問題</t>
    <rPh sb="0" eb="2">
      <t>ジュギョウ</t>
    </rPh>
    <rPh sb="4" eb="6">
      <t>エンシュウ</t>
    </rPh>
    <rPh sb="6" eb="8">
      <t>モンダイ</t>
    </rPh>
    <phoneticPr fontId="1"/>
  </si>
  <si>
    <t>A農園では副業として，カブトムシを飼育している．ある会社と契約を結んで，</t>
    <phoneticPr fontId="1"/>
  </si>
  <si>
    <t>20g以上のカブトムシを納入している．20g以上であれば1匹あたりの値段は変わらない．</t>
    <phoneticPr fontId="1"/>
  </si>
  <si>
    <t>現在の飼育方法だと，カブトムシの平均体重は25g，その標準偏差は5gである．</t>
  </si>
  <si>
    <t>B君はA農園に新しい飼育方法を導入すれば，さらにもうかると売り込んできた．</t>
    <phoneticPr fontId="1"/>
  </si>
  <si>
    <t>その方法を飼育すると，平均は27gに増えるという．標準偏差を聞くと，</t>
    <phoneticPr fontId="1"/>
  </si>
  <si>
    <t>B君は「平均さえ増えればいいじゃない」と答えながらも，標準偏差は8gであるとのこと．</t>
    <phoneticPr fontId="1"/>
  </si>
  <si>
    <t>さてこの飼育方法を採用すべきだろうか？</t>
  </si>
  <si>
    <t>ある市では1日平均で3回，救急車を発進している．</t>
    <phoneticPr fontId="8"/>
  </si>
  <si>
    <t>もし救急車の発進数がポアソン分布に従うとすれば，</t>
    <phoneticPr fontId="8"/>
  </si>
  <si>
    <t>99.9%以上の確率で救急車の不足が起きないようにするには救急車を何台，用意すればよいか？</t>
  </si>
  <si>
    <t>S君は大学の研究で近くの森を調査している．</t>
    <phoneticPr fontId="8"/>
  </si>
  <si>
    <t>この生き物の体重について，母平均は250g，母標準偏差は100gとわかっている．</t>
    <phoneticPr fontId="8"/>
  </si>
  <si>
    <t>すると何匹，調査すれば精度を5％以下にできるだろうか？</t>
  </si>
  <si>
    <t>5％の精度とはここでは精度（％）=標準誤差÷平均×100％とする．</t>
    <phoneticPr fontId="8"/>
  </si>
  <si>
    <t>そこに生息するある生き物の平均体重を5％以内の精度で推定したい．</t>
    <phoneticPr fontId="8"/>
  </si>
  <si>
    <t>5％の精度とはここでは精度（％）=（信頼率95％の信頼区間の1/2）÷平均×100％とする</t>
    <phoneticPr fontId="8"/>
  </si>
  <si>
    <t>（つまり平均±信頼率95％の信頼区間の1/2と表記するときの±の後に付く数字）．</t>
  </si>
  <si>
    <t>標準誤差は第4回で学ぶ</t>
    <rPh sb="0" eb="4">
      <t>ヒョウジュンゴサ</t>
    </rPh>
    <rPh sb="5" eb="6">
      <t>ダイ</t>
    </rPh>
    <rPh sb="7" eb="8">
      <t>カイ</t>
    </rPh>
    <rPh sb="9" eb="10">
      <t>マナ</t>
    </rPh>
    <phoneticPr fontId="1"/>
  </si>
  <si>
    <t>±表記</t>
    <rPh sb="1" eb="3">
      <t>ヒョウキ</t>
    </rPh>
    <phoneticPr fontId="1"/>
  </si>
  <si>
    <t>t-検定: 分散が等しくないと仮定した２標本による検定</t>
  </si>
  <si>
    <t>練習：商社Ｓはタイでタマネギを栽培している．</t>
    <rPh sb="0" eb="2">
      <t>レンシュウ</t>
    </rPh>
    <phoneticPr fontId="1"/>
  </si>
  <si>
    <t>今まで栽培していた品種Ａに代わり，多収で耐病性の強い品種Ｂを導入したい．</t>
    <phoneticPr fontId="1"/>
  </si>
  <si>
    <t>品種Ｂの直径は品種Ａと異なるのかを有意水準5％でWelchの方法によるｔ検定せよ．</t>
  </si>
  <si>
    <t>形質Ａ：形質Ｂ=3:1に分離するかを検定するための計算表（黄色い枠部分にデータを入れ，</t>
    <rPh sb="0" eb="2">
      <t>ケイシツ</t>
    </rPh>
    <rPh sb="4" eb="6">
      <t>ケイシツ</t>
    </rPh>
    <rPh sb="12" eb="14">
      <t>ブンリ</t>
    </rPh>
    <rPh sb="18" eb="20">
      <t>ケンテイ</t>
    </rPh>
    <rPh sb="25" eb="28">
      <t>ケイサンヒョウ</t>
    </rPh>
    <rPh sb="29" eb="31">
      <t>キイロ</t>
    </rPh>
    <rPh sb="32" eb="33">
      <t>ワク</t>
    </rPh>
    <rPh sb="33" eb="35">
      <t>ブブン</t>
    </rPh>
    <rPh sb="40" eb="41">
      <t>イ</t>
    </rPh>
    <phoneticPr fontId="1"/>
  </si>
  <si>
    <t>9:3:3:1に分離するかを検定するための計算表（黄色い枠部分に上から順に</t>
    <rPh sb="8" eb="10">
      <t>ブンリ</t>
    </rPh>
    <rPh sb="14" eb="16">
      <t>ケンテイ</t>
    </rPh>
    <rPh sb="21" eb="24">
      <t>ケイサンヒョウ</t>
    </rPh>
    <rPh sb="25" eb="27">
      <t>キイロ</t>
    </rPh>
    <rPh sb="28" eb="29">
      <t>ワク</t>
    </rPh>
    <rPh sb="29" eb="31">
      <t>ブブン</t>
    </rPh>
    <rPh sb="35" eb="36">
      <t>ジュン</t>
    </rPh>
    <phoneticPr fontId="1"/>
  </si>
  <si>
    <t>２つの飼育法による生存数の違いをカイ二乗検定するための表</t>
    <rPh sb="3" eb="6">
      <t>シイクホウ</t>
    </rPh>
    <rPh sb="9" eb="12">
      <t>セイゾンスウ</t>
    </rPh>
    <rPh sb="13" eb="14">
      <t>チガ</t>
    </rPh>
    <rPh sb="18" eb="20">
      <t>ニジョウ</t>
    </rPh>
    <rPh sb="20" eb="22">
      <t>ケンテイ</t>
    </rPh>
    <rPh sb="27" eb="28">
      <t>ヒョウ</t>
    </rPh>
    <phoneticPr fontId="1"/>
  </si>
  <si>
    <t>飼育法</t>
    <rPh sb="0" eb="3">
      <t>シイクホウ</t>
    </rPh>
    <phoneticPr fontId="1"/>
  </si>
  <si>
    <t>Ａ</t>
    <phoneticPr fontId="1"/>
  </si>
  <si>
    <t>Ｂ</t>
    <phoneticPr fontId="1"/>
  </si>
  <si>
    <t>計</t>
    <rPh sb="0" eb="1">
      <t>ケイ</t>
    </rPh>
    <phoneticPr fontId="1"/>
  </si>
  <si>
    <t>生存数</t>
    <rPh sb="0" eb="2">
      <t>セイゾン</t>
    </rPh>
    <rPh sb="2" eb="3">
      <t>スウ</t>
    </rPh>
    <phoneticPr fontId="1"/>
  </si>
  <si>
    <t>死亡数</t>
    <rPh sb="0" eb="3">
      <t>シボウスウ</t>
    </rPh>
    <phoneticPr fontId="1"/>
  </si>
  <si>
    <t>カイ二乗値その１</t>
    <rPh sb="2" eb="5">
      <t>ニジョウチ</t>
    </rPh>
    <phoneticPr fontId="1"/>
  </si>
  <si>
    <t>カイ二乗値その２</t>
    <rPh sb="2" eb="5">
      <t>ニジョウチ</t>
    </rPh>
    <phoneticPr fontId="1"/>
  </si>
  <si>
    <t>p値その１</t>
    <rPh sb="1" eb="2">
      <t>チ</t>
    </rPh>
    <phoneticPr fontId="1"/>
  </si>
  <si>
    <t>p値その２</t>
    <rPh sb="1" eb="2">
      <t>チ</t>
    </rPh>
    <phoneticPr fontId="1"/>
  </si>
  <si>
    <t>大きい方のp値を採用する</t>
    <rPh sb="0" eb="1">
      <t>オオ</t>
    </rPh>
    <rPh sb="3" eb="4">
      <t>ホウ</t>
    </rPh>
    <rPh sb="6" eb="7">
      <t>チ</t>
    </rPh>
    <rPh sb="8" eb="10">
      <t>サイヨウ</t>
    </rPh>
    <phoneticPr fontId="1"/>
  </si>
  <si>
    <t>問題１．</t>
    <phoneticPr fontId="8"/>
  </si>
  <si>
    <t>Ｓ君は宍道湖養鶏場と中海養鶏場からそれぞれ無作為に10羽ずつ，</t>
    <phoneticPr fontId="8"/>
  </si>
  <si>
    <t>ニワトリを抽出して，1年間の産卵数を調査した結果，右のデータを得た．</t>
    <phoneticPr fontId="8"/>
  </si>
  <si>
    <t>95％信頼区間をつけて，それぞれの母平均を区間推定せよ．</t>
    <phoneticPr fontId="8"/>
  </si>
  <si>
    <t>次にこの２つの養鶏場の産卵数に差があるかどうかを1％の有意水準で検定せよ．</t>
  </si>
  <si>
    <t>宍道湖養鶏場</t>
    <rPh sb="0" eb="6">
      <t>シンジコヨウケイジョウ</t>
    </rPh>
    <phoneticPr fontId="9"/>
  </si>
  <si>
    <t>中海養鶏場</t>
    <rPh sb="0" eb="2">
      <t>ナカウミ</t>
    </rPh>
    <rPh sb="2" eb="5">
      <t>ヨウケイジョウ</t>
    </rPh>
    <phoneticPr fontId="9"/>
  </si>
  <si>
    <t>問題２．Ｒ君はＹ研究室の学生である．教授がいないときに実験した方が気楽だと考えて，</t>
    <phoneticPr fontId="8"/>
  </si>
  <si>
    <t>教授が２週間海外出張した鋤きにさっさと調査してしまった．</t>
    <phoneticPr fontId="8"/>
  </si>
  <si>
    <t>要領のよいＲ君は統計解析までして先生のところへデータを持って行き，有意差がありませんでした．</t>
    <phoneticPr fontId="8"/>
  </si>
  <si>
    <t>先生の仮説は間違っていました．と報告した．先生の予想される返事は何か？</t>
  </si>
  <si>
    <t>Ｒ君の実験テーマはＭ市にある2つのソバ屋のうち，どちらが客数が多いかを明らかにするものである．</t>
    <phoneticPr fontId="8"/>
  </si>
  <si>
    <t>ソバ屋のひとつは石臼で自家製粉して，引き立て，打ち立て，ゆでたてを出す（Ａ店），</t>
    <phoneticPr fontId="8"/>
  </si>
  <si>
    <t>もうひとつは自家製粉はしないで，ソバ粉を買ってくる（Ｂ店）．</t>
    <phoneticPr fontId="8"/>
  </si>
  <si>
    <t>教授の予想はＡ店の客の方が多い．</t>
    <phoneticPr fontId="8"/>
  </si>
  <si>
    <t>Ｒ君は自分の都合（夕方のバイト先に近い方の店を調査した）を優先して，調査したので，データは次の裏面のようになった．</t>
  </si>
  <si>
    <t>調査日</t>
    <rPh sb="0" eb="3">
      <t>チョウサビ</t>
    </rPh>
    <phoneticPr fontId="9"/>
  </si>
  <si>
    <t>曜日</t>
    <rPh sb="0" eb="2">
      <t>ヨウビ</t>
    </rPh>
    <phoneticPr fontId="9"/>
  </si>
  <si>
    <t>Ａ店</t>
    <rPh sb="1" eb="2">
      <t>テン</t>
    </rPh>
    <phoneticPr fontId="9"/>
  </si>
  <si>
    <t>Ｂ店</t>
    <rPh sb="1" eb="2">
      <t>テン</t>
    </rPh>
    <phoneticPr fontId="9"/>
  </si>
  <si>
    <t>水曜日</t>
    <rPh sb="0" eb="3">
      <t>スイヨウビ</t>
    </rPh>
    <phoneticPr fontId="9"/>
  </si>
  <si>
    <t>木曜日</t>
  </si>
  <si>
    <t>金曜日</t>
  </si>
  <si>
    <t>土曜日</t>
  </si>
  <si>
    <t>日曜日</t>
  </si>
  <si>
    <t>月曜日</t>
  </si>
  <si>
    <t>火曜日</t>
  </si>
  <si>
    <t>水曜日</t>
  </si>
  <si>
    <t>Ａ店</t>
  </si>
  <si>
    <t>Ｂ店</t>
  </si>
  <si>
    <t>95％信頼区間をつけて，それぞれの母標準偏差を区間推定せよ．</t>
  </si>
  <si>
    <t>次にこの２つの養鶏場の産卵数のばらつきに差があるかどうかを5％の有意水準で検定せよ．</t>
  </si>
  <si>
    <t>要領のよいＲ君は統計解析までして先生のところへデータを持って行き，</t>
  </si>
  <si>
    <t>こんどはしかられないように，p値は極めて小さく，有意差が完璧に出ました．</t>
  </si>
  <si>
    <t>先生の仮説は完璧でした．と報告した．先生の予想される返事は何か？</t>
  </si>
  <si>
    <t>うまい</t>
    <phoneticPr fontId="9"/>
  </si>
  <si>
    <t>まずい</t>
    <phoneticPr fontId="9"/>
  </si>
  <si>
    <t>うまいと答えた割合（％）</t>
    <rPh sb="4" eb="5">
      <t>コタ</t>
    </rPh>
    <rPh sb="7" eb="9">
      <t>ワリアイ</t>
    </rPh>
    <phoneticPr fontId="9"/>
  </si>
  <si>
    <t>Ａ店</t>
    <rPh sb="1" eb="2">
      <t>ミセ</t>
    </rPh>
    <phoneticPr fontId="9"/>
  </si>
  <si>
    <t>B店</t>
    <rPh sb="1" eb="2">
      <t>ミセ</t>
    </rPh>
    <phoneticPr fontId="9"/>
  </si>
  <si>
    <t>うまいと答えた割合</t>
    <rPh sb="4" eb="5">
      <t>コタ</t>
    </rPh>
    <rPh sb="7" eb="9">
      <t>ワリアイ</t>
    </rPh>
    <phoneticPr fontId="9"/>
  </si>
  <si>
    <t>Ａ店1</t>
    <rPh sb="1" eb="2">
      <t>ミセ</t>
    </rPh>
    <phoneticPr fontId="9"/>
  </si>
  <si>
    <t>Ａ店2</t>
    <rPh sb="1" eb="2">
      <t>ミセ</t>
    </rPh>
    <phoneticPr fontId="9"/>
  </si>
  <si>
    <t>Ａ店3</t>
    <rPh sb="1" eb="2">
      <t>ミセ</t>
    </rPh>
    <phoneticPr fontId="9"/>
  </si>
  <si>
    <t>B店1</t>
    <rPh sb="1" eb="2">
      <t>ミセ</t>
    </rPh>
    <phoneticPr fontId="9"/>
  </si>
  <si>
    <t>B店2</t>
    <rPh sb="1" eb="2">
      <t>ミセ</t>
    </rPh>
    <phoneticPr fontId="9"/>
  </si>
  <si>
    <t>B店3</t>
    <rPh sb="1" eb="2">
      <t>ミセ</t>
    </rPh>
    <phoneticPr fontId="9"/>
  </si>
  <si>
    <t>Ｂ店</t>
    <rPh sb="1" eb="2">
      <t>ミセ</t>
    </rPh>
    <phoneticPr fontId="9"/>
  </si>
  <si>
    <t>Ｒ君の次の実験テーマはＭ市にある2つのソバ屋のうち，どちらが客の評価が高いかを明らかにするものである．</t>
    <phoneticPr fontId="8"/>
  </si>
  <si>
    <t>教授の予想はＡ店の客の方が評価が高い．</t>
    <phoneticPr fontId="8"/>
  </si>
  <si>
    <t>Ｒ君は要するに，客の評価はソバを食べて，うまいと答えるかまずいと答えるのかのどっちかでよいだろう．</t>
    <phoneticPr fontId="8"/>
  </si>
  <si>
    <t>そこで客に食べたソバをうまいと思うか，まずいと思うかを聞いた結果，データは下のようになった．</t>
    <rPh sb="37" eb="38">
      <t>シタ</t>
    </rPh>
    <phoneticPr fontId="8"/>
  </si>
  <si>
    <t>ですから，先生の仮説は正しいと判断できました．</t>
  </si>
  <si>
    <t>Ｒ君の説明．</t>
    <phoneticPr fontId="8"/>
  </si>
  <si>
    <t>Ａ店のそばをうまいと思った客の割合は97.6％，Ｂ店のそばをうまいと思った客の割合は95.8％でした．</t>
    <phoneticPr fontId="8"/>
  </si>
  <si>
    <t>これではデータの反復がないので，等分散を仮定したｔ検定ができないと思ったのですが，</t>
    <phoneticPr fontId="8"/>
  </si>
  <si>
    <t>よく考えるとそれぞれの店の客を来た順番に３つにわけてもデータの本質は変わらないはずです．</t>
    <phoneticPr fontId="8"/>
  </si>
  <si>
    <t>そこで客を３つにわけて，３反復のデータにしました．</t>
    <phoneticPr fontId="8"/>
  </si>
  <si>
    <r>
      <t>その結果から，p値は5.86×10</t>
    </r>
    <r>
      <rPr>
        <vertAlign val="superscript"/>
        <sz val="11"/>
        <color theme="1"/>
        <rFont val="ＭＳ Ｐゴシック"/>
        <family val="3"/>
        <charset val="128"/>
        <scheme val="minor"/>
      </rPr>
      <t>-8</t>
    </r>
    <r>
      <rPr>
        <sz val="11"/>
        <color theme="1"/>
        <rFont val="ＭＳ Ｐゴシック"/>
        <family val="3"/>
        <charset val="128"/>
        <scheme val="minor"/>
      </rPr>
      <t>ですので，有意水準5％で有意差が認められました．</t>
    </r>
    <phoneticPr fontId="8"/>
  </si>
  <si>
    <t>LSD</t>
    <phoneticPr fontId="9"/>
  </si>
  <si>
    <t>誤差分散</t>
    <rPh sb="0" eb="2">
      <t>ゴサ</t>
    </rPh>
    <rPh sb="2" eb="4">
      <t>ブンサン</t>
    </rPh>
    <phoneticPr fontId="9"/>
  </si>
  <si>
    <t>標本数</t>
    <rPh sb="0" eb="3">
      <t>ヒョウホンスウ</t>
    </rPh>
    <phoneticPr fontId="9"/>
  </si>
  <si>
    <t>t値</t>
    <rPh sb="1" eb="2">
      <t>チ</t>
    </rPh>
    <phoneticPr fontId="9"/>
  </si>
  <si>
    <t>誤差自由度</t>
    <rPh sb="0" eb="2">
      <t>ゴサ</t>
    </rPh>
    <rPh sb="2" eb="5">
      <t>ジユウド</t>
    </rPh>
    <phoneticPr fontId="9"/>
  </si>
  <si>
    <t>分散分析: 一元配置</t>
  </si>
  <si>
    <t>グループ</t>
  </si>
  <si>
    <t>大豆</t>
  </si>
  <si>
    <t>人工餌</t>
  </si>
  <si>
    <t>変動要因</t>
  </si>
  <si>
    <t>F 境界値</t>
  </si>
  <si>
    <t>グループ間</t>
  </si>
  <si>
    <t>グループ内</t>
  </si>
  <si>
    <t>ひまわり</t>
    <phoneticPr fontId="1"/>
  </si>
  <si>
    <t>大豆</t>
    <rPh sb="0" eb="2">
      <t>ダイズ</t>
    </rPh>
    <phoneticPr fontId="1"/>
  </si>
  <si>
    <t>人工餌</t>
    <rPh sb="0" eb="2">
      <t>ジンコウ</t>
    </rPh>
    <rPh sb="2" eb="3">
      <t>エサ</t>
    </rPh>
    <phoneticPr fontId="1"/>
  </si>
  <si>
    <t>例：ハムスターをひまわり，大豆，人工餌の</t>
    <phoneticPr fontId="8"/>
  </si>
  <si>
    <t>３種類のどれで育てるのが一番よいかを実験した．</t>
  </si>
  <si>
    <t>LSD計算</t>
    <rPh sb="3" eb="5">
      <t>ケイサン</t>
    </rPh>
    <phoneticPr fontId="9"/>
  </si>
  <si>
    <t>Ｒ君はＹ研究室の学生である．</t>
    <phoneticPr fontId="8"/>
  </si>
  <si>
    <t>教授は今回は分散分析を勉強させるために以下のようなデータをわたした．</t>
    <rPh sb="3" eb="5">
      <t>コンカイ</t>
    </rPh>
    <rPh sb="6" eb="8">
      <t>ブンサン</t>
    </rPh>
    <rPh sb="8" eb="10">
      <t>ブンセキ</t>
    </rPh>
    <rPh sb="11" eb="13">
      <t>ベンキョウ</t>
    </rPh>
    <rPh sb="19" eb="21">
      <t>イカ</t>
    </rPh>
    <phoneticPr fontId="8"/>
  </si>
  <si>
    <t>教授の話</t>
    <rPh sb="0" eb="2">
      <t>キョウジュ</t>
    </rPh>
    <rPh sb="3" eb="4">
      <t>ハナシ</t>
    </rPh>
    <phoneticPr fontId="8"/>
  </si>
  <si>
    <t>曜日によって，客数に違いがあるかを5％の有意水準で分散分析しなさい．</t>
    <rPh sb="0" eb="2">
      <t>ヨウビ</t>
    </rPh>
    <rPh sb="7" eb="9">
      <t>キャクスウ</t>
    </rPh>
    <rPh sb="10" eb="11">
      <t>チガ</t>
    </rPh>
    <rPh sb="20" eb="22">
      <t>ユウイ</t>
    </rPh>
    <rPh sb="22" eb="24">
      <t>スイジュン</t>
    </rPh>
    <rPh sb="25" eb="27">
      <t>ブンサン</t>
    </rPh>
    <rPh sb="27" eb="29">
      <t>ブンセキ</t>
    </rPh>
    <phoneticPr fontId="8"/>
  </si>
  <si>
    <t>そのあと，ＬＳＤ法とTukey法で多重比較をしなさい．</t>
    <rPh sb="8" eb="9">
      <t>ホウ</t>
    </rPh>
    <rPh sb="15" eb="16">
      <t>ホウ</t>
    </rPh>
    <rPh sb="17" eb="19">
      <t>タジュウ</t>
    </rPh>
    <rPh sb="19" eb="21">
      <t>ヒカク</t>
    </rPh>
    <phoneticPr fontId="8"/>
  </si>
  <si>
    <t>Tukey法についてはこちらで分析しておいたから結果をみて，表にa，b，c，・・・をつけるだけでよい．</t>
    <rPh sb="5" eb="6">
      <t>ホウ</t>
    </rPh>
    <rPh sb="15" eb="17">
      <t>ブンセキ</t>
    </rPh>
    <rPh sb="24" eb="26">
      <t>ケッカ</t>
    </rPh>
    <rPh sb="30" eb="31">
      <t>ヒョウ</t>
    </rPh>
    <phoneticPr fontId="8"/>
  </si>
  <si>
    <t>月曜日</t>
    <rPh sb="0" eb="3">
      <t>ゲツヨウビ</t>
    </rPh>
    <phoneticPr fontId="8"/>
  </si>
  <si>
    <r>
      <rPr>
        <b/>
        <sz val="9"/>
        <color indexed="8"/>
        <rFont val="MS Gothic"/>
      </rPr>
      <t>kyakusuu</t>
    </r>
  </si>
  <si>
    <r>
      <rPr>
        <sz val="9"/>
        <color indexed="8"/>
        <rFont val="MS Gothic"/>
      </rPr>
      <t>youbi</t>
    </r>
  </si>
  <si>
    <r>
      <rPr>
        <sz val="9"/>
        <color indexed="8"/>
        <rFont val="MS Gothic"/>
      </rPr>
      <t>N</t>
    </r>
  </si>
  <si>
    <r>
      <rPr>
        <sz val="9"/>
        <color indexed="8"/>
        <rFont val="MS Gothic"/>
      </rPr>
      <t>サブグループ</t>
    </r>
  </si>
  <si>
    <r>
      <rPr>
        <sz val="9"/>
        <color indexed="8"/>
        <rFont val="MS Gothic"/>
      </rPr>
      <t>Tukey HSD</t>
    </r>
    <r>
      <rPr>
        <vertAlign val="superscript"/>
        <sz val="9"/>
        <color indexed="8"/>
        <rFont val="MS Gothic"/>
      </rPr>
      <t>a</t>
    </r>
    <r>
      <rPr>
        <vertAlign val="superscript"/>
        <sz val="9"/>
        <color indexed="8"/>
        <rFont val="MS Gothic"/>
      </rPr>
      <t>,,b</t>
    </r>
  </si>
  <si>
    <r>
      <rPr>
        <sz val="9"/>
        <color indexed="8"/>
        <rFont val="MS Gothic"/>
      </rPr>
      <t>火?</t>
    </r>
  </si>
  <si>
    <r>
      <rPr>
        <sz val="9"/>
        <color indexed="8"/>
        <rFont val="MS Gothic"/>
      </rPr>
      <t>木?</t>
    </r>
  </si>
  <si>
    <r>
      <rPr>
        <sz val="9"/>
        <color indexed="8"/>
        <rFont val="MS Gothic"/>
      </rPr>
      <t>月?</t>
    </r>
  </si>
  <si>
    <r>
      <rPr>
        <sz val="9"/>
        <color indexed="8"/>
        <rFont val="MS Gothic"/>
      </rPr>
      <t>水?</t>
    </r>
  </si>
  <si>
    <r>
      <rPr>
        <sz val="9"/>
        <color indexed="8"/>
        <rFont val="MS Gothic"/>
      </rPr>
      <t>金?</t>
    </r>
  </si>
  <si>
    <r>
      <rPr>
        <sz val="9"/>
        <color indexed="8"/>
        <rFont val="MS Gothic"/>
      </rPr>
      <t>土?</t>
    </r>
  </si>
  <si>
    <r>
      <rPr>
        <sz val="9"/>
        <color indexed="8"/>
        <rFont val="MS Gothic"/>
      </rPr>
      <t>日?</t>
    </r>
  </si>
  <si>
    <r>
      <rPr>
        <sz val="9"/>
        <color indexed="8"/>
        <rFont val="MS Gothic"/>
      </rPr>
      <t>有意確率</t>
    </r>
  </si>
  <si>
    <t>それで多重比較の結果，いえそうなことを書いておいてくれ</t>
  </si>
  <si>
    <t>教授はさらに分散分析を勉強させるために以下のようなデータをわたした．</t>
    <rPh sb="6" eb="8">
      <t>ブンサン</t>
    </rPh>
    <rPh sb="8" eb="10">
      <t>ブンセキ</t>
    </rPh>
    <rPh sb="11" eb="13">
      <t>ベンキョウ</t>
    </rPh>
    <rPh sb="19" eb="21">
      <t>イカ</t>
    </rPh>
    <phoneticPr fontId="8"/>
  </si>
  <si>
    <t>これはある観光名所からの距離の異なる4つの店について5回ずつあるそば屋の客数を調べたデータである．</t>
    <rPh sb="5" eb="7">
      <t>カンコウ</t>
    </rPh>
    <rPh sb="7" eb="9">
      <t>メイショ</t>
    </rPh>
    <rPh sb="12" eb="14">
      <t>キョリ</t>
    </rPh>
    <rPh sb="15" eb="16">
      <t>コト</t>
    </rPh>
    <rPh sb="21" eb="22">
      <t>ミセ</t>
    </rPh>
    <rPh sb="27" eb="28">
      <t>カイ</t>
    </rPh>
    <rPh sb="34" eb="35">
      <t>ヤ</t>
    </rPh>
    <rPh sb="36" eb="38">
      <t>キャクスウ</t>
    </rPh>
    <rPh sb="39" eb="40">
      <t>シラ</t>
    </rPh>
    <phoneticPr fontId="8"/>
  </si>
  <si>
    <t>これは曜日ごとに5回ずつあるそば屋の客数を調べたデータである．</t>
    <rPh sb="3" eb="5">
      <t>ヨウビ</t>
    </rPh>
    <rPh sb="9" eb="10">
      <t>カイ</t>
    </rPh>
    <rPh sb="16" eb="17">
      <t>ヤ</t>
    </rPh>
    <rPh sb="18" eb="20">
      <t>キャクスウ</t>
    </rPh>
    <rPh sb="21" eb="22">
      <t>シラ</t>
    </rPh>
    <phoneticPr fontId="8"/>
  </si>
  <si>
    <t>問題２．</t>
    <phoneticPr fontId="8"/>
  </si>
  <si>
    <t>これは多重比較してはいけないデータだ．回帰分析すべきだが，まだ教えていないから今はやらなくてよい．</t>
    <rPh sb="3" eb="5">
      <t>タジュウ</t>
    </rPh>
    <rPh sb="5" eb="7">
      <t>ヒカク</t>
    </rPh>
    <rPh sb="19" eb="21">
      <t>カイキ</t>
    </rPh>
    <rPh sb="21" eb="23">
      <t>ブンセキ</t>
    </rPh>
    <rPh sb="31" eb="32">
      <t>オシ</t>
    </rPh>
    <rPh sb="39" eb="40">
      <t>イマ</t>
    </rPh>
    <phoneticPr fontId="8"/>
  </si>
  <si>
    <t>250m</t>
    <phoneticPr fontId="8"/>
  </si>
  <si>
    <t>420m</t>
    <phoneticPr fontId="8"/>
  </si>
  <si>
    <t>680m</t>
    <phoneticPr fontId="8"/>
  </si>
  <si>
    <t>1280m</t>
    <phoneticPr fontId="8"/>
  </si>
  <si>
    <t>分散分析の結果とこのデータをすなおにみるとどんなことがいえそうかを書いておいてくれ</t>
    <rPh sb="0" eb="2">
      <t>ブンサン</t>
    </rPh>
    <rPh sb="2" eb="4">
      <t>ブンセキ</t>
    </rPh>
    <rPh sb="5" eb="7">
      <t>ケッカ</t>
    </rPh>
    <rPh sb="33" eb="34">
      <t>カ</t>
    </rPh>
    <phoneticPr fontId="8"/>
  </si>
  <si>
    <t>３種類の光源の種類（白熱電球，蛍光灯，LED）と４種類の土壌（砂土，砂壌土，壌土，埴土）を</t>
    <rPh sb="1" eb="3">
      <t>シュルイ</t>
    </rPh>
    <rPh sb="4" eb="6">
      <t>コウゲン</t>
    </rPh>
    <rPh sb="7" eb="9">
      <t>シュルイ</t>
    </rPh>
    <rPh sb="10" eb="12">
      <t>ハクネツ</t>
    </rPh>
    <rPh sb="12" eb="14">
      <t>デンキュウ</t>
    </rPh>
    <rPh sb="15" eb="18">
      <t>ケイコウトウ</t>
    </rPh>
    <rPh sb="25" eb="27">
      <t>シュルイ</t>
    </rPh>
    <rPh sb="28" eb="30">
      <t>ドジョウ</t>
    </rPh>
    <rPh sb="31" eb="33">
      <t>サド</t>
    </rPh>
    <rPh sb="34" eb="37">
      <t>サジョウド</t>
    </rPh>
    <rPh sb="38" eb="40">
      <t>ジョウド</t>
    </rPh>
    <rPh sb="41" eb="43">
      <t>ショクド</t>
    </rPh>
    <phoneticPr fontId="8"/>
  </si>
  <si>
    <t>有意水準5％として，繰り返しのない二元配置の分散分析を行え．</t>
    <rPh sb="0" eb="4">
      <t>ユウイスイジュン</t>
    </rPh>
    <rPh sb="10" eb="11">
      <t>ク</t>
    </rPh>
    <rPh sb="12" eb="13">
      <t>カエ</t>
    </rPh>
    <rPh sb="17" eb="21">
      <t>ニゲンハイチ</t>
    </rPh>
    <rPh sb="22" eb="26">
      <t>ブンサンブンセキ</t>
    </rPh>
    <rPh sb="27" eb="28">
      <t>オコナ</t>
    </rPh>
    <phoneticPr fontId="8"/>
  </si>
  <si>
    <t>白熱電球</t>
    <rPh sb="0" eb="2">
      <t>ハクネツ</t>
    </rPh>
    <rPh sb="2" eb="4">
      <t>デンキュウ</t>
    </rPh>
    <phoneticPr fontId="8"/>
  </si>
  <si>
    <t>蛍光灯</t>
    <rPh sb="0" eb="3">
      <t>ケイコウトウ</t>
    </rPh>
    <phoneticPr fontId="8"/>
  </si>
  <si>
    <t>LED</t>
    <phoneticPr fontId="8"/>
  </si>
  <si>
    <t>砂土</t>
    <rPh sb="0" eb="2">
      <t>サド</t>
    </rPh>
    <phoneticPr fontId="8"/>
  </si>
  <si>
    <t>砂壌土</t>
    <rPh sb="0" eb="3">
      <t>サジョウド</t>
    </rPh>
    <phoneticPr fontId="8"/>
  </si>
  <si>
    <t>壌土</t>
    <rPh sb="0" eb="2">
      <t>ジョウド</t>
    </rPh>
    <phoneticPr fontId="8"/>
  </si>
  <si>
    <t>埴土</t>
    <rPh sb="0" eb="2">
      <t>ショクド</t>
    </rPh>
    <phoneticPr fontId="8"/>
  </si>
  <si>
    <t>有意水準5％として，繰り返しのある二元配置の分散分析を行え．</t>
    <rPh sb="0" eb="4">
      <t>ユウイスイジュン</t>
    </rPh>
    <rPh sb="10" eb="11">
      <t>ク</t>
    </rPh>
    <rPh sb="12" eb="13">
      <t>カエ</t>
    </rPh>
    <rPh sb="17" eb="21">
      <t>ニゲンハイチ</t>
    </rPh>
    <rPh sb="22" eb="26">
      <t>ブンサンブンセキ</t>
    </rPh>
    <rPh sb="27" eb="28">
      <t>オコナ</t>
    </rPh>
    <phoneticPr fontId="8"/>
  </si>
  <si>
    <t>灌漑なし</t>
    <rPh sb="0" eb="2">
      <t>カンガイ</t>
    </rPh>
    <phoneticPr fontId="8"/>
  </si>
  <si>
    <t>灌漑の有無と3種類の肥料（Ａ，Ｂ，Ｃ）でイネを栽培し，3反復の実験を行った結果，</t>
    <rPh sb="0" eb="2">
      <t>カンガイ</t>
    </rPh>
    <rPh sb="3" eb="5">
      <t>ウム</t>
    </rPh>
    <rPh sb="7" eb="9">
      <t>シュルイ</t>
    </rPh>
    <rPh sb="10" eb="12">
      <t>ヒリョウ</t>
    </rPh>
    <rPh sb="23" eb="25">
      <t>サイバイ</t>
    </rPh>
    <rPh sb="28" eb="30">
      <t>ハンプク</t>
    </rPh>
    <rPh sb="31" eb="33">
      <t>ジッケン</t>
    </rPh>
    <rPh sb="34" eb="35">
      <t>オコナ</t>
    </rPh>
    <rPh sb="37" eb="39">
      <t>ケッカ</t>
    </rPh>
    <phoneticPr fontId="8"/>
  </si>
  <si>
    <t>肥料Ａ</t>
    <rPh sb="0" eb="2">
      <t>ヒリョウ</t>
    </rPh>
    <phoneticPr fontId="8"/>
  </si>
  <si>
    <t>肥料Ｂ</t>
    <rPh sb="0" eb="2">
      <t>ヒリョウ</t>
    </rPh>
    <phoneticPr fontId="8"/>
  </si>
  <si>
    <t>肥料Ｃ</t>
    <rPh sb="0" eb="2">
      <t>ヒリョウ</t>
    </rPh>
    <phoneticPr fontId="8"/>
  </si>
  <si>
    <t>灌漑あり</t>
    <rPh sb="0" eb="2">
      <t>カンガイ</t>
    </rPh>
    <phoneticPr fontId="8"/>
  </si>
  <si>
    <t>組み合わせてチンゲンサイの成長を測定した結果，以下の結果を得た（単位　g）．</t>
    <rPh sb="0" eb="1">
      <t>ク</t>
    </rPh>
    <rPh sb="2" eb="3">
      <t>ア</t>
    </rPh>
    <rPh sb="13" eb="15">
      <t>セイチョウ</t>
    </rPh>
    <rPh sb="16" eb="18">
      <t>ソクテイ</t>
    </rPh>
    <rPh sb="20" eb="22">
      <t>ケッカ</t>
    </rPh>
    <rPh sb="23" eb="25">
      <t>イカ</t>
    </rPh>
    <rPh sb="26" eb="28">
      <t>ケッカ</t>
    </rPh>
    <rPh sb="29" eb="30">
      <t>エ</t>
    </rPh>
    <rPh sb="32" eb="34">
      <t>タンイ</t>
    </rPh>
    <phoneticPr fontId="8"/>
  </si>
  <si>
    <r>
      <t>以下の結果を得た（単位　g/m</t>
    </r>
    <r>
      <rPr>
        <vertAlign val="superscript"/>
        <sz val="11"/>
        <color theme="1"/>
        <rFont val="ＭＳ Ｐゴシック"/>
        <family val="3"/>
        <charset val="128"/>
        <scheme val="minor"/>
      </rPr>
      <t>2</t>
    </r>
    <r>
      <rPr>
        <sz val="11"/>
        <color theme="1"/>
        <rFont val="ＭＳ Ｐゴシック"/>
        <family val="3"/>
        <charset val="128"/>
        <scheme val="minor"/>
      </rPr>
      <t>）．</t>
    </r>
    <rPh sb="0" eb="2">
      <t>イカ</t>
    </rPh>
    <rPh sb="3" eb="5">
      <t>ケッカ</t>
    </rPh>
    <rPh sb="6" eb="7">
      <t>エ</t>
    </rPh>
    <rPh sb="9" eb="11">
      <t>タンイ</t>
    </rPh>
    <phoneticPr fontId="8"/>
  </si>
  <si>
    <t>演習問題１．</t>
    <rPh sb="0" eb="2">
      <t>エンシュウ</t>
    </rPh>
    <rPh sb="2" eb="4">
      <t>モンダイ</t>
    </rPh>
    <phoneticPr fontId="1"/>
  </si>
  <si>
    <t>４種類の学習教材と３人の講師で算数を小学生に教えた結果，</t>
  </si>
  <si>
    <t>演習問題２．</t>
    <rPh sb="0" eb="2">
      <t>エンシュウ</t>
    </rPh>
    <rPh sb="2" eb="4">
      <t>モンダイ</t>
    </rPh>
    <phoneticPr fontId="8"/>
  </si>
  <si>
    <t>３つの有機質肥料（ナタネ粕，発酵鶏糞，魚粉）と４つの品種（品種A,B,C,D）</t>
    <rPh sb="3" eb="6">
      <t>ユウキシツ</t>
    </rPh>
    <rPh sb="6" eb="8">
      <t>ヒリョウ</t>
    </rPh>
    <rPh sb="12" eb="13">
      <t>カス</t>
    </rPh>
    <rPh sb="14" eb="16">
      <t>ハッコウ</t>
    </rPh>
    <rPh sb="16" eb="18">
      <t>ケイフン</t>
    </rPh>
    <rPh sb="19" eb="21">
      <t>ギョフン</t>
    </rPh>
    <rPh sb="26" eb="28">
      <t>ヒンシュ</t>
    </rPh>
    <rPh sb="29" eb="31">
      <t>ヒンシュ</t>
    </rPh>
    <phoneticPr fontId="1"/>
  </si>
  <si>
    <t>=randbetween関数による無作為化</t>
    <rPh sb="12" eb="14">
      <t>カンスウ</t>
    </rPh>
    <rPh sb="17" eb="21">
      <t>ムサクイカ</t>
    </rPh>
    <phoneticPr fontId="8"/>
  </si>
  <si>
    <t>りんご１</t>
  </si>
  <si>
    <t>りんご１</t>
    <phoneticPr fontId="8"/>
  </si>
  <si>
    <t>りんご２</t>
  </si>
  <si>
    <t>りんご３</t>
  </si>
  <si>
    <t>りんご４</t>
  </si>
  <si>
    <t>りんご５</t>
  </si>
  <si>
    <t>りんご６</t>
  </si>
  <si>
    <t>りんご７</t>
  </si>
  <si>
    <t>りんご８</t>
  </si>
  <si>
    <t>りんご９</t>
  </si>
  <si>
    <t>りんご１０</t>
  </si>
  <si>
    <t>りんご１１</t>
  </si>
  <si>
    <t>りんご１２</t>
  </si>
  <si>
    <t>りんご１３</t>
  </si>
  <si>
    <t>りんご１４</t>
  </si>
  <si>
    <t>りんご１５</t>
  </si>
  <si>
    <t>りんご１６</t>
  </si>
  <si>
    <t>りんご１７</t>
  </si>
  <si>
    <t>りんご１８</t>
  </si>
  <si>
    <t>りんご１９</t>
  </si>
  <si>
    <t>りんご２０</t>
  </si>
  <si>
    <t>☑</t>
    <phoneticPr fontId="8"/>
  </si>
  <si>
    <t>飛ばす</t>
    <rPh sb="0" eb="1">
      <t>ト</t>
    </rPh>
    <phoneticPr fontId="8"/>
  </si>
  <si>
    <t>=rand関数，=rank関数，=mod関数を組み合わせる方法による無作為化</t>
    <rPh sb="20" eb="22">
      <t>カンスウ</t>
    </rPh>
    <phoneticPr fontId="8"/>
  </si>
  <si>
    <t>水田１</t>
    <rPh sb="0" eb="2">
      <t>スイデン</t>
    </rPh>
    <phoneticPr fontId="8"/>
  </si>
  <si>
    <t>水田２</t>
    <rPh sb="0" eb="2">
      <t>スイデン</t>
    </rPh>
    <phoneticPr fontId="8"/>
  </si>
  <si>
    <t>水田３</t>
    <rPh sb="0" eb="2">
      <t>スイデン</t>
    </rPh>
    <phoneticPr fontId="8"/>
  </si>
  <si>
    <t>水田４</t>
    <rPh sb="0" eb="2">
      <t>スイデン</t>
    </rPh>
    <phoneticPr fontId="8"/>
  </si>
  <si>
    <t>水田５</t>
    <rPh sb="0" eb="2">
      <t>スイデン</t>
    </rPh>
    <phoneticPr fontId="8"/>
  </si>
  <si>
    <t>水田６</t>
    <rPh sb="0" eb="2">
      <t>スイデン</t>
    </rPh>
    <phoneticPr fontId="8"/>
  </si>
  <si>
    <t>水田７</t>
    <rPh sb="0" eb="2">
      <t>スイデン</t>
    </rPh>
    <phoneticPr fontId="8"/>
  </si>
  <si>
    <t>水田８</t>
    <rPh sb="0" eb="2">
      <t>スイデン</t>
    </rPh>
    <phoneticPr fontId="8"/>
  </si>
  <si>
    <t>水田９</t>
    <rPh sb="0" eb="2">
      <t>スイデン</t>
    </rPh>
    <phoneticPr fontId="8"/>
  </si>
  <si>
    <t>水田１０</t>
    <rPh sb="0" eb="2">
      <t>スイデン</t>
    </rPh>
    <phoneticPr fontId="8"/>
  </si>
  <si>
    <t>水田１１</t>
    <rPh sb="0" eb="2">
      <t>スイデン</t>
    </rPh>
    <phoneticPr fontId="8"/>
  </si>
  <si>
    <t>水田１２</t>
    <rPh sb="0" eb="2">
      <t>スイデン</t>
    </rPh>
    <phoneticPr fontId="8"/>
  </si>
  <si>
    <t>水田１３</t>
    <rPh sb="0" eb="2">
      <t>スイデン</t>
    </rPh>
    <phoneticPr fontId="8"/>
  </si>
  <si>
    <t>水田１４</t>
    <rPh sb="0" eb="2">
      <t>スイデン</t>
    </rPh>
    <phoneticPr fontId="8"/>
  </si>
  <si>
    <t>水田１５</t>
    <rPh sb="0" eb="2">
      <t>スイデン</t>
    </rPh>
    <phoneticPr fontId="8"/>
  </si>
  <si>
    <t>水田１６</t>
    <rPh sb="0" eb="2">
      <t>スイデン</t>
    </rPh>
    <phoneticPr fontId="8"/>
  </si>
  <si>
    <t>水田１７</t>
    <rPh sb="0" eb="2">
      <t>スイデン</t>
    </rPh>
    <phoneticPr fontId="8"/>
  </si>
  <si>
    <t>水田１８</t>
    <rPh sb="0" eb="2">
      <t>スイデン</t>
    </rPh>
    <phoneticPr fontId="8"/>
  </si>
  <si>
    <t>水田１９</t>
    <rPh sb="0" eb="2">
      <t>スイデン</t>
    </rPh>
    <phoneticPr fontId="8"/>
  </si>
  <si>
    <t>水田２０</t>
    <rPh sb="0" eb="2">
      <t>スイデン</t>
    </rPh>
    <phoneticPr fontId="8"/>
  </si>
  <si>
    <t>水稲５品種の収量（kg/10a）を比較する実験を行った</t>
  </si>
  <si>
    <t>乱塊法と知らずに一元配置の分散分析をした場合</t>
    <rPh sb="0" eb="3">
      <t>ランカイホウ</t>
    </rPh>
    <rPh sb="4" eb="5">
      <t>シ</t>
    </rPh>
    <rPh sb="8" eb="12">
      <t>イチゲンハイチ</t>
    </rPh>
    <rPh sb="13" eb="17">
      <t>ブンサンブンセキ</t>
    </rPh>
    <rPh sb="20" eb="22">
      <t>バアイ</t>
    </rPh>
    <phoneticPr fontId="8"/>
  </si>
  <si>
    <t>品種Ａ</t>
  </si>
  <si>
    <t>品種Ａ</t>
    <rPh sb="0" eb="2">
      <t>ヒンシュ</t>
    </rPh>
    <phoneticPr fontId="8"/>
  </si>
  <si>
    <t>品種Ｂ</t>
  </si>
  <si>
    <t>品種Ｂ</t>
    <rPh sb="0" eb="2">
      <t>ヒンシュ</t>
    </rPh>
    <phoneticPr fontId="8"/>
  </si>
  <si>
    <t>品種Ｃ</t>
  </si>
  <si>
    <t>品種Ｃ</t>
    <rPh sb="0" eb="2">
      <t>ヒンシュ</t>
    </rPh>
    <phoneticPr fontId="8"/>
  </si>
  <si>
    <t>品種Ｄ</t>
  </si>
  <si>
    <t>品種Ｄ</t>
    <rPh sb="0" eb="2">
      <t>ヒンシュ</t>
    </rPh>
    <phoneticPr fontId="8"/>
  </si>
  <si>
    <t>品種Ｅ</t>
  </si>
  <si>
    <t>品種Ｅ</t>
    <rPh sb="0" eb="2">
      <t>ヒンシュ</t>
    </rPh>
    <phoneticPr fontId="8"/>
  </si>
  <si>
    <t>ブロック１</t>
  </si>
  <si>
    <t>ブロック１</t>
    <phoneticPr fontId="8"/>
  </si>
  <si>
    <t>ブロック２</t>
  </si>
  <si>
    <t>ブロック３</t>
  </si>
  <si>
    <t>ブロック４</t>
  </si>
  <si>
    <t>乱塊法として，繰り返しのない二元配置の分散分析をした場合</t>
    <rPh sb="0" eb="3">
      <t>ランカイホウ</t>
    </rPh>
    <rPh sb="7" eb="8">
      <t>ク</t>
    </rPh>
    <rPh sb="9" eb="10">
      <t>カエ</t>
    </rPh>
    <rPh sb="14" eb="18">
      <t>ニゲンハイチ</t>
    </rPh>
    <rPh sb="19" eb="23">
      <t>ブンサンブンセキ</t>
    </rPh>
    <rPh sb="26" eb="28">
      <t>バアイ</t>
    </rPh>
    <phoneticPr fontId="8"/>
  </si>
  <si>
    <t>分散分析: 繰り返しのない二元配置</t>
  </si>
  <si>
    <t>行</t>
  </si>
  <si>
    <t>列</t>
  </si>
  <si>
    <t>誤差</t>
  </si>
  <si>
    <t>１番目</t>
  </si>
  <si>
    <t>２番目</t>
  </si>
  <si>
    <t>３番目</t>
  </si>
  <si>
    <t>４番目</t>
  </si>
  <si>
    <t>Ａさん</t>
  </si>
  <si>
    <t>水Ａ</t>
  </si>
  <si>
    <t>水Ｂ</t>
  </si>
  <si>
    <t>水Ｃ</t>
  </si>
  <si>
    <t>水Ｄ</t>
  </si>
  <si>
    <t>Ｂさん</t>
  </si>
  <si>
    <t>Ｃさん</t>
  </si>
  <si>
    <t>Ｄさん</t>
  </si>
  <si>
    <t>→</t>
    <phoneticPr fontId="8"/>
  </si>
  <si>
    <t>無作為化</t>
    <rPh sb="0" eb="4">
      <t>ムサクイカ</t>
    </rPh>
    <phoneticPr fontId="8"/>
  </si>
  <si>
    <t>４品種のイネについて栽培実験を3反復の乱塊法で行った．</t>
    <rPh sb="1" eb="3">
      <t>ヒンシュ</t>
    </rPh>
    <rPh sb="10" eb="12">
      <t>サイバイ</t>
    </rPh>
    <rPh sb="12" eb="14">
      <t>ジッケン</t>
    </rPh>
    <rPh sb="16" eb="18">
      <t>ハンプク</t>
    </rPh>
    <rPh sb="19" eb="22">
      <t>ランカイホウ</t>
    </rPh>
    <rPh sb="23" eb="24">
      <t>オコナ</t>
    </rPh>
    <phoneticPr fontId="8"/>
  </si>
  <si>
    <t>品種によって収量が異なるかどうかを分散分析せよ．</t>
    <rPh sb="0" eb="2">
      <t>ヒンシュ</t>
    </rPh>
    <rPh sb="6" eb="8">
      <t>シュウリョウ</t>
    </rPh>
    <rPh sb="9" eb="10">
      <t>コト</t>
    </rPh>
    <rPh sb="17" eb="19">
      <t>ブンサン</t>
    </rPh>
    <rPh sb="19" eb="21">
      <t>ブンセキ</t>
    </rPh>
    <phoneticPr fontId="1"/>
  </si>
  <si>
    <t>有意水準は5％とする．</t>
    <rPh sb="0" eb="2">
      <t>ユウイ</t>
    </rPh>
    <rPh sb="2" eb="4">
      <t>スイジュン</t>
    </rPh>
    <phoneticPr fontId="8"/>
  </si>
  <si>
    <t>演習問題２．</t>
    <rPh sb="0" eb="2">
      <t>エンシュウ</t>
    </rPh>
    <rPh sb="2" eb="4">
      <t>モンダイ</t>
    </rPh>
    <phoneticPr fontId="1"/>
  </si>
  <si>
    <t>Ｒ君はＹ研究室の学生である．</t>
  </si>
  <si>
    <t>　Ｒ君は次のようにいった．</t>
  </si>
  <si>
    <t>帰省したとき，高校時代の友達であるＳ君と飲みに行ったときにＳ君が</t>
    <phoneticPr fontId="8"/>
  </si>
  <si>
    <t>サラリーマン向けのセルフサービス方式のそば屋をやろうとしていることを聞いた．</t>
    <phoneticPr fontId="8"/>
  </si>
  <si>
    <t>Ｓ君は材料は業者から安く仕入れて，昼時のサラリーマンにトッピングなどを選べる形態のそば屋を</t>
    <phoneticPr fontId="8"/>
  </si>
  <si>
    <t>提供したいということだった．</t>
  </si>
  <si>
    <t>「実は今，大学で“挽き立て，打ち立て，ゆでたて”でそばを提供するなら最適な営業日と立地条件が</t>
  </si>
  <si>
    <t>観光地からお店までの距離とのデータをとったら，観光地に近い方がお客さんが来ることがわかったんだ．」</t>
    <phoneticPr fontId="8"/>
  </si>
  <si>
    <t>よいかを研究しているんだ．それによると，曜日ごとにデータをとったら，土日がいちばんお客さんが来る．</t>
  </si>
  <si>
    <t>平均</t>
    <rPh sb="0" eb="2">
      <t>ヘイキン</t>
    </rPh>
    <phoneticPr fontId="9"/>
  </si>
  <si>
    <t>LSD</t>
    <phoneticPr fontId="9"/>
  </si>
  <si>
    <t>Tukey</t>
    <phoneticPr fontId="9"/>
  </si>
  <si>
    <t>a,b</t>
    <phoneticPr fontId="9"/>
  </si>
  <si>
    <t>a</t>
    <phoneticPr fontId="9"/>
  </si>
  <si>
    <t>b</t>
    <phoneticPr fontId="9"/>
  </si>
  <si>
    <t>c</t>
    <phoneticPr fontId="9"/>
  </si>
  <si>
    <t>d</t>
    <phoneticPr fontId="9"/>
  </si>
  <si>
    <t>250m</t>
  </si>
  <si>
    <t>420m</t>
  </si>
  <si>
    <t>680m</t>
  </si>
  <si>
    <t>1280m</t>
  </si>
  <si>
    <t>　そういって，Ｒ君は教授にもらったデータを自分の手柄のようにしてＳ君にみせた．</t>
    <phoneticPr fontId="8"/>
  </si>
  <si>
    <t>Ｓ君はあまり体が強くはないので，週2日は休みたいそうだ．</t>
  </si>
  <si>
    <t>　「結論は月曜日から木曜日のうち2日を定休日にするのがいいぞ．</t>
    <phoneticPr fontId="8"/>
  </si>
  <si>
    <t>あとは借金してでも観光地の近くに店を構えることだ．</t>
    <phoneticPr fontId="8"/>
  </si>
  <si>
    <t>そうすれば君のそば屋は，俺の取ったデータからいって，繁盛間違いなしだ！！！」</t>
  </si>
  <si>
    <t>質問は以下の2つである．</t>
  </si>
  <si>
    <t>①　Ｓ君がＲ君のアドバイスに従ったらどういう結果になるだろうか？</t>
  </si>
  <si>
    <t>②　①の答えのような結果になった理由を，制御因子，標示因子ということばを用いて説明せよ．</t>
  </si>
  <si>
    <t>散布図を書け</t>
    <rPh sb="0" eb="3">
      <t>サンプズ</t>
    </rPh>
    <rPh sb="4" eb="5">
      <t>カ</t>
    </rPh>
    <phoneticPr fontId="1"/>
  </si>
  <si>
    <t>公園に来た人数</t>
    <rPh sb="0" eb="2">
      <t>コウエン</t>
    </rPh>
    <rPh sb="3" eb="4">
      <t>キ</t>
    </rPh>
    <rPh sb="5" eb="7">
      <t>ニンズウ</t>
    </rPh>
    <phoneticPr fontId="6"/>
  </si>
  <si>
    <t>以下のデータは1日における公園に来た人数とゴミの量の関係である．</t>
    <rPh sb="0" eb="2">
      <t>イカ</t>
    </rPh>
    <rPh sb="8" eb="9">
      <t>ニチ</t>
    </rPh>
    <rPh sb="13" eb="15">
      <t>コウエン</t>
    </rPh>
    <rPh sb="16" eb="17">
      <t>キ</t>
    </rPh>
    <rPh sb="18" eb="20">
      <t>ニンズウ</t>
    </rPh>
    <rPh sb="24" eb="25">
      <t>リョウ</t>
    </rPh>
    <rPh sb="26" eb="28">
      <t>カンケイ</t>
    </rPh>
    <phoneticPr fontId="1"/>
  </si>
  <si>
    <t>ゴミの量（kg）</t>
    <rPh sb="3" eb="4">
      <t>リョウ</t>
    </rPh>
    <phoneticPr fontId="6"/>
  </si>
  <si>
    <t>Ａの発電量</t>
    <rPh sb="2" eb="4">
      <t>ハツデン</t>
    </rPh>
    <rPh sb="4" eb="5">
      <t>リョウ</t>
    </rPh>
    <phoneticPr fontId="6"/>
  </si>
  <si>
    <t>風速</t>
    <rPh sb="0" eb="2">
      <t>フウソク</t>
    </rPh>
    <phoneticPr fontId="6"/>
  </si>
  <si>
    <t>Ｂの発電量</t>
    <rPh sb="2" eb="4">
      <t>ハツデン</t>
    </rPh>
    <rPh sb="4" eb="5">
      <t>リョウ</t>
    </rPh>
    <phoneticPr fontId="6"/>
  </si>
  <si>
    <t>Ｃの発電量</t>
    <rPh sb="2" eb="4">
      <t>ハツデン</t>
    </rPh>
    <rPh sb="4" eb="5">
      <t>リョウ</t>
    </rPh>
    <phoneticPr fontId="6"/>
  </si>
  <si>
    <t>％</t>
    <phoneticPr fontId="1"/>
  </si>
  <si>
    <t>以下のデータは20匹のミミズについて長さと重さを測定したデータである．</t>
    <rPh sb="0" eb="2">
      <t>イカ</t>
    </rPh>
    <rPh sb="9" eb="10">
      <t>ヒキ</t>
    </rPh>
    <rPh sb="18" eb="19">
      <t>ナガ</t>
    </rPh>
    <rPh sb="21" eb="22">
      <t>オモ</t>
    </rPh>
    <rPh sb="24" eb="26">
      <t>ソクテイ</t>
    </rPh>
    <phoneticPr fontId="1"/>
  </si>
  <si>
    <t>　右のデータは果実の重さ（g）とその果実からのエチレン発生量（ppm）データである．</t>
    <rPh sb="7" eb="9">
      <t>カジツ</t>
    </rPh>
    <rPh sb="10" eb="11">
      <t>オモ</t>
    </rPh>
    <rPh sb="18" eb="20">
      <t>カジツ</t>
    </rPh>
    <rPh sb="27" eb="29">
      <t>ハッセイ</t>
    </rPh>
    <rPh sb="29" eb="30">
      <t>リョウ</t>
    </rPh>
    <phoneticPr fontId="1"/>
  </si>
  <si>
    <t>果実重(g)</t>
    <rPh sb="0" eb="2">
      <t>カジツ</t>
    </rPh>
    <rPh sb="2" eb="3">
      <t>ジュウ</t>
    </rPh>
    <phoneticPr fontId="2"/>
  </si>
  <si>
    <t>エチレン量(ppm)</t>
    <rPh sb="4" eb="5">
      <t>リョウ</t>
    </rPh>
    <phoneticPr fontId="2"/>
  </si>
  <si>
    <t>①　相関係数を計算せよ．小数第４位を四捨五入し，小数第３位までで結果を示せ．</t>
    <rPh sb="2" eb="4">
      <t>ソウカン</t>
    </rPh>
    <rPh sb="4" eb="6">
      <t>ケイスウ</t>
    </rPh>
    <rPh sb="7" eb="9">
      <t>ケイサン</t>
    </rPh>
    <rPh sb="12" eb="14">
      <t>ショウスウ</t>
    </rPh>
    <rPh sb="14" eb="15">
      <t>ダイ</t>
    </rPh>
    <rPh sb="16" eb="17">
      <t>イ</t>
    </rPh>
    <rPh sb="18" eb="22">
      <t>シシャゴニュウ</t>
    </rPh>
    <rPh sb="24" eb="26">
      <t>ショウスウ</t>
    </rPh>
    <rPh sb="26" eb="27">
      <t>ダイ</t>
    </rPh>
    <rPh sb="28" eb="29">
      <t>イ</t>
    </rPh>
    <phoneticPr fontId="2"/>
  </si>
  <si>
    <t>演習問題２．</t>
  </si>
  <si>
    <t>Ｓ君の代わりに課題をやってみよう．</t>
  </si>
  <si>
    <t>Ｒ君と同じ研究室の学生を通して，その話を聞いた教授は何もいわないで以下のデータをわたした．</t>
  </si>
  <si>
    <t>みかけの相関にだまされないように・・・」と課題を渡した．</t>
  </si>
  <si>
    <t>売り上げ</t>
    <rPh sb="0" eb="1">
      <t>ウ</t>
    </rPh>
    <rPh sb="2" eb="3">
      <t>ア</t>
    </rPh>
    <phoneticPr fontId="8"/>
  </si>
  <si>
    <t>観光地からの距離</t>
    <rPh sb="0" eb="3">
      <t>カンコウチ</t>
    </rPh>
    <rPh sb="6" eb="8">
      <t>キョリ</t>
    </rPh>
    <phoneticPr fontId="8"/>
  </si>
  <si>
    <t>デパートの客数</t>
    <rPh sb="5" eb="7">
      <t>キャクスウ</t>
    </rPh>
    <phoneticPr fontId="8"/>
  </si>
  <si>
    <t>天ぷらそばの価格</t>
    <rPh sb="0" eb="1">
      <t>テン</t>
    </rPh>
    <rPh sb="6" eb="8">
      <t>カカク</t>
    </rPh>
    <phoneticPr fontId="8"/>
  </si>
  <si>
    <t>セルフサービス方式のそば屋20店のデータ</t>
    <rPh sb="7" eb="9">
      <t>ホウシキ</t>
    </rPh>
    <rPh sb="12" eb="13">
      <t>ヤ</t>
    </rPh>
    <rPh sb="15" eb="16">
      <t>テン</t>
    </rPh>
    <phoneticPr fontId="8"/>
  </si>
  <si>
    <t>あるセルフサービス方式のそば屋の20日分のデータ</t>
    <rPh sb="9" eb="11">
      <t>ホウシキ</t>
    </rPh>
    <rPh sb="14" eb="15">
      <t>ヤ</t>
    </rPh>
    <rPh sb="18" eb="20">
      <t>ニチブン</t>
    </rPh>
    <phoneticPr fontId="8"/>
  </si>
  <si>
    <t>平日の昼夜人口率</t>
    <rPh sb="0" eb="2">
      <t>ヘイジツ</t>
    </rPh>
    <rPh sb="3" eb="8">
      <t>チュウヤジンコウリツ</t>
    </rPh>
    <phoneticPr fontId="8"/>
  </si>
  <si>
    <t>．店の近くならただ単に人は多いからな」</t>
  </si>
  <si>
    <t>200％だと昼間は夜の2倍人がいることになる．</t>
  </si>
  <si>
    <t>コンビニの客数</t>
    <rPh sb="5" eb="7">
      <t>キャクスウ</t>
    </rPh>
    <phoneticPr fontId="8"/>
  </si>
  <si>
    <t>電子部品屋の客数</t>
    <rPh sb="0" eb="2">
      <t>デンシ</t>
    </rPh>
    <rPh sb="2" eb="4">
      <t>ブヒン</t>
    </rPh>
    <rPh sb="4" eb="5">
      <t>ヤ</t>
    </rPh>
    <rPh sb="6" eb="8">
      <t>キャクスウ</t>
    </rPh>
    <phoneticPr fontId="8"/>
  </si>
  <si>
    <t>観光地からの距離（km）</t>
    <rPh sb="0" eb="3">
      <t>カンコウチ</t>
    </rPh>
    <rPh sb="6" eb="8">
      <t>キョリ</t>
    </rPh>
    <phoneticPr fontId="9"/>
  </si>
  <si>
    <r>
      <t>店の広さ（m</t>
    </r>
    <r>
      <rPr>
        <vertAlign val="superscript"/>
        <sz val="11"/>
        <color theme="1"/>
        <rFont val="ＭＳ Ｐゴシック"/>
        <family val="3"/>
        <charset val="128"/>
        <scheme val="minor"/>
      </rPr>
      <t>2</t>
    </r>
    <r>
      <rPr>
        <sz val="11"/>
        <color theme="1"/>
        <rFont val="ＭＳ Ｐゴシック"/>
        <family val="3"/>
        <charset val="128"/>
        <scheme val="minor"/>
      </rPr>
      <t>）</t>
    </r>
    <rPh sb="0" eb="1">
      <t>ミセ</t>
    </rPh>
    <rPh sb="2" eb="3">
      <t>ヒロ</t>
    </rPh>
    <phoneticPr fontId="9"/>
  </si>
  <si>
    <r>
      <t>km</t>
    </r>
    <r>
      <rPr>
        <vertAlign val="superscript"/>
        <sz val="11"/>
        <color theme="1"/>
        <rFont val="ＭＳ Ｐゴシック"/>
        <family val="3"/>
        <charset val="128"/>
        <scheme val="minor"/>
      </rPr>
      <t>2</t>
    </r>
    <r>
      <rPr>
        <sz val="11"/>
        <color theme="1"/>
        <rFont val="ＭＳ Ｐゴシック"/>
        <family val="3"/>
        <charset val="128"/>
        <scheme val="minor"/>
      </rPr>
      <t>当たり店舗数</t>
    </r>
    <rPh sb="3" eb="4">
      <t>ア</t>
    </rPh>
    <rPh sb="6" eb="9">
      <t>テンポスウ</t>
    </rPh>
    <phoneticPr fontId="9"/>
  </si>
  <si>
    <t>売り上げ（万円）</t>
    <rPh sb="0" eb="1">
      <t>ウ</t>
    </rPh>
    <rPh sb="2" eb="3">
      <t>ア</t>
    </rPh>
    <rPh sb="5" eb="7">
      <t>マンエン</t>
    </rPh>
    <phoneticPr fontId="9"/>
  </si>
  <si>
    <t xml:space="preserve">Ｒ君はＹ研究室の学生である．
</t>
    <phoneticPr fontId="1"/>
  </si>
  <si>
    <t>帰省したとき，高校時代の友達であるＳ君がサラリーマン向けのセルフサービス方式のそば屋をやろうとしていることを聞き，</t>
    <phoneticPr fontId="1"/>
  </si>
  <si>
    <t>よくわかりもしないで余計なアドバイスをしたものだから，Ｓ君は多額の負債を抱えて，そば屋は失敗してしまった．</t>
    <phoneticPr fontId="1"/>
  </si>
  <si>
    <t>まったく反省する気のないＲ君は「いやあ，運がないってこういうことなんだなあ．うまくいくはずでも運に見放されるとダメだね」と</t>
    <phoneticPr fontId="1"/>
  </si>
  <si>
    <t>同情した様子ではある．Ｒ君と同じ研究室の学生を通して，その話を聞いた教授は何もいわないで先週もデータを渡したが，</t>
    <phoneticPr fontId="1"/>
  </si>
  <si>
    <t>未だ自分の勘違いを認識できない様子である．そこで新たに以下のデータをわたした．</t>
  </si>
  <si>
    <t>「これは挽き立て，うち立て，ゆでたての本格的なそば屋20店について，売り上げといくつかの項目とを調べたデータだ．</t>
    <phoneticPr fontId="1"/>
  </si>
  <si>
    <t>回帰分析して，わかることをレポートにしなさい．」と課題を渡した．</t>
  </si>
  <si>
    <t>小声でつぶやいている．「わかりきったデータを分析させようとは・・・俺の実力をわかってないな」</t>
  </si>
  <si>
    <t>そして，どうしてこんな結果が得られたのかの理由を考えてみよう．</t>
  </si>
  <si>
    <t>①　散布図を作成し，回帰直線の式と寄与率を求めよ．</t>
    <rPh sb="2" eb="4">
      <t>サンプ</t>
    </rPh>
    <rPh sb="4" eb="5">
      <t>ズ</t>
    </rPh>
    <rPh sb="6" eb="8">
      <t>サクセイ</t>
    </rPh>
    <rPh sb="10" eb="12">
      <t>カイキ</t>
    </rPh>
    <rPh sb="12" eb="14">
      <t>チョクセン</t>
    </rPh>
    <rPh sb="15" eb="16">
      <t>シキ</t>
    </rPh>
    <rPh sb="17" eb="20">
      <t>キヨリツ</t>
    </rPh>
    <rPh sb="21" eb="22">
      <t>モト</t>
    </rPh>
    <phoneticPr fontId="2"/>
  </si>
  <si>
    <t>②　回帰の分散分析を行い，回帰の有無を5％の有意水準で検定せよ．</t>
    <rPh sb="2" eb="4">
      <t>カイキ</t>
    </rPh>
    <rPh sb="5" eb="7">
      <t>ブンサン</t>
    </rPh>
    <rPh sb="7" eb="9">
      <t>ブンセキ</t>
    </rPh>
    <rPh sb="10" eb="11">
      <t>オコナ</t>
    </rPh>
    <rPh sb="13" eb="15">
      <t>カイキ</t>
    </rPh>
    <rPh sb="16" eb="18">
      <t>ウム</t>
    </rPh>
    <rPh sb="22" eb="24">
      <t>ユウイ</t>
    </rPh>
    <rPh sb="24" eb="26">
      <t>スイジュン</t>
    </rPh>
    <rPh sb="27" eb="29">
      <t>ケンテイ</t>
    </rPh>
    <phoneticPr fontId="1"/>
  </si>
  <si>
    <t>残差分散</t>
    <rPh sb="0" eb="2">
      <t>ザンサ</t>
    </rPh>
    <rPh sb="2" eb="4">
      <t>ブンサン</t>
    </rPh>
    <phoneticPr fontId="8"/>
  </si>
  <si>
    <t>分散分析表の残差分散を代入する</t>
    <rPh sb="0" eb="2">
      <t>ブンサン</t>
    </rPh>
    <rPh sb="2" eb="5">
      <t>ブンセキヒョウ</t>
    </rPh>
    <rPh sb="6" eb="8">
      <t>ザンサ</t>
    </rPh>
    <rPh sb="8" eb="10">
      <t>ブンサン</t>
    </rPh>
    <rPh sb="11" eb="13">
      <t>ダイニュウ</t>
    </rPh>
    <phoneticPr fontId="8"/>
  </si>
  <si>
    <t>切片係数</t>
    <rPh sb="0" eb="2">
      <t>セッペン</t>
    </rPh>
    <rPh sb="2" eb="4">
      <t>ケイスウ</t>
    </rPh>
    <phoneticPr fontId="8"/>
  </si>
  <si>
    <t>分散分析表の切片係数を代入する</t>
    <rPh sb="0" eb="2">
      <t>ブンサン</t>
    </rPh>
    <rPh sb="2" eb="5">
      <t>ブンセキヒョウ</t>
    </rPh>
    <rPh sb="6" eb="8">
      <t>セッペン</t>
    </rPh>
    <rPh sb="8" eb="10">
      <t>ケイスウ</t>
    </rPh>
    <rPh sb="11" eb="13">
      <t>ダイニュウ</t>
    </rPh>
    <phoneticPr fontId="8"/>
  </si>
  <si>
    <t>回帰係数</t>
    <rPh sb="0" eb="2">
      <t>カイキ</t>
    </rPh>
    <rPh sb="2" eb="4">
      <t>ケイスウ</t>
    </rPh>
    <phoneticPr fontId="8"/>
  </si>
  <si>
    <t>分散分析表の回帰係数を代入する</t>
    <rPh sb="0" eb="2">
      <t>ブンサン</t>
    </rPh>
    <rPh sb="2" eb="5">
      <t>ブンセキヒョウ</t>
    </rPh>
    <rPh sb="6" eb="8">
      <t>カイキ</t>
    </rPh>
    <rPh sb="8" eb="10">
      <t>ケイスウ</t>
    </rPh>
    <rPh sb="11" eb="13">
      <t>ダイニュウ</t>
    </rPh>
    <phoneticPr fontId="8"/>
  </si>
  <si>
    <t>信頼率</t>
    <rPh sb="0" eb="3">
      <t>シンライリツ</t>
    </rPh>
    <phoneticPr fontId="8"/>
  </si>
  <si>
    <t>％</t>
    <phoneticPr fontId="8"/>
  </si>
  <si>
    <t>水（L）</t>
  </si>
  <si>
    <t>気温と日射量がイネの収量にどのような関係があるかを調べた結果が以下の結果である．</t>
    <rPh sb="0" eb="2">
      <t>キオン</t>
    </rPh>
    <rPh sb="3" eb="6">
      <t>ニッシャリョウ</t>
    </rPh>
    <rPh sb="10" eb="12">
      <t>シュウリョウ</t>
    </rPh>
    <rPh sb="18" eb="20">
      <t>カンケイ</t>
    </rPh>
    <rPh sb="25" eb="26">
      <t>シラ</t>
    </rPh>
    <rPh sb="28" eb="30">
      <t>ケッカ</t>
    </rPh>
    <rPh sb="31" eb="33">
      <t>イカ</t>
    </rPh>
    <rPh sb="34" eb="36">
      <t>ケッカ</t>
    </rPh>
    <phoneticPr fontId="8"/>
  </si>
  <si>
    <t>単回帰分析と重回帰分析を行ってみるとどうなるか？</t>
    <rPh sb="0" eb="3">
      <t>タンカイキ</t>
    </rPh>
    <rPh sb="3" eb="5">
      <t>ブンセキ</t>
    </rPh>
    <rPh sb="6" eb="9">
      <t>ジュウカイキ</t>
    </rPh>
    <rPh sb="9" eb="11">
      <t>ブンセキ</t>
    </rPh>
    <rPh sb="12" eb="13">
      <t>オコナ</t>
    </rPh>
    <phoneticPr fontId="8"/>
  </si>
  <si>
    <t>気温
（℃）</t>
  </si>
  <si>
    <t>気温
（℃）</t>
    <rPh sb="0" eb="2">
      <t>キオン</t>
    </rPh>
    <phoneticPr fontId="1"/>
  </si>
  <si>
    <t>日射量
（MJ/m2・日）</t>
  </si>
  <si>
    <t>収量
（kg/10a）</t>
  </si>
  <si>
    <t>収量
（kg/10a）</t>
    <rPh sb="0" eb="2">
      <t>シュウリョウ</t>
    </rPh>
    <phoneticPr fontId="1"/>
  </si>
  <si>
    <t>気温（℃）</t>
    <phoneticPr fontId="8"/>
  </si>
  <si>
    <t>収量（kg/10a）</t>
    <phoneticPr fontId="8"/>
  </si>
  <si>
    <r>
      <t>日射量
（MJ/m</t>
    </r>
    <r>
      <rPr>
        <vertAlign val="superscript"/>
        <sz val="11"/>
        <color theme="1"/>
        <rFont val="ＭＳ Ｐゴシック"/>
        <family val="3"/>
        <charset val="128"/>
        <scheme val="minor"/>
      </rPr>
      <t>2</t>
    </r>
    <r>
      <rPr>
        <sz val="11"/>
        <color theme="1"/>
        <rFont val="ＭＳ Ｐゴシック"/>
        <family val="3"/>
        <charset val="128"/>
        <scheme val="minor"/>
      </rPr>
      <t>・日）</t>
    </r>
    <rPh sb="0" eb="3">
      <t>ニッシャリョウ</t>
    </rPh>
    <rPh sb="11" eb="12">
      <t>ニチ</t>
    </rPh>
    <phoneticPr fontId="1"/>
  </si>
  <si>
    <r>
      <t>日射量（MJ/m</t>
    </r>
    <r>
      <rPr>
        <vertAlign val="superscript"/>
        <sz val="11"/>
        <color theme="1"/>
        <rFont val="ＭＳ Ｐゴシック"/>
        <family val="3"/>
        <charset val="128"/>
        <scheme val="minor"/>
      </rPr>
      <t>2</t>
    </r>
    <r>
      <rPr>
        <sz val="11"/>
        <color theme="1"/>
        <rFont val="ＭＳ Ｐゴシック"/>
        <family val="3"/>
        <charset val="128"/>
        <scheme val="minor"/>
      </rPr>
      <t>・日）</t>
    </r>
    <phoneticPr fontId="8"/>
  </si>
  <si>
    <t>未だ自分の勘違いを認識できない様子である．そこで教授はＲ君と仲のよい学生を呼んできて，次のようにいった．</t>
    <phoneticPr fontId="8"/>
  </si>
  <si>
    <t>重回帰分析して，Ｒ君に自分の間違いがわかるように説明してあげなさい．」と課題を渡した．</t>
    <phoneticPr fontId="8"/>
  </si>
  <si>
    <t>友達の代わりに課題をやってみよう．そして，Ｒ君の失敗理由をＲ君が納得するように説明しよう．</t>
  </si>
  <si>
    <t>帰省したとき，高校時代の友達であるＳ君がサラリーマン向けのセルフサービス方式のそば屋をやろうと</t>
    <phoneticPr fontId="8"/>
  </si>
  <si>
    <t>していることを聞き，よくわかりもしないで余計なアドバイスをしたものだから，</t>
    <phoneticPr fontId="8"/>
  </si>
  <si>
    <t>Ｓ君は多額の負債を抱えて，そば屋は失敗してしまった．</t>
    <phoneticPr fontId="8"/>
  </si>
  <si>
    <t>②　母相関係数を95％信頼区間をつけて区間推定せよ．小数第４位を四捨五入し，小数第３位までで結果を示せ．</t>
    <phoneticPr fontId="1"/>
  </si>
  <si>
    <t>まったく反省する気のないＲ君は「いやあ，運がないってこういうことなんだなあ．</t>
    <phoneticPr fontId="8"/>
  </si>
  <si>
    <t>うまくいくはずでも運に見放されるとダメだね」と同情した様子ではある．</t>
    <phoneticPr fontId="8"/>
  </si>
  <si>
    <t>③　相関の有無を検定せよ．</t>
    <phoneticPr fontId="1"/>
  </si>
  <si>
    <t>「これはサラリーマン向けのセルフサービス方式のそば屋20店について，</t>
    <phoneticPr fontId="8"/>
  </si>
  <si>
    <t>売り上げといくつかの項目とを調べたデータとあるセルフサービス方式のそば屋について</t>
    <phoneticPr fontId="8"/>
  </si>
  <si>
    <t>20日の売り上げといくつかの項目とを調べたデータだ．相関分析して，わかることをレポートにしなさい．</t>
    <phoneticPr fontId="8"/>
  </si>
  <si>
    <t>Ｓ君はみるなり，「デパートの客数とそば屋の売り上げに関係あるわけないじゃないか，</t>
    <phoneticPr fontId="8"/>
  </si>
  <si>
    <t>教授ももうろくしたな」と小声でつぶやいている．「どうせ相関があってもみかけの相関ってやつか</t>
    <phoneticPr fontId="8"/>
  </si>
  <si>
    <t>＊　昼夜人口率はそば屋のある地区において昼間にいる人間と夜にいる人間の比率．</t>
    <phoneticPr fontId="8"/>
  </si>
  <si>
    <t>R君は同じ品種で，ほぼ生育も同じ鉢植えのラズベリーを10鉢用意し，週１回，異なる量の</t>
    <rPh sb="1" eb="2">
      <t>クン</t>
    </rPh>
    <rPh sb="3" eb="4">
      <t>オナ</t>
    </rPh>
    <rPh sb="5" eb="7">
      <t>ヒンシュ</t>
    </rPh>
    <rPh sb="11" eb="13">
      <t>セイイク</t>
    </rPh>
    <rPh sb="14" eb="15">
      <t>オナ</t>
    </rPh>
    <rPh sb="16" eb="18">
      <t>ハチウ</t>
    </rPh>
    <rPh sb="28" eb="29">
      <t>ハチ</t>
    </rPh>
    <rPh sb="29" eb="31">
      <t>ヨウイ</t>
    </rPh>
    <rPh sb="33" eb="34">
      <t>シュウ</t>
    </rPh>
    <rPh sb="35" eb="36">
      <t>カイ</t>
    </rPh>
    <rPh sb="37" eb="38">
      <t>コト</t>
    </rPh>
    <rPh sb="40" eb="41">
      <t>リョウ</t>
    </rPh>
    <phoneticPr fontId="1"/>
  </si>
  <si>
    <t xml:space="preserve">Ｒ君はＹ研究室の学生である．
</t>
    <phoneticPr fontId="1"/>
  </si>
  <si>
    <t>液肥を与えたところ，以下の結果を得た．</t>
    <rPh sb="0" eb="2">
      <t>エキヒ</t>
    </rPh>
    <rPh sb="3" eb="4">
      <t>アタ</t>
    </rPh>
    <rPh sb="10" eb="12">
      <t>イカ</t>
    </rPh>
    <rPh sb="13" eb="15">
      <t>ケッカ</t>
    </rPh>
    <rPh sb="16" eb="17">
      <t>エ</t>
    </rPh>
    <phoneticPr fontId="1"/>
  </si>
  <si>
    <t>帰省したとき，高校時代の友達であるＳ君がサラリーマン向けのセルフサービス方式のそば屋をやろうとしていることを聞き，</t>
    <phoneticPr fontId="1"/>
  </si>
  <si>
    <t>よくわかりもしないで余計なアドバイスをしたものだから，Ｓ君は多額の負債を抱えて，そば屋は失敗してしまった．</t>
    <phoneticPr fontId="1"/>
  </si>
  <si>
    <t>まったく反省する気のないＲ君は「いやあ，運がないってこういうことなんだなあ．うまくいくはずでも運に見放されるとダメだね」と</t>
    <phoneticPr fontId="1"/>
  </si>
  <si>
    <t>同情した様子ではある．Ｒ君と同じ研究室の学生を通して，その話を聞いた教授は何もいわないで先週もデータを渡したが，</t>
    <phoneticPr fontId="1"/>
  </si>
  <si>
    <t>「これは挽き立て，うち立て，ゆでたての本格的なそば屋20店について，売り上げといくつかの項目とを調べたデータだ．</t>
    <phoneticPr fontId="1"/>
  </si>
  <si>
    <t>Ｓ君はみるなり，「なんだ，観光地からの距離が近い方が売り上げが多いに決まっているじゃないか」と</t>
    <phoneticPr fontId="1"/>
  </si>
  <si>
    <t xml:space="preserve">③　母回帰係数について信頼率95％の区間推定を行え． </t>
    <phoneticPr fontId="1"/>
  </si>
  <si>
    <t>液肥の量(L)</t>
    <rPh sb="0" eb="2">
      <t>エキヒ</t>
    </rPh>
    <rPh sb="3" eb="4">
      <t>リョウ</t>
    </rPh>
    <phoneticPr fontId="1"/>
  </si>
  <si>
    <t>収量(g)</t>
    <rPh sb="0" eb="2">
      <t>シュウリョウ</t>
    </rPh>
    <phoneticPr fontId="1"/>
  </si>
  <si>
    <t>①　液肥の量が11Lのときの平均収量を95％信頼区間を付けて推定せよ．</t>
    <phoneticPr fontId="2"/>
  </si>
  <si>
    <t>②　液肥の量が8Lのとき，今，育てている1本のラズベリーの収量を95％信頼区間を付けて予測せよ．</t>
    <rPh sb="2" eb="4">
      <t>エキヒ</t>
    </rPh>
    <rPh sb="5" eb="6">
      <t>リョウ</t>
    </rPh>
    <rPh sb="13" eb="14">
      <t>イマ</t>
    </rPh>
    <rPh sb="15" eb="16">
      <t>ソダ</t>
    </rPh>
    <rPh sb="21" eb="22">
      <t>ホン</t>
    </rPh>
    <rPh sb="29" eb="31">
      <t>シュウリョウ</t>
    </rPh>
    <rPh sb="35" eb="37">
      <t>シンライ</t>
    </rPh>
    <rPh sb="37" eb="39">
      <t>クカン</t>
    </rPh>
    <rPh sb="40" eb="41">
      <t>ツ</t>
    </rPh>
    <rPh sb="43" eb="45">
      <t>ヨソク</t>
    </rPh>
    <phoneticPr fontId="1"/>
  </si>
  <si>
    <t>③　収量を25g以上にするには液肥の量を何L以上に設定すればよいか？</t>
    <phoneticPr fontId="1"/>
  </si>
  <si>
    <t>総数</t>
    <rPh sb="0" eb="2">
      <t>ソウスウ</t>
    </rPh>
    <phoneticPr fontId="8"/>
  </si>
  <si>
    <t>対象数</t>
    <rPh sb="0" eb="3">
      <t>タイショウスウ</t>
    </rPh>
    <phoneticPr fontId="8"/>
  </si>
  <si>
    <t>頻度</t>
    <rPh sb="0" eb="2">
      <t>ヒンド</t>
    </rPh>
    <phoneticPr fontId="8"/>
  </si>
  <si>
    <t>上限値</t>
    <rPh sb="0" eb="3">
      <t>ジョウゲンチ</t>
    </rPh>
    <phoneticPr fontId="8"/>
  </si>
  <si>
    <t>下限値</t>
    <rPh sb="0" eb="3">
      <t>カゲンチ</t>
    </rPh>
    <phoneticPr fontId="8"/>
  </si>
  <si>
    <t>信頼率</t>
    <rPh sb="0" eb="3">
      <t>シンライリツ</t>
    </rPh>
    <phoneticPr fontId="8"/>
  </si>
  <si>
    <t>％</t>
    <phoneticPr fontId="8"/>
  </si>
  <si>
    <t>より厳密な区間推定（黄色い部分に入力する）</t>
    <rPh sb="2" eb="4">
      <t>ゲンミツ</t>
    </rPh>
    <rPh sb="5" eb="7">
      <t>クカン</t>
    </rPh>
    <rPh sb="7" eb="9">
      <t>スイテイ</t>
    </rPh>
    <rPh sb="10" eb="12">
      <t>キイロ</t>
    </rPh>
    <rPh sb="13" eb="15">
      <t>ブブン</t>
    </rPh>
    <rPh sb="16" eb="18">
      <t>ニュウリョク</t>
    </rPh>
    <phoneticPr fontId="8"/>
  </si>
  <si>
    <t>Z(α/2）</t>
    <phoneticPr fontId="8"/>
  </si>
  <si>
    <t>よく使われる簡易な方法</t>
    <rPh sb="2" eb="3">
      <t>ツカ</t>
    </rPh>
    <rPh sb="6" eb="8">
      <t>カンイ</t>
    </rPh>
    <rPh sb="9" eb="11">
      <t>ホウホウ</t>
    </rPh>
    <phoneticPr fontId="8"/>
  </si>
  <si>
    <t>例題　25℃の飼育条件に置いたテントウムシの卵200個のうち，130個が孵化した．</t>
    <phoneticPr fontId="8"/>
  </si>
  <si>
    <t>卵の母孵化率について95％信頼区間を付けて区間推定せよ．</t>
  </si>
  <si>
    <t>母比率（パーセントデータ）の区間推定</t>
    <rPh sb="0" eb="3">
      <t>ボヒリツ</t>
    </rPh>
    <rPh sb="14" eb="16">
      <t>クカン</t>
    </rPh>
    <rPh sb="16" eb="18">
      <t>スイテイ</t>
    </rPh>
    <phoneticPr fontId="8"/>
  </si>
  <si>
    <t>母比率の検定</t>
    <rPh sb="0" eb="3">
      <t>ボヒリツ</t>
    </rPh>
    <rPh sb="4" eb="6">
      <t>ケンテイ</t>
    </rPh>
    <phoneticPr fontId="8"/>
  </si>
  <si>
    <t>実際の比率</t>
    <rPh sb="0" eb="2">
      <t>ジッサイ</t>
    </rPh>
    <rPh sb="3" eb="5">
      <t>ヒリツ</t>
    </rPh>
    <phoneticPr fontId="8"/>
  </si>
  <si>
    <t>仮説の比率</t>
    <rPh sb="0" eb="2">
      <t>カセツ</t>
    </rPh>
    <rPh sb="3" eb="4">
      <t>ヒ</t>
    </rPh>
    <rPh sb="4" eb="5">
      <t>リツ</t>
    </rPh>
    <phoneticPr fontId="8"/>
  </si>
  <si>
    <t>z値</t>
    <rPh sb="1" eb="2">
      <t>チ</t>
    </rPh>
    <phoneticPr fontId="8"/>
  </si>
  <si>
    <t>p値</t>
    <rPh sb="1" eb="2">
      <t>チ</t>
    </rPh>
    <phoneticPr fontId="8"/>
  </si>
  <si>
    <t>例題　Ａ商事が販売するカブトムシの幼虫について，Ａ商事は75％がオス成虫になると主張している．</t>
    <phoneticPr fontId="8"/>
  </si>
  <si>
    <t>この幼虫を1000匹購入したところ，720匹がオス成虫になった．</t>
    <phoneticPr fontId="8"/>
  </si>
  <si>
    <t>Ａ商事の主張の真偽について有意水準5％で検定せよ．</t>
  </si>
  <si>
    <t>区間推定すると・・・</t>
    <rPh sb="0" eb="4">
      <t>クカンスイテイ</t>
    </rPh>
    <phoneticPr fontId="8"/>
  </si>
  <si>
    <t>母比率の差の検定</t>
    <rPh sb="0" eb="3">
      <t>ボヒリツ</t>
    </rPh>
    <rPh sb="4" eb="5">
      <t>サ</t>
    </rPh>
    <rPh sb="6" eb="8">
      <t>ケンテイ</t>
    </rPh>
    <phoneticPr fontId="8"/>
  </si>
  <si>
    <t>Ａの総数</t>
    <rPh sb="2" eb="4">
      <t>ソウスウ</t>
    </rPh>
    <phoneticPr fontId="8"/>
  </si>
  <si>
    <t>Ａの対象数</t>
    <rPh sb="2" eb="5">
      <t>タイショウスウ</t>
    </rPh>
    <phoneticPr fontId="8"/>
  </si>
  <si>
    <t>Ｂの総数</t>
    <rPh sb="2" eb="4">
      <t>ソウスウ</t>
    </rPh>
    <phoneticPr fontId="8"/>
  </si>
  <si>
    <t>Ｂの対象数</t>
    <rPh sb="2" eb="5">
      <t>タイショウスウ</t>
    </rPh>
    <phoneticPr fontId="8"/>
  </si>
  <si>
    <t>Ａの比率</t>
    <rPh sb="2" eb="4">
      <t>ヒリツ</t>
    </rPh>
    <phoneticPr fontId="8"/>
  </si>
  <si>
    <t>Ｂの比率</t>
    <rPh sb="2" eb="3">
      <t>ヒ</t>
    </rPh>
    <rPh sb="3" eb="4">
      <t>リツ</t>
    </rPh>
    <phoneticPr fontId="8"/>
  </si>
  <si>
    <t>母比率</t>
    <rPh sb="0" eb="3">
      <t>ボヒリツ</t>
    </rPh>
    <phoneticPr fontId="8"/>
  </si>
  <si>
    <t>％</t>
    <phoneticPr fontId="8"/>
  </si>
  <si>
    <t>例題　金魚に2種類の餌（餌Ａと餌Ｂ）を与えて，繁殖率を調べたところ，</t>
    <phoneticPr fontId="8"/>
  </si>
  <si>
    <t>餌Ａを与えた金魚200匹のうち，120匹が繁殖に成功し，</t>
    <phoneticPr fontId="8"/>
  </si>
  <si>
    <t>餌Ｂを与えた金魚250匹のうち，130匹が繁殖に成功した．</t>
    <phoneticPr fontId="8"/>
  </si>
  <si>
    <t>餌による繁殖率に差があるかを5％の有意水準で検定せよ．</t>
  </si>
  <si>
    <t xml:space="preserve">①　95％信頼区間をつけて，薬Ｘの治癒率について，（よく使われる簡易法で）区間推定せよ． </t>
  </si>
  <si>
    <t xml:space="preserve">②　99％の信頼区間を付けて，薬Ｙの治癒率について，（よく使われる簡易法で）区間推定せよ． </t>
  </si>
  <si>
    <t>③　薬Ｘの治癒率が85％であるかを5％の有意水準で検定せよ．</t>
  </si>
  <si>
    <t>④　薬Ｘと薬Ｙの治癒率に差があるかを5％の有意水準で検定せよ．</t>
  </si>
  <si>
    <t>牛に発生するある病気の治療薬を開発中のＡ社は有望な薬を2つ（薬Ｘと薬Ｙ）に絞り込んだ．</t>
    <phoneticPr fontId="8"/>
  </si>
  <si>
    <t xml:space="preserve">そして，実験を行ったところ，薬Ｘを投与した牛100頭のうち，75頭が治癒し，薬Ｙを投与した牛120頭のうち，105頭が治癒した． </t>
  </si>
  <si>
    <t>読んで，以下の設問に答えよ．</t>
  </si>
  <si>
    <t>朝日新聞デジタル掲載記事（2014年1月10日）「国主導のアルツハイマー病研究で改ざんか　厚労省調査」を</t>
    <phoneticPr fontId="8"/>
  </si>
  <si>
    <t>①　京都府立医大が09年8月27日に行った記憶力を試す検査で検査時間を修正した結果，</t>
    <phoneticPr fontId="8"/>
  </si>
  <si>
    <t>どのような問題が起こる可能性があるだろうか？考えつくことを箇条書きでできるだけ書け．</t>
  </si>
  <si>
    <t>②　J-ANDIでは，アルツハイマー研究で先行するアメリカと同じ調査手順でデータを集める計画である．</t>
    <phoneticPr fontId="8"/>
  </si>
  <si>
    <t>日本でもアメリカと同じ手順で調査データを集めるとしたらどんな問題が生じる可能性があるかを考えてみよ．</t>
    <phoneticPr fontId="8"/>
  </si>
  <si>
    <t>国民性の違い，医療制度の違いなど，いろいろな角度から考えてみよう</t>
  </si>
  <si>
    <t>③　②について，隣の学生と意見交換し，二人で議論して，起こりうる最も重大な問題が何かを考えよ．</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</si>
</sst>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76" formatCode="0.0_ "/>
    <numFmt numFmtId="177" formatCode="0.00_ "/>
    <numFmt numFmtId="178" formatCode="0.0000_ "/>
    <numFmt numFmtId="179" formatCode="###0"/>
    <numFmt numFmtId="180" formatCode="####.0000"/>
    <numFmt numFmtId="181" formatCode="####.000"/>
    <numFmt numFmtId="182" formatCode="#,##0.000"/>
  </numFmts>
  <fonts count="15">
    <font>
      <sz val="11"/>
      <color theme="1"/>
      <name val="ＭＳ Ｐゴシック"/>
      <family val="3"/>
      <charset val="128"/>
      <scheme val="minor"/>
    </font>
    <font>
      <sz val="6"/>
      <name val="ＭＳ Ｐゴシック"/>
      <family val="3"/>
      <charset val="128"/>
    </font>
    <font>
      <sz val="11"/>
      <name val="ＭＳ Ｐゴシック"/>
      <family val="3"/>
      <charset val="128"/>
    </font>
    <font>
      <sz val="6"/>
      <name val="ＭＳ Ｐゴシック"/>
      <family val="3"/>
      <charset val="128"/>
    </font>
    <font>
      <vertAlign val="superscript"/>
      <sz val="11"/>
      <name val="ＭＳ Ｐゴシック"/>
      <family val="3"/>
      <charset val="128"/>
    </font>
    <font>
      <sz val="10"/>
      <name val="ＭＳ Ｐゴシック"/>
      <family val="3"/>
      <charset val="128"/>
    </font>
    <font>
      <b/>
      <sz val="11"/>
      <color indexed="52"/>
      <name val="ＭＳ Ｐゴシック"/>
      <family val="3"/>
      <charset val="128"/>
    </font>
    <font>
      <sz val="10"/>
      <color theme="1"/>
      <name val="ＭＳ Ｐゴシック"/>
      <family val="3"/>
      <charset val="128"/>
      <scheme val="minor"/>
    </font>
    <font>
      <sz val="6"/>
      <name val="ＭＳ Ｐゴシック"/>
      <family val="3"/>
      <charset val="128"/>
      <scheme val="minor"/>
    </font>
    <font>
      <sz val="6"/>
      <name val="ＭＳ Ｐゴシック"/>
      <family val="2"/>
      <charset val="128"/>
      <scheme val="minor"/>
    </font>
    <font>
      <vertAlign val="superscript"/>
      <sz val="11"/>
      <color theme="1"/>
      <name val="ＭＳ Ｐゴシック"/>
      <family val="3"/>
      <charset val="128"/>
      <scheme val="minor"/>
    </font>
    <font>
      <sz val="10"/>
      <name val="Arial"/>
      <family val="2"/>
    </font>
    <font>
      <b/>
      <sz val="9"/>
      <color indexed="8"/>
      <name val="MS Gothic"/>
    </font>
    <font>
      <sz val="9"/>
      <color indexed="8"/>
      <name val="MS Gothic"/>
    </font>
    <font>
      <vertAlign val="superscript"/>
      <sz val="9"/>
      <color indexed="8"/>
      <name val="MS Gothic"/>
    </font>
  </fonts>
  <fills count="9">
    <fill>
      <patternFill patternType="none"/>
    </fill>
    <fill>
      <patternFill patternType="gray125"/>
    </fill>
    <fill>
      <patternFill patternType="solid">
        <fgColor indexed="13"/>
        <bgColor indexed="64"/>
      </patternFill>
    </fill>
    <fill>
      <patternFill patternType="solid">
        <fgColor rgb="FFFFFF00"/>
        <bgColor indexed="64"/>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FF0000"/>
        <bgColor indexed="64"/>
      </patternFill>
    </fill>
    <fill>
      <patternFill patternType="solid">
        <fgColor rgb="FFCC00CC"/>
        <bgColor indexed="64"/>
      </patternFill>
    </fill>
  </fills>
  <borders count="36">
    <border>
      <left/>
      <right/>
      <top/>
      <bottom/>
      <diagonal/>
    </border>
    <border>
      <left/>
      <right/>
      <top style="medium">
        <color indexed="64"/>
      </top>
      <bottom style="thin">
        <color indexed="64"/>
      </bottom>
      <diagonal/>
    </border>
    <border>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8"/>
      </left>
      <right/>
      <top style="medium">
        <color indexed="8"/>
      </top>
      <bottom/>
      <diagonal/>
    </border>
    <border>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medium">
        <color indexed="8"/>
      </top>
      <bottom style="thin">
        <color indexed="8"/>
      </bottom>
      <diagonal/>
    </border>
    <border>
      <left/>
      <right/>
      <top style="medium">
        <color indexed="8"/>
      </top>
      <bottom style="thin">
        <color indexed="8"/>
      </bottom>
      <diagonal/>
    </border>
    <border>
      <left/>
      <right style="medium">
        <color indexed="8"/>
      </right>
      <top style="medium">
        <color indexed="8"/>
      </top>
      <bottom style="thin">
        <color indexed="8"/>
      </bottom>
      <diagonal/>
    </border>
    <border>
      <left style="medium">
        <color indexed="8"/>
      </left>
      <right/>
      <top/>
      <bottom style="medium">
        <color indexed="8"/>
      </bottom>
      <diagonal/>
    </border>
    <border>
      <left/>
      <right style="medium">
        <color indexed="8"/>
      </right>
      <top/>
      <bottom style="medium">
        <color indexed="8"/>
      </bottom>
      <diagonal/>
    </border>
    <border>
      <left style="medium">
        <color indexed="8"/>
      </left>
      <right style="thin">
        <color indexed="8"/>
      </right>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top style="medium">
        <color indexed="8"/>
      </top>
      <bottom style="medium">
        <color indexed="8"/>
      </bottom>
      <diagonal/>
    </border>
    <border>
      <left/>
      <right style="medium">
        <color indexed="8"/>
      </right>
      <top style="medium">
        <color indexed="8"/>
      </top>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top/>
      <bottom/>
      <diagonal/>
    </border>
    <border>
      <left/>
      <right style="medium">
        <color indexed="8"/>
      </right>
      <top/>
      <bottom/>
      <diagonal/>
    </border>
    <border>
      <left style="medium">
        <color indexed="8"/>
      </left>
      <right style="thin">
        <color indexed="8"/>
      </right>
      <top/>
      <bottom/>
      <diagonal/>
    </border>
    <border>
      <left style="thin">
        <color indexed="8"/>
      </left>
      <right style="thin">
        <color indexed="8"/>
      </right>
      <top/>
      <bottom/>
      <diagonal/>
    </border>
    <border>
      <left style="thin">
        <color indexed="8"/>
      </left>
      <right style="medium">
        <color indexed="8"/>
      </right>
      <top/>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medium">
        <color auto="1"/>
      </left>
      <right style="medium">
        <color auto="1"/>
      </right>
      <top style="medium">
        <color auto="1"/>
      </top>
      <bottom style="medium">
        <color auto="1"/>
      </bottom>
      <diagonal/>
    </border>
    <border>
      <left/>
      <right/>
      <top style="medium">
        <color indexed="64"/>
      </top>
      <bottom style="thin">
        <color indexed="64"/>
      </bottom>
      <diagonal/>
    </border>
  </borders>
  <cellStyleXfs count="7">
    <xf numFmtId="0" fontId="0" fillId="0" borderId="0">
      <alignment vertical="center"/>
    </xf>
    <xf numFmtId="0" fontId="2" fillId="0" borderId="0">
      <alignment vertical="center"/>
    </xf>
    <xf numFmtId="0" fontId="2" fillId="0" borderId="0"/>
    <xf numFmtId="0" fontId="2" fillId="0" borderId="0"/>
    <xf numFmtId="0" fontId="2" fillId="0" borderId="0">
      <alignment vertical="center"/>
    </xf>
    <xf numFmtId="0" fontId="2" fillId="0" borderId="0"/>
    <xf numFmtId="0" fontId="11" fillId="0" borderId="0"/>
  </cellStyleXfs>
  <cellXfs count="131">
    <xf numFmtId="0" fontId="0" fillId="0" borderId="0" xfId="0">
      <alignment vertical="center"/>
    </xf>
    <xf numFmtId="0" fontId="0" fillId="3" borderId="0" xfId="0" applyFill="1">
      <alignment vertical="center"/>
    </xf>
    <xf numFmtId="0" fontId="2" fillId="0" borderId="0" xfId="1">
      <alignment vertical="center"/>
    </xf>
    <xf numFmtId="0" fontId="2" fillId="0" borderId="0" xfId="1" quotePrefix="1">
      <alignment vertical="center"/>
    </xf>
    <xf numFmtId="0" fontId="2" fillId="2" borderId="0" xfId="1" applyFill="1">
      <alignment vertical="center"/>
    </xf>
    <xf numFmtId="0" fontId="2" fillId="0" borderId="1" xfId="1" applyFont="1" applyFill="1" applyBorder="1" applyAlignment="1">
      <alignment horizontal="centerContinuous" vertical="center"/>
    </xf>
    <xf numFmtId="0" fontId="2" fillId="0" borderId="0" xfId="1" applyFill="1" applyBorder="1" applyAlignment="1">
      <alignment vertical="center"/>
    </xf>
    <xf numFmtId="0" fontId="2" fillId="0" borderId="2" xfId="1" applyFill="1" applyBorder="1" applyAlignment="1">
      <alignment vertical="center"/>
    </xf>
    <xf numFmtId="0" fontId="2" fillId="0" borderId="0" xfId="1" applyFont="1" applyFill="1" applyBorder="1" applyAlignment="1">
      <alignment horizontal="centerContinuous" vertical="center"/>
    </xf>
    <xf numFmtId="0" fontId="2" fillId="0" borderId="1" xfId="1" applyFont="1" applyFill="1" applyBorder="1" applyAlignment="1">
      <alignment horizontal="center" vertical="center"/>
    </xf>
    <xf numFmtId="0" fontId="2" fillId="0" borderId="0" xfId="1" applyBorder="1">
      <alignment vertical="center"/>
    </xf>
    <xf numFmtId="176" fontId="2" fillId="0" borderId="0" xfId="1" applyNumberFormat="1">
      <alignment vertical="center"/>
    </xf>
    <xf numFmtId="0" fontId="2" fillId="0" borderId="0" xfId="1" applyFont="1" applyFill="1" applyBorder="1" applyAlignment="1">
      <alignment horizontal="center" vertical="center"/>
    </xf>
    <xf numFmtId="0" fontId="2" fillId="0" borderId="0" xfId="1" applyAlignment="1">
      <alignment horizontal="center" vertical="center" wrapText="1"/>
    </xf>
    <xf numFmtId="0" fontId="2" fillId="0" borderId="0" xfId="1" applyAlignment="1">
      <alignment horizontal="center" vertical="center"/>
    </xf>
    <xf numFmtId="0" fontId="2" fillId="0" borderId="0" xfId="1" applyAlignment="1">
      <alignment horizontal="right" vertical="center"/>
    </xf>
    <xf numFmtId="0" fontId="2" fillId="0" borderId="1" xfId="1" applyFont="1" applyFill="1" applyBorder="1" applyAlignment="1">
      <alignment horizontal="center" vertical="center" wrapText="1"/>
    </xf>
    <xf numFmtId="0" fontId="2" fillId="0" borderId="0" xfId="1" applyAlignment="1">
      <alignment horizontal="right" vertical="center" indent="1"/>
    </xf>
    <xf numFmtId="0" fontId="2" fillId="0" borderId="0" xfId="1" applyAlignment="1">
      <alignment horizontal="left" vertical="center"/>
    </xf>
    <xf numFmtId="177" fontId="2" fillId="0" borderId="0" xfId="1" applyNumberFormat="1">
      <alignment vertical="center"/>
    </xf>
    <xf numFmtId="0" fontId="2" fillId="0" borderId="0" xfId="1" applyFont="1" applyFill="1" applyBorder="1" applyAlignment="1">
      <alignment horizontal="right" vertical="center"/>
    </xf>
    <xf numFmtId="0" fontId="2" fillId="0" borderId="0" xfId="2"/>
    <xf numFmtId="0" fontId="2" fillId="0" borderId="0" xfId="3"/>
    <xf numFmtId="9" fontId="2" fillId="0" borderId="0" xfId="1" applyNumberFormat="1">
      <alignment vertical="center"/>
    </xf>
    <xf numFmtId="0" fontId="2" fillId="0" borderId="0" xfId="1" applyAlignment="1">
      <alignment vertical="center" wrapText="1"/>
    </xf>
    <xf numFmtId="0" fontId="0" fillId="0" borderId="0" xfId="0" applyAlignment="1">
      <alignment vertical="center" wrapText="1"/>
    </xf>
    <xf numFmtId="0" fontId="0" fillId="0" borderId="0" xfId="0" applyNumberFormat="1" applyFill="1" applyBorder="1" applyAlignment="1">
      <alignment vertical="center"/>
    </xf>
    <xf numFmtId="0" fontId="0" fillId="0" borderId="0" xfId="0" applyFill="1" applyBorder="1" applyAlignment="1">
      <alignment vertical="center"/>
    </xf>
    <xf numFmtId="0" fontId="0" fillId="0" borderId="2" xfId="0" applyFill="1" applyBorder="1" applyAlignment="1">
      <alignment vertical="center"/>
    </xf>
    <xf numFmtId="0" fontId="0" fillId="0" borderId="1" xfId="0" applyFont="1" applyFill="1" applyBorder="1" applyAlignment="1">
      <alignment horizontal="center" vertical="center"/>
    </xf>
    <xf numFmtId="0" fontId="2" fillId="0" borderId="0" xfId="1" applyBorder="1" applyAlignment="1">
      <alignment vertical="center"/>
    </xf>
    <xf numFmtId="0" fontId="0" fillId="0" borderId="0" xfId="0" applyAlignment="1">
      <alignment vertical="center" wrapText="1"/>
    </xf>
    <xf numFmtId="0" fontId="2" fillId="0" borderId="0" xfId="1" applyAlignment="1">
      <alignment vertical="center"/>
    </xf>
    <xf numFmtId="0" fontId="0" fillId="0" borderId="0" xfId="0" applyAlignment="1">
      <alignment vertical="center"/>
    </xf>
    <xf numFmtId="0" fontId="2" fillId="3" borderId="0" xfId="1" applyFill="1">
      <alignment vertical="center"/>
    </xf>
    <xf numFmtId="178" fontId="2" fillId="0" borderId="0" xfId="1" applyNumberFormat="1">
      <alignment vertical="center"/>
    </xf>
    <xf numFmtId="178" fontId="2" fillId="3" borderId="0" xfId="1" applyNumberFormat="1" applyFill="1">
      <alignment vertical="center"/>
    </xf>
    <xf numFmtId="0" fontId="0" fillId="0" borderId="0" xfId="0" quotePrefix="1">
      <alignment vertical="center"/>
    </xf>
    <xf numFmtId="0" fontId="0" fillId="0" borderId="0" xfId="0" applyAlignment="1">
      <alignment vertical="center" wrapText="1"/>
    </xf>
    <xf numFmtId="0" fontId="0" fillId="0" borderId="0" xfId="0" applyAlignment="1">
      <alignment vertical="center"/>
    </xf>
    <xf numFmtId="0" fontId="2" fillId="0" borderId="0" xfId="1" applyNumberFormat="1">
      <alignment vertical="center"/>
    </xf>
    <xf numFmtId="0" fontId="0" fillId="3" borderId="0" xfId="0" applyFill="1" applyBorder="1" applyAlignment="1">
      <alignment vertical="center"/>
    </xf>
    <xf numFmtId="176" fontId="2" fillId="0" borderId="0" xfId="1" quotePrefix="1" applyNumberFormat="1">
      <alignment vertical="center"/>
    </xf>
    <xf numFmtId="0" fontId="2" fillId="0" borderId="3" xfId="1" applyBorder="1">
      <alignment vertical="center"/>
    </xf>
    <xf numFmtId="0" fontId="2" fillId="0" borderId="4" xfId="1" applyBorder="1">
      <alignment vertical="center"/>
    </xf>
    <xf numFmtId="0" fontId="2" fillId="0" borderId="0" xfId="4">
      <alignment vertical="center"/>
    </xf>
    <xf numFmtId="0" fontId="0" fillId="0" borderId="6" xfId="0" applyBorder="1">
      <alignment vertical="center"/>
    </xf>
    <xf numFmtId="0" fontId="0" fillId="0" borderId="0" xfId="0" applyBorder="1">
      <alignment vertical="center"/>
    </xf>
    <xf numFmtId="0" fontId="0" fillId="0" borderId="0" xfId="0" applyFont="1" applyFill="1" applyBorder="1" applyAlignment="1">
      <alignment horizontal="center" vertical="center"/>
    </xf>
    <xf numFmtId="0" fontId="2" fillId="0" borderId="0" xfId="5"/>
    <xf numFmtId="3" fontId="2" fillId="0" borderId="0" xfId="5" applyNumberFormat="1"/>
    <xf numFmtId="0" fontId="0" fillId="0" borderId="0" xfId="5" applyFont="1"/>
    <xf numFmtId="0" fontId="2" fillId="0" borderId="0" xfId="4" applyBorder="1">
      <alignment vertical="center"/>
    </xf>
    <xf numFmtId="0" fontId="0" fillId="4" borderId="0" xfId="5" applyFont="1" applyFill="1"/>
    <xf numFmtId="0" fontId="0" fillId="5" borderId="0" xfId="5" applyFont="1" applyFill="1"/>
    <xf numFmtId="0" fontId="2" fillId="6" borderId="0" xfId="5" applyFont="1" applyFill="1"/>
    <xf numFmtId="0" fontId="2" fillId="4" borderId="0" xfId="5" applyFont="1" applyFill="1"/>
    <xf numFmtId="0" fontId="2" fillId="5" borderId="0" xfId="5" applyFont="1" applyFill="1"/>
    <xf numFmtId="0" fontId="0" fillId="0" borderId="0" xfId="0" applyAlignment="1">
      <alignment vertical="center"/>
    </xf>
    <xf numFmtId="0" fontId="0" fillId="3" borderId="0" xfId="0" applyFill="1" applyProtection="1">
      <alignment vertical="center"/>
      <protection locked="0"/>
    </xf>
    <xf numFmtId="0" fontId="2" fillId="3" borderId="3" xfId="1" applyFill="1" applyBorder="1">
      <alignment vertical="center"/>
    </xf>
    <xf numFmtId="0" fontId="2" fillId="3" borderId="4" xfId="1" applyFill="1" applyBorder="1">
      <alignment vertical="center"/>
    </xf>
    <xf numFmtId="0" fontId="2" fillId="3" borderId="5" xfId="1" applyFill="1" applyBorder="1">
      <alignment vertical="center"/>
    </xf>
    <xf numFmtId="0" fontId="2" fillId="3" borderId="7" xfId="1" applyFill="1" applyBorder="1">
      <alignment vertical="center"/>
    </xf>
    <xf numFmtId="0" fontId="2" fillId="3" borderId="8" xfId="1" applyFill="1" applyBorder="1">
      <alignment vertical="center"/>
    </xf>
    <xf numFmtId="0" fontId="2" fillId="3" borderId="9" xfId="1" applyFill="1" applyBorder="1">
      <alignment vertical="center"/>
    </xf>
    <xf numFmtId="0" fontId="2" fillId="3" borderId="10" xfId="1" applyFill="1" applyBorder="1">
      <alignment vertical="center"/>
    </xf>
    <xf numFmtId="0" fontId="2" fillId="0" borderId="0" xfId="1" applyFill="1" applyBorder="1">
      <alignment vertical="center"/>
    </xf>
    <xf numFmtId="56" fontId="0" fillId="0" borderId="0" xfId="0" applyNumberFormat="1">
      <alignment vertical="center"/>
    </xf>
    <xf numFmtId="176" fontId="0" fillId="0" borderId="0" xfId="0" applyNumberFormat="1">
      <alignment vertical="center"/>
    </xf>
    <xf numFmtId="0" fontId="0" fillId="4" borderId="0" xfId="0" applyFill="1" applyBorder="1" applyAlignment="1">
      <alignment vertical="center"/>
    </xf>
    <xf numFmtId="0" fontId="0" fillId="5" borderId="0" xfId="0" applyFill="1" applyBorder="1" applyAlignment="1">
      <alignment vertical="center"/>
    </xf>
    <xf numFmtId="0" fontId="11" fillId="0" borderId="0" xfId="6"/>
    <xf numFmtId="0" fontId="12" fillId="0" borderId="11" xfId="6" applyFont="1" applyBorder="1" applyAlignment="1">
      <alignment horizontal="center" vertical="center"/>
    </xf>
    <xf numFmtId="0" fontId="12" fillId="0" borderId="17" xfId="6" applyFont="1" applyBorder="1" applyAlignment="1">
      <alignment horizontal="center" vertical="center"/>
    </xf>
    <xf numFmtId="0" fontId="13" fillId="0" borderId="20" xfId="6" applyFont="1" applyBorder="1" applyAlignment="1">
      <alignment horizontal="center" wrapText="1"/>
    </xf>
    <xf numFmtId="0" fontId="13" fillId="0" borderId="21" xfId="6" applyFont="1" applyBorder="1" applyAlignment="1">
      <alignment horizontal="center" wrapText="1"/>
    </xf>
    <xf numFmtId="0" fontId="13" fillId="0" borderId="23" xfId="6" applyFont="1" applyBorder="1" applyAlignment="1">
      <alignment horizontal="left" vertical="top" wrapText="1"/>
    </xf>
    <xf numFmtId="179" fontId="13" fillId="0" borderId="24" xfId="6" applyNumberFormat="1" applyFont="1" applyBorder="1" applyAlignment="1">
      <alignment horizontal="right" vertical="top"/>
    </xf>
    <xf numFmtId="180" fontId="13" fillId="0" borderId="25" xfId="6" applyNumberFormat="1" applyFont="1" applyBorder="1" applyAlignment="1">
      <alignment horizontal="right" vertical="top"/>
    </xf>
    <xf numFmtId="0" fontId="11" fillId="0" borderId="25" xfId="6" applyFont="1" applyBorder="1" applyAlignment="1">
      <alignment horizontal="center" vertical="center"/>
    </xf>
    <xf numFmtId="0" fontId="11" fillId="0" borderId="26" xfId="6" applyFont="1" applyBorder="1" applyAlignment="1">
      <alignment horizontal="center" vertical="center"/>
    </xf>
    <xf numFmtId="0" fontId="13" fillId="0" borderId="28" xfId="6" applyFont="1" applyBorder="1" applyAlignment="1">
      <alignment horizontal="left" vertical="top" wrapText="1"/>
    </xf>
    <xf numFmtId="179" fontId="13" fillId="0" borderId="29" xfId="6" applyNumberFormat="1" applyFont="1" applyBorder="1" applyAlignment="1">
      <alignment horizontal="right" vertical="top"/>
    </xf>
    <xf numFmtId="180" fontId="13" fillId="0" borderId="30" xfId="6" applyNumberFormat="1" applyFont="1" applyBorder="1" applyAlignment="1">
      <alignment horizontal="right" vertical="top"/>
    </xf>
    <xf numFmtId="0" fontId="11" fillId="0" borderId="30" xfId="6" applyFont="1" applyBorder="1" applyAlignment="1">
      <alignment horizontal="center" vertical="center"/>
    </xf>
    <xf numFmtId="0" fontId="11" fillId="0" borderId="31" xfId="6" applyFont="1" applyBorder="1" applyAlignment="1">
      <alignment horizontal="center" vertical="center"/>
    </xf>
    <xf numFmtId="180" fontId="13" fillId="0" borderId="31" xfId="6" applyNumberFormat="1" applyFont="1" applyBorder="1" applyAlignment="1">
      <alignment horizontal="right" vertical="top"/>
    </xf>
    <xf numFmtId="0" fontId="13" fillId="0" borderId="18" xfId="6" applyFont="1" applyBorder="1" applyAlignment="1">
      <alignment horizontal="left" vertical="top" wrapText="1"/>
    </xf>
    <xf numFmtId="0" fontId="11" fillId="0" borderId="19" xfId="6" applyFont="1" applyBorder="1" applyAlignment="1">
      <alignment horizontal="center" vertical="center"/>
    </xf>
    <xf numFmtId="181" fontId="13" fillId="0" borderId="32" xfId="6" applyNumberFormat="1" applyFont="1" applyBorder="1" applyAlignment="1">
      <alignment horizontal="right" vertical="top"/>
    </xf>
    <xf numFmtId="181" fontId="13" fillId="0" borderId="33" xfId="6" applyNumberFormat="1" applyFont="1" applyBorder="1" applyAlignment="1">
      <alignment horizontal="right" vertical="top"/>
    </xf>
    <xf numFmtId="0" fontId="0" fillId="0" borderId="0" xfId="0" applyAlignment="1">
      <alignment horizontal="center" vertical="center"/>
    </xf>
    <xf numFmtId="0" fontId="0" fillId="0" borderId="34" xfId="0" applyBorder="1">
      <alignment vertical="center"/>
    </xf>
    <xf numFmtId="0" fontId="0" fillId="0" borderId="34" xfId="0" applyBorder="1" applyAlignment="1">
      <alignment horizontal="center" vertical="center"/>
    </xf>
    <xf numFmtId="0" fontId="0" fillId="0" borderId="34" xfId="0" applyFill="1" applyBorder="1" applyAlignment="1">
      <alignment vertical="center"/>
    </xf>
    <xf numFmtId="0" fontId="0" fillId="0" borderId="35" xfId="0" applyFont="1" applyFill="1" applyBorder="1" applyAlignment="1">
      <alignment horizontal="center" vertical="center"/>
    </xf>
    <xf numFmtId="0" fontId="2" fillId="0" borderId="0" xfId="1" applyFont="1" applyFill="1" applyBorder="1" applyAlignment="1">
      <alignment vertical="center"/>
    </xf>
    <xf numFmtId="4" fontId="0" fillId="0" borderId="0" xfId="0" applyNumberFormat="1">
      <alignment vertical="center"/>
    </xf>
    <xf numFmtId="178" fontId="0" fillId="0" borderId="0" xfId="0" applyNumberFormat="1">
      <alignment vertical="center"/>
    </xf>
    <xf numFmtId="182" fontId="0" fillId="0" borderId="0" xfId="0" applyNumberFormat="1">
      <alignment vertical="center"/>
    </xf>
    <xf numFmtId="0" fontId="0" fillId="0" borderId="0" xfId="0" applyAlignment="1">
      <alignment vertical="center"/>
    </xf>
    <xf numFmtId="0" fontId="0" fillId="0" borderId="0" xfId="0" applyAlignment="1">
      <alignment vertical="center" wrapText="1"/>
    </xf>
    <xf numFmtId="0" fontId="0" fillId="0" borderId="0" xfId="0" applyAlignment="1">
      <alignment vertical="center"/>
    </xf>
    <xf numFmtId="0" fontId="0" fillId="0" borderId="0" xfId="0" applyAlignment="1">
      <alignment vertical="center" wrapText="1"/>
    </xf>
    <xf numFmtId="0" fontId="0" fillId="0" borderId="35" xfId="0" applyFont="1" applyFill="1" applyBorder="1" applyAlignment="1">
      <alignment horizontal="centerContinuous" vertical="center"/>
    </xf>
    <xf numFmtId="0" fontId="0" fillId="7" borderId="0" xfId="0" applyFill="1" applyBorder="1" applyAlignment="1">
      <alignment vertical="center"/>
    </xf>
    <xf numFmtId="0" fontId="0" fillId="8" borderId="2" xfId="0" applyFill="1" applyBorder="1" applyAlignment="1">
      <alignment vertical="center"/>
    </xf>
    <xf numFmtId="0" fontId="2" fillId="7" borderId="0" xfId="5" applyFill="1"/>
    <xf numFmtId="0" fontId="2" fillId="3" borderId="0" xfId="5" applyFill="1"/>
    <xf numFmtId="0" fontId="0" fillId="8" borderId="0" xfId="0" applyFill="1" applyBorder="1" applyAlignment="1">
      <alignment vertical="center"/>
    </xf>
    <xf numFmtId="0" fontId="0" fillId="0" borderId="0" xfId="0" applyFill="1" applyBorder="1" applyAlignment="1">
      <alignment vertical="center" wrapText="1"/>
    </xf>
    <xf numFmtId="0" fontId="0" fillId="0" borderId="2" xfId="0" applyFill="1" applyBorder="1" applyAlignment="1">
      <alignment vertical="center" wrapText="1"/>
    </xf>
    <xf numFmtId="0" fontId="0" fillId="0" borderId="35" xfId="0" applyFont="1" applyFill="1" applyBorder="1" applyAlignment="1">
      <alignment horizontal="center" vertical="center" wrapText="1"/>
    </xf>
    <xf numFmtId="0" fontId="0" fillId="0" borderId="0" xfId="0" applyAlignment="1">
      <alignment vertical="center"/>
    </xf>
    <xf numFmtId="0" fontId="2" fillId="0" borderId="0" xfId="1" applyAlignment="1">
      <alignment vertical="center" wrapText="1"/>
    </xf>
    <xf numFmtId="0" fontId="0" fillId="0" borderId="0" xfId="0" applyAlignment="1">
      <alignment vertical="center" wrapText="1"/>
    </xf>
    <xf numFmtId="0" fontId="5" fillId="0" borderId="0" xfId="1" applyFont="1" applyAlignment="1">
      <alignment horizontal="left" vertical="center" wrapText="1"/>
    </xf>
    <xf numFmtId="0" fontId="7" fillId="0" borderId="0" xfId="0" applyFont="1" applyAlignment="1">
      <alignment horizontal="left" vertical="center" wrapText="1"/>
    </xf>
    <xf numFmtId="0" fontId="12" fillId="0" borderId="0" xfId="6" applyFont="1" applyBorder="1" applyAlignment="1">
      <alignment horizontal="center" vertical="center" wrapText="1"/>
    </xf>
    <xf numFmtId="0" fontId="12" fillId="0" borderId="0" xfId="6" applyFont="1" applyBorder="1" applyAlignment="1">
      <alignment horizontal="center" vertical="center"/>
    </xf>
    <xf numFmtId="0" fontId="13" fillId="0" borderId="12" xfId="6" applyFont="1" applyBorder="1" applyAlignment="1">
      <alignment horizontal="left" wrapText="1"/>
    </xf>
    <xf numFmtId="0" fontId="12" fillId="0" borderId="18" xfId="6" applyFont="1" applyBorder="1" applyAlignment="1">
      <alignment horizontal="center" vertical="center"/>
    </xf>
    <xf numFmtId="0" fontId="13" fillId="0" borderId="13" xfId="6" applyFont="1" applyBorder="1" applyAlignment="1">
      <alignment horizontal="center" wrapText="1"/>
    </xf>
    <xf numFmtId="0" fontId="12" fillId="0" borderId="19" xfId="6" applyFont="1" applyBorder="1" applyAlignment="1">
      <alignment horizontal="center" vertical="center"/>
    </xf>
    <xf numFmtId="0" fontId="13" fillId="0" borderId="14" xfId="6" applyFont="1" applyBorder="1" applyAlignment="1">
      <alignment horizontal="center" wrapText="1"/>
    </xf>
    <xf numFmtId="0" fontId="12" fillId="0" borderId="15" xfId="6" applyFont="1" applyBorder="1" applyAlignment="1">
      <alignment horizontal="center" vertical="center"/>
    </xf>
    <xf numFmtId="0" fontId="12" fillId="0" borderId="16" xfId="6" applyFont="1" applyBorder="1" applyAlignment="1">
      <alignment horizontal="center" vertical="center"/>
    </xf>
    <xf numFmtId="0" fontId="14" fillId="0" borderId="22" xfId="6" applyFont="1" applyBorder="1" applyAlignment="1">
      <alignment horizontal="left" vertical="top" wrapText="1"/>
    </xf>
    <xf numFmtId="0" fontId="12" fillId="0" borderId="27" xfId="6" applyFont="1" applyBorder="1" applyAlignment="1">
      <alignment horizontal="center" vertical="center"/>
    </xf>
    <xf numFmtId="0" fontId="12" fillId="0" borderId="17" xfId="6" applyFont="1" applyBorder="1" applyAlignment="1">
      <alignment horizontal="center" vertical="center"/>
    </xf>
  </cellXfs>
  <cellStyles count="7">
    <cellStyle name="標準" xfId="0" builtinId="0"/>
    <cellStyle name="標準 2" xfId="1"/>
    <cellStyle name="標準_実験~14" xfId="5"/>
    <cellStyle name="標準_実験計画学＿気温と相関" xfId="2"/>
    <cellStyle name="標準_実験計画学＿菅野泰弘" xfId="4"/>
    <cellStyle name="標準_実験計画学第１３回授業データ" xfId="3"/>
    <cellStyle name="標準_第８回演習" xfId="6"/>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ltLang="en-US"/>
              <a:t>ヒストグラム</a:t>
            </a:r>
          </a:p>
        </c:rich>
      </c:tx>
      <c:overlay val="0"/>
    </c:title>
    <c:autoTitleDeleted val="0"/>
    <c:plotArea>
      <c:layout/>
      <c:barChart>
        <c:barDir val="col"/>
        <c:grouping val="clustered"/>
        <c:varyColors val="0"/>
        <c:ser>
          <c:idx val="0"/>
          <c:order val="0"/>
          <c:tx>
            <c:v>頻度</c:v>
          </c:tx>
          <c:spPr>
            <a:solidFill>
              <a:schemeClr val="tx1"/>
            </a:solidFill>
          </c:spPr>
          <c:invertIfNegative val="0"/>
          <c:cat>
            <c:strRef>
              <c:f>第２回基本統計量!$AK$7:$AK$18</c:f>
              <c:strCache>
                <c:ptCount val="12"/>
                <c:pt idx="0">
                  <c:v>0</c:v>
                </c:pt>
                <c:pt idx="1">
                  <c:v>20</c:v>
                </c:pt>
                <c:pt idx="2">
                  <c:v>40</c:v>
                </c:pt>
                <c:pt idx="3">
                  <c:v>60</c:v>
                </c:pt>
                <c:pt idx="4">
                  <c:v>80</c:v>
                </c:pt>
                <c:pt idx="5">
                  <c:v>100</c:v>
                </c:pt>
                <c:pt idx="6">
                  <c:v>120</c:v>
                </c:pt>
                <c:pt idx="7">
                  <c:v>140</c:v>
                </c:pt>
                <c:pt idx="8">
                  <c:v>160</c:v>
                </c:pt>
                <c:pt idx="9">
                  <c:v>180</c:v>
                </c:pt>
                <c:pt idx="10">
                  <c:v>200</c:v>
                </c:pt>
                <c:pt idx="11">
                  <c:v>次の級</c:v>
                </c:pt>
              </c:strCache>
            </c:strRef>
          </c:cat>
          <c:val>
            <c:numRef>
              <c:f>第２回基本統計量!$AL$7:$AL$18</c:f>
              <c:numCache>
                <c:formatCode>General</c:formatCode>
                <c:ptCount val="12"/>
                <c:pt idx="0">
                  <c:v>0</c:v>
                </c:pt>
                <c:pt idx="1">
                  <c:v>3</c:v>
                </c:pt>
                <c:pt idx="2">
                  <c:v>1</c:v>
                </c:pt>
                <c:pt idx="3">
                  <c:v>7</c:v>
                </c:pt>
                <c:pt idx="4">
                  <c:v>18</c:v>
                </c:pt>
                <c:pt idx="5">
                  <c:v>34</c:v>
                </c:pt>
                <c:pt idx="6">
                  <c:v>34</c:v>
                </c:pt>
                <c:pt idx="7">
                  <c:v>16</c:v>
                </c:pt>
                <c:pt idx="8">
                  <c:v>0</c:v>
                </c:pt>
                <c:pt idx="9">
                  <c:v>0</c:v>
                </c:pt>
                <c:pt idx="10">
                  <c:v>0</c:v>
                </c:pt>
                <c:pt idx="11">
                  <c:v>0</c:v>
                </c:pt>
              </c:numCache>
            </c:numRef>
          </c:val>
        </c:ser>
        <c:dLbls>
          <c:showLegendKey val="0"/>
          <c:showVal val="0"/>
          <c:showCatName val="0"/>
          <c:showSerName val="0"/>
          <c:showPercent val="0"/>
          <c:showBubbleSize val="0"/>
        </c:dLbls>
        <c:gapWidth val="150"/>
        <c:axId val="100231040"/>
        <c:axId val="83775488"/>
      </c:barChart>
      <c:catAx>
        <c:axId val="100231040"/>
        <c:scaling>
          <c:orientation val="minMax"/>
        </c:scaling>
        <c:delete val="0"/>
        <c:axPos val="b"/>
        <c:title>
          <c:tx>
            <c:rich>
              <a:bodyPr/>
              <a:lstStyle/>
              <a:p>
                <a:pPr>
                  <a:defRPr/>
                </a:pPr>
                <a:r>
                  <a:rPr lang="ja-JP" altLang="en-US"/>
                  <a:t>データ区間</a:t>
                </a:r>
              </a:p>
            </c:rich>
          </c:tx>
          <c:overlay val="0"/>
        </c:title>
        <c:numFmt formatCode="General" sourceLinked="1"/>
        <c:majorTickMark val="out"/>
        <c:minorTickMark val="none"/>
        <c:tickLblPos val="nextTo"/>
        <c:crossAx val="83775488"/>
        <c:crosses val="autoZero"/>
        <c:auto val="1"/>
        <c:lblAlgn val="ctr"/>
        <c:lblOffset val="100"/>
        <c:noMultiLvlLbl val="0"/>
      </c:catAx>
      <c:valAx>
        <c:axId val="83775488"/>
        <c:scaling>
          <c:orientation val="minMax"/>
        </c:scaling>
        <c:delete val="0"/>
        <c:axPos val="l"/>
        <c:title>
          <c:tx>
            <c:rich>
              <a:bodyPr/>
              <a:lstStyle/>
              <a:p>
                <a:pPr>
                  <a:defRPr/>
                </a:pPr>
                <a:r>
                  <a:rPr lang="ja-JP" altLang="en-US"/>
                  <a:t>頻度</a:t>
                </a:r>
              </a:p>
            </c:rich>
          </c:tx>
          <c:overlay val="0"/>
        </c:title>
        <c:numFmt formatCode="General" sourceLinked="1"/>
        <c:majorTickMark val="out"/>
        <c:minorTickMark val="none"/>
        <c:tickLblPos val="nextTo"/>
        <c:crossAx val="100231040"/>
        <c:crosses val="autoZero"/>
        <c:crossBetween val="between"/>
      </c:valAx>
    </c:plotArea>
    <c:legend>
      <c:legendPos val="r"/>
      <c:overlay val="0"/>
    </c:legend>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ltLang="en-US"/>
              <a:t>ヒストグラム</a:t>
            </a:r>
          </a:p>
        </c:rich>
      </c:tx>
      <c:overlay val="0"/>
    </c:title>
    <c:autoTitleDeleted val="0"/>
    <c:plotArea>
      <c:layout/>
      <c:barChart>
        <c:barDir val="col"/>
        <c:grouping val="clustered"/>
        <c:varyColors val="0"/>
        <c:ser>
          <c:idx val="0"/>
          <c:order val="0"/>
          <c:tx>
            <c:v>頻度</c:v>
          </c:tx>
          <c:spPr>
            <a:solidFill>
              <a:schemeClr val="tx1"/>
            </a:solidFill>
          </c:spPr>
          <c:invertIfNegative val="0"/>
          <c:cat>
            <c:strRef>
              <c:f>第２回基本統計量!$AK$29:$AK$50</c:f>
              <c:strCache>
                <c:ptCount val="22"/>
                <c:pt idx="0">
                  <c:v>0</c:v>
                </c:pt>
                <c:pt idx="1">
                  <c:v>10</c:v>
                </c:pt>
                <c:pt idx="2">
                  <c:v>20</c:v>
                </c:pt>
                <c:pt idx="3">
                  <c:v>30</c:v>
                </c:pt>
                <c:pt idx="4">
                  <c:v>40</c:v>
                </c:pt>
                <c:pt idx="5">
                  <c:v>50</c:v>
                </c:pt>
                <c:pt idx="6">
                  <c:v>60</c:v>
                </c:pt>
                <c:pt idx="7">
                  <c:v>70</c:v>
                </c:pt>
                <c:pt idx="8">
                  <c:v>80</c:v>
                </c:pt>
                <c:pt idx="9">
                  <c:v>90</c:v>
                </c:pt>
                <c:pt idx="10">
                  <c:v>100</c:v>
                </c:pt>
                <c:pt idx="11">
                  <c:v>110</c:v>
                </c:pt>
                <c:pt idx="12">
                  <c:v>120</c:v>
                </c:pt>
                <c:pt idx="13">
                  <c:v>130</c:v>
                </c:pt>
                <c:pt idx="14">
                  <c:v>140</c:v>
                </c:pt>
                <c:pt idx="15">
                  <c:v>150</c:v>
                </c:pt>
                <c:pt idx="16">
                  <c:v>160</c:v>
                </c:pt>
                <c:pt idx="17">
                  <c:v>170</c:v>
                </c:pt>
                <c:pt idx="18">
                  <c:v>180</c:v>
                </c:pt>
                <c:pt idx="19">
                  <c:v>190</c:v>
                </c:pt>
                <c:pt idx="20">
                  <c:v>200</c:v>
                </c:pt>
                <c:pt idx="21">
                  <c:v>次の級</c:v>
                </c:pt>
              </c:strCache>
            </c:strRef>
          </c:cat>
          <c:val>
            <c:numRef>
              <c:f>第２回基本統計量!$AL$29:$AL$50</c:f>
              <c:numCache>
                <c:formatCode>General</c:formatCode>
                <c:ptCount val="22"/>
                <c:pt idx="0">
                  <c:v>0</c:v>
                </c:pt>
                <c:pt idx="1">
                  <c:v>1</c:v>
                </c:pt>
                <c:pt idx="2">
                  <c:v>2</c:v>
                </c:pt>
                <c:pt idx="3">
                  <c:v>1</c:v>
                </c:pt>
                <c:pt idx="4">
                  <c:v>0</c:v>
                </c:pt>
                <c:pt idx="5">
                  <c:v>0</c:v>
                </c:pt>
                <c:pt idx="6">
                  <c:v>7</c:v>
                </c:pt>
                <c:pt idx="7">
                  <c:v>12</c:v>
                </c:pt>
                <c:pt idx="8">
                  <c:v>6</c:v>
                </c:pt>
                <c:pt idx="9">
                  <c:v>21</c:v>
                </c:pt>
                <c:pt idx="10">
                  <c:v>13</c:v>
                </c:pt>
                <c:pt idx="11">
                  <c:v>17</c:v>
                </c:pt>
                <c:pt idx="12">
                  <c:v>17</c:v>
                </c:pt>
                <c:pt idx="13">
                  <c:v>12</c:v>
                </c:pt>
                <c:pt idx="14">
                  <c:v>4</c:v>
                </c:pt>
                <c:pt idx="15">
                  <c:v>0</c:v>
                </c:pt>
                <c:pt idx="16">
                  <c:v>0</c:v>
                </c:pt>
                <c:pt idx="17">
                  <c:v>0</c:v>
                </c:pt>
                <c:pt idx="18">
                  <c:v>0</c:v>
                </c:pt>
                <c:pt idx="19">
                  <c:v>0</c:v>
                </c:pt>
                <c:pt idx="20">
                  <c:v>0</c:v>
                </c:pt>
                <c:pt idx="21">
                  <c:v>0</c:v>
                </c:pt>
              </c:numCache>
            </c:numRef>
          </c:val>
        </c:ser>
        <c:dLbls>
          <c:showLegendKey val="0"/>
          <c:showVal val="0"/>
          <c:showCatName val="0"/>
          <c:showSerName val="0"/>
          <c:showPercent val="0"/>
          <c:showBubbleSize val="0"/>
        </c:dLbls>
        <c:gapWidth val="150"/>
        <c:axId val="83809024"/>
        <c:axId val="83810944"/>
      </c:barChart>
      <c:catAx>
        <c:axId val="83809024"/>
        <c:scaling>
          <c:orientation val="minMax"/>
        </c:scaling>
        <c:delete val="0"/>
        <c:axPos val="b"/>
        <c:title>
          <c:tx>
            <c:rich>
              <a:bodyPr/>
              <a:lstStyle/>
              <a:p>
                <a:pPr>
                  <a:defRPr/>
                </a:pPr>
                <a:r>
                  <a:rPr lang="ja-JP" altLang="en-US"/>
                  <a:t>データ区間</a:t>
                </a:r>
              </a:p>
            </c:rich>
          </c:tx>
          <c:overlay val="0"/>
        </c:title>
        <c:numFmt formatCode="General" sourceLinked="1"/>
        <c:majorTickMark val="out"/>
        <c:minorTickMark val="none"/>
        <c:tickLblPos val="nextTo"/>
        <c:crossAx val="83810944"/>
        <c:crosses val="autoZero"/>
        <c:auto val="1"/>
        <c:lblAlgn val="ctr"/>
        <c:lblOffset val="100"/>
        <c:noMultiLvlLbl val="0"/>
      </c:catAx>
      <c:valAx>
        <c:axId val="83810944"/>
        <c:scaling>
          <c:orientation val="minMax"/>
        </c:scaling>
        <c:delete val="0"/>
        <c:axPos val="l"/>
        <c:title>
          <c:tx>
            <c:rich>
              <a:bodyPr/>
              <a:lstStyle/>
              <a:p>
                <a:pPr>
                  <a:defRPr/>
                </a:pPr>
                <a:r>
                  <a:rPr lang="ja-JP" altLang="en-US"/>
                  <a:t>頻度</a:t>
                </a:r>
              </a:p>
            </c:rich>
          </c:tx>
          <c:overlay val="0"/>
        </c:title>
        <c:numFmt formatCode="General" sourceLinked="1"/>
        <c:majorTickMark val="out"/>
        <c:minorTickMark val="none"/>
        <c:tickLblPos val="nextTo"/>
        <c:crossAx val="83809024"/>
        <c:crosses val="autoZero"/>
        <c:crossBetween val="between"/>
      </c:valAx>
    </c:plotArea>
    <c:legend>
      <c:legendPos val="r"/>
      <c:overlay val="0"/>
    </c:legend>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ltLang="en-US"/>
              <a:t>ヒストグラム</a:t>
            </a:r>
          </a:p>
        </c:rich>
      </c:tx>
      <c:overlay val="0"/>
    </c:title>
    <c:autoTitleDeleted val="0"/>
    <c:plotArea>
      <c:layout/>
      <c:barChart>
        <c:barDir val="col"/>
        <c:grouping val="clustered"/>
        <c:varyColors val="0"/>
        <c:ser>
          <c:idx val="0"/>
          <c:order val="0"/>
          <c:tx>
            <c:v>頻度</c:v>
          </c:tx>
          <c:spPr>
            <a:solidFill>
              <a:schemeClr val="tx1"/>
            </a:solidFill>
          </c:spPr>
          <c:invertIfNegative val="0"/>
          <c:cat>
            <c:strRef>
              <c:f>[1]マッチ!$G$70:$G$85</c:f>
              <c:strCache>
                <c:ptCount val="16"/>
                <c:pt idx="0">
                  <c:v>1～2</c:v>
                </c:pt>
                <c:pt idx="1">
                  <c:v>3～4</c:v>
                </c:pt>
                <c:pt idx="2">
                  <c:v>5～6</c:v>
                </c:pt>
                <c:pt idx="3">
                  <c:v>7～8</c:v>
                </c:pt>
                <c:pt idx="4">
                  <c:v>9～10</c:v>
                </c:pt>
                <c:pt idx="5">
                  <c:v>11～12</c:v>
                </c:pt>
                <c:pt idx="6">
                  <c:v>13～14</c:v>
                </c:pt>
                <c:pt idx="7">
                  <c:v>15～16</c:v>
                </c:pt>
                <c:pt idx="8">
                  <c:v>17～18</c:v>
                </c:pt>
                <c:pt idx="9">
                  <c:v>19～20</c:v>
                </c:pt>
                <c:pt idx="10">
                  <c:v>21～22</c:v>
                </c:pt>
                <c:pt idx="11">
                  <c:v>23～24</c:v>
                </c:pt>
                <c:pt idx="12">
                  <c:v>25～26</c:v>
                </c:pt>
                <c:pt idx="13">
                  <c:v>27～28</c:v>
                </c:pt>
                <c:pt idx="14">
                  <c:v>29～30</c:v>
                </c:pt>
                <c:pt idx="15">
                  <c:v>次の級</c:v>
                </c:pt>
              </c:strCache>
            </c:strRef>
          </c:cat>
          <c:val>
            <c:numRef>
              <c:f>[1]マッチ!$H$70:$H$85</c:f>
              <c:numCache>
                <c:formatCode>General</c:formatCode>
                <c:ptCount val="16"/>
                <c:pt idx="0">
                  <c:v>0</c:v>
                </c:pt>
                <c:pt idx="1">
                  <c:v>2</c:v>
                </c:pt>
                <c:pt idx="2">
                  <c:v>44</c:v>
                </c:pt>
                <c:pt idx="3">
                  <c:v>36</c:v>
                </c:pt>
                <c:pt idx="4">
                  <c:v>6</c:v>
                </c:pt>
                <c:pt idx="5">
                  <c:v>5</c:v>
                </c:pt>
                <c:pt idx="6">
                  <c:v>0</c:v>
                </c:pt>
                <c:pt idx="7">
                  <c:v>2</c:v>
                </c:pt>
                <c:pt idx="8">
                  <c:v>2</c:v>
                </c:pt>
                <c:pt idx="9">
                  <c:v>0</c:v>
                </c:pt>
                <c:pt idx="10">
                  <c:v>0</c:v>
                </c:pt>
                <c:pt idx="11">
                  <c:v>2</c:v>
                </c:pt>
                <c:pt idx="12">
                  <c:v>1</c:v>
                </c:pt>
                <c:pt idx="13">
                  <c:v>0</c:v>
                </c:pt>
                <c:pt idx="14">
                  <c:v>1</c:v>
                </c:pt>
                <c:pt idx="15">
                  <c:v>0</c:v>
                </c:pt>
              </c:numCache>
            </c:numRef>
          </c:val>
        </c:ser>
        <c:dLbls>
          <c:showLegendKey val="0"/>
          <c:showVal val="0"/>
          <c:showCatName val="0"/>
          <c:showSerName val="0"/>
          <c:showPercent val="0"/>
          <c:showBubbleSize val="0"/>
        </c:dLbls>
        <c:gapWidth val="150"/>
        <c:axId val="90033152"/>
        <c:axId val="90035328"/>
      </c:barChart>
      <c:catAx>
        <c:axId val="90033152"/>
        <c:scaling>
          <c:orientation val="minMax"/>
        </c:scaling>
        <c:delete val="0"/>
        <c:axPos val="b"/>
        <c:title>
          <c:tx>
            <c:rich>
              <a:bodyPr/>
              <a:lstStyle/>
              <a:p>
                <a:pPr>
                  <a:defRPr/>
                </a:pPr>
                <a:r>
                  <a:rPr lang="ja-JP" altLang="en-US"/>
                  <a:t>データ区間</a:t>
                </a:r>
              </a:p>
            </c:rich>
          </c:tx>
          <c:overlay val="0"/>
        </c:title>
        <c:numFmt formatCode="General" sourceLinked="1"/>
        <c:majorTickMark val="in"/>
        <c:minorTickMark val="none"/>
        <c:tickLblPos val="nextTo"/>
        <c:crossAx val="90035328"/>
        <c:crosses val="autoZero"/>
        <c:auto val="1"/>
        <c:lblAlgn val="ctr"/>
        <c:lblOffset val="100"/>
        <c:noMultiLvlLbl val="0"/>
      </c:catAx>
      <c:valAx>
        <c:axId val="90035328"/>
        <c:scaling>
          <c:orientation val="minMax"/>
        </c:scaling>
        <c:delete val="0"/>
        <c:axPos val="l"/>
        <c:title>
          <c:tx>
            <c:rich>
              <a:bodyPr/>
              <a:lstStyle/>
              <a:p>
                <a:pPr>
                  <a:defRPr/>
                </a:pPr>
                <a:r>
                  <a:rPr lang="ja-JP" altLang="en-US"/>
                  <a:t>頻度</a:t>
                </a:r>
              </a:p>
            </c:rich>
          </c:tx>
          <c:overlay val="0"/>
        </c:title>
        <c:numFmt formatCode="General" sourceLinked="1"/>
        <c:majorTickMark val="in"/>
        <c:minorTickMark val="none"/>
        <c:tickLblPos val="nextTo"/>
        <c:crossAx val="90033152"/>
        <c:crosses val="autoZero"/>
        <c:crossBetween val="between"/>
      </c:valAx>
    </c:plotArea>
    <c:legend>
      <c:legendPos val="r"/>
      <c:overlay val="0"/>
    </c:legend>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ja-JP" altLang="en-US"/>
              <a:t>ヒストグラム</a:t>
            </a:r>
          </a:p>
        </c:rich>
      </c:tx>
      <c:overlay val="0"/>
    </c:title>
    <c:autoTitleDeleted val="0"/>
    <c:plotArea>
      <c:layout/>
      <c:barChart>
        <c:barDir val="col"/>
        <c:grouping val="clustered"/>
        <c:varyColors val="0"/>
        <c:ser>
          <c:idx val="0"/>
          <c:order val="0"/>
          <c:tx>
            <c:v>頻度</c:v>
          </c:tx>
          <c:spPr>
            <a:solidFill>
              <a:schemeClr val="tx1"/>
            </a:solidFill>
          </c:spPr>
          <c:invertIfNegative val="0"/>
          <c:cat>
            <c:strRef>
              <c:f>'[1]50m走'!$G$86:$G$100</c:f>
              <c:strCache>
                <c:ptCount val="15"/>
                <c:pt idx="0">
                  <c:v>～6.6</c:v>
                </c:pt>
                <c:pt idx="1">
                  <c:v>6.61～7</c:v>
                </c:pt>
                <c:pt idx="2">
                  <c:v>7.01～7.4</c:v>
                </c:pt>
                <c:pt idx="3">
                  <c:v>7.41～7.8</c:v>
                </c:pt>
                <c:pt idx="4">
                  <c:v>7.81～8.2</c:v>
                </c:pt>
                <c:pt idx="5">
                  <c:v>8.21～8.6</c:v>
                </c:pt>
                <c:pt idx="6">
                  <c:v>8.61～9</c:v>
                </c:pt>
                <c:pt idx="7">
                  <c:v>9.01～9.4</c:v>
                </c:pt>
                <c:pt idx="8">
                  <c:v>9.41～9.8</c:v>
                </c:pt>
                <c:pt idx="9">
                  <c:v>9.81～10.2</c:v>
                </c:pt>
                <c:pt idx="10">
                  <c:v>10.21～10.6</c:v>
                </c:pt>
                <c:pt idx="11">
                  <c:v>10.61～11</c:v>
                </c:pt>
                <c:pt idx="12">
                  <c:v>11.01～11.4</c:v>
                </c:pt>
                <c:pt idx="13">
                  <c:v>11.41～11.8</c:v>
                </c:pt>
                <c:pt idx="14">
                  <c:v>11.81～</c:v>
                </c:pt>
              </c:strCache>
            </c:strRef>
          </c:cat>
          <c:val>
            <c:numRef>
              <c:f>'[1]50m走'!$H$86:$H$100</c:f>
              <c:numCache>
                <c:formatCode>General</c:formatCode>
                <c:ptCount val="15"/>
                <c:pt idx="0">
                  <c:v>0</c:v>
                </c:pt>
                <c:pt idx="1">
                  <c:v>5</c:v>
                </c:pt>
                <c:pt idx="2">
                  <c:v>7</c:v>
                </c:pt>
                <c:pt idx="3">
                  <c:v>20</c:v>
                </c:pt>
                <c:pt idx="4">
                  <c:v>17</c:v>
                </c:pt>
                <c:pt idx="5">
                  <c:v>17</c:v>
                </c:pt>
                <c:pt idx="6">
                  <c:v>12</c:v>
                </c:pt>
                <c:pt idx="7">
                  <c:v>5</c:v>
                </c:pt>
                <c:pt idx="8">
                  <c:v>9</c:v>
                </c:pt>
                <c:pt idx="9">
                  <c:v>4</c:v>
                </c:pt>
                <c:pt idx="10">
                  <c:v>2</c:v>
                </c:pt>
                <c:pt idx="11">
                  <c:v>0</c:v>
                </c:pt>
                <c:pt idx="12">
                  <c:v>1</c:v>
                </c:pt>
                <c:pt idx="13">
                  <c:v>0</c:v>
                </c:pt>
                <c:pt idx="14">
                  <c:v>1</c:v>
                </c:pt>
              </c:numCache>
            </c:numRef>
          </c:val>
        </c:ser>
        <c:dLbls>
          <c:showLegendKey val="0"/>
          <c:showVal val="0"/>
          <c:showCatName val="0"/>
          <c:showSerName val="0"/>
          <c:showPercent val="0"/>
          <c:showBubbleSize val="0"/>
        </c:dLbls>
        <c:gapWidth val="150"/>
        <c:axId val="90052096"/>
        <c:axId val="90054016"/>
      </c:barChart>
      <c:catAx>
        <c:axId val="90052096"/>
        <c:scaling>
          <c:orientation val="minMax"/>
        </c:scaling>
        <c:delete val="0"/>
        <c:axPos val="b"/>
        <c:title>
          <c:tx>
            <c:rich>
              <a:bodyPr/>
              <a:lstStyle/>
              <a:p>
                <a:pPr>
                  <a:defRPr/>
                </a:pPr>
                <a:r>
                  <a:rPr lang="ja-JP" altLang="en-US"/>
                  <a:t>データ区間</a:t>
                </a:r>
              </a:p>
            </c:rich>
          </c:tx>
          <c:overlay val="0"/>
        </c:title>
        <c:numFmt formatCode="General" sourceLinked="1"/>
        <c:majorTickMark val="in"/>
        <c:minorTickMark val="none"/>
        <c:tickLblPos val="nextTo"/>
        <c:crossAx val="90054016"/>
        <c:crosses val="autoZero"/>
        <c:auto val="1"/>
        <c:lblAlgn val="ctr"/>
        <c:lblOffset val="100"/>
        <c:noMultiLvlLbl val="0"/>
      </c:catAx>
      <c:valAx>
        <c:axId val="90054016"/>
        <c:scaling>
          <c:orientation val="minMax"/>
          <c:max val="20"/>
          <c:min val="0"/>
        </c:scaling>
        <c:delete val="0"/>
        <c:axPos val="l"/>
        <c:title>
          <c:tx>
            <c:rich>
              <a:bodyPr/>
              <a:lstStyle/>
              <a:p>
                <a:pPr>
                  <a:defRPr/>
                </a:pPr>
                <a:r>
                  <a:rPr lang="ja-JP" altLang="en-US"/>
                  <a:t>頻度</a:t>
                </a:r>
              </a:p>
            </c:rich>
          </c:tx>
          <c:overlay val="0"/>
        </c:title>
        <c:numFmt formatCode="General" sourceLinked="1"/>
        <c:majorTickMark val="in"/>
        <c:minorTickMark val="none"/>
        <c:tickLblPos val="nextTo"/>
        <c:crossAx val="90052096"/>
        <c:crosses val="autoZero"/>
        <c:crossBetween val="between"/>
        <c:majorUnit val="5"/>
      </c:valAx>
    </c:plotArea>
    <c:legend>
      <c:legendPos val="r"/>
      <c:overlay val="0"/>
    </c:legend>
    <c:plotVisOnly val="1"/>
    <c:dispBlanksAs val="gap"/>
    <c:showDLblsOverMax val="0"/>
  </c:chart>
  <c:printSettings>
    <c:headerFooter/>
    <c:pageMargins b="0.75000000000000078" l="0.70000000000000062" r="0.70000000000000062" t="0.75000000000000078"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[2]第１２回散布図と相関!$C$32</c:f>
              <c:strCache>
                <c:ptCount val="1"/>
                <c:pt idx="0">
                  <c:v>Ａの発電量</c:v>
                </c:pt>
              </c:strCache>
            </c:strRef>
          </c:tx>
          <c:spPr>
            <a:ln w="28575">
              <a:noFill/>
            </a:ln>
          </c:spPr>
          <c:xVal>
            <c:numRef>
              <c:f>[2]第１２回散布図と相関!$B$33:$B$59</c:f>
              <c:numCache>
                <c:formatCode>General</c:formatCode>
                <c:ptCount val="27"/>
                <c:pt idx="0">
                  <c:v>7.5</c:v>
                </c:pt>
                <c:pt idx="1">
                  <c:v>6.8</c:v>
                </c:pt>
                <c:pt idx="2">
                  <c:v>5.3</c:v>
                </c:pt>
                <c:pt idx="3">
                  <c:v>6.4</c:v>
                </c:pt>
                <c:pt idx="4">
                  <c:v>4.5999999999999996</c:v>
                </c:pt>
                <c:pt idx="5">
                  <c:v>7.9</c:v>
                </c:pt>
                <c:pt idx="6">
                  <c:v>8.4</c:v>
                </c:pt>
                <c:pt idx="7">
                  <c:v>2.2000000000000002</c:v>
                </c:pt>
                <c:pt idx="8">
                  <c:v>1.3</c:v>
                </c:pt>
                <c:pt idx="9">
                  <c:v>7.1</c:v>
                </c:pt>
                <c:pt idx="10">
                  <c:v>4.2</c:v>
                </c:pt>
                <c:pt idx="11">
                  <c:v>3.8</c:v>
                </c:pt>
                <c:pt idx="12">
                  <c:v>5.3</c:v>
                </c:pt>
                <c:pt idx="13">
                  <c:v>6.3</c:v>
                </c:pt>
                <c:pt idx="14">
                  <c:v>7.9</c:v>
                </c:pt>
                <c:pt idx="15">
                  <c:v>7.6</c:v>
                </c:pt>
                <c:pt idx="16">
                  <c:v>2.4</c:v>
                </c:pt>
                <c:pt idx="17">
                  <c:v>1</c:v>
                </c:pt>
                <c:pt idx="18">
                  <c:v>5.0999999999999996</c:v>
                </c:pt>
                <c:pt idx="19">
                  <c:v>6.8</c:v>
                </c:pt>
                <c:pt idx="20">
                  <c:v>7.5</c:v>
                </c:pt>
                <c:pt idx="21">
                  <c:v>6.2</c:v>
                </c:pt>
                <c:pt idx="22">
                  <c:v>5.0999999999999996</c:v>
                </c:pt>
                <c:pt idx="23">
                  <c:v>6.8</c:v>
                </c:pt>
                <c:pt idx="24">
                  <c:v>3.6</c:v>
                </c:pt>
                <c:pt idx="25">
                  <c:v>2.1</c:v>
                </c:pt>
                <c:pt idx="26">
                  <c:v>1.4</c:v>
                </c:pt>
              </c:numCache>
            </c:numRef>
          </c:xVal>
          <c:yVal>
            <c:numRef>
              <c:f>[2]第１２回散布図と相関!$C$33:$C$59</c:f>
              <c:numCache>
                <c:formatCode>General</c:formatCode>
                <c:ptCount val="27"/>
                <c:pt idx="0">
                  <c:v>64.5</c:v>
                </c:pt>
                <c:pt idx="1">
                  <c:v>60.800000000000004</c:v>
                </c:pt>
                <c:pt idx="2">
                  <c:v>25.999999999999993</c:v>
                </c:pt>
                <c:pt idx="3">
                  <c:v>36.4</c:v>
                </c:pt>
                <c:pt idx="4">
                  <c:v>21.6</c:v>
                </c:pt>
                <c:pt idx="5">
                  <c:v>59.6</c:v>
                </c:pt>
                <c:pt idx="6">
                  <c:v>55.9</c:v>
                </c:pt>
                <c:pt idx="7">
                  <c:v>12.700000000000001</c:v>
                </c:pt>
                <c:pt idx="8">
                  <c:v>1.7000000000000011</c:v>
                </c:pt>
              </c:numCache>
            </c:numRef>
          </c:yVal>
          <c:smooth val="0"/>
        </c:ser>
        <c:ser>
          <c:idx val="1"/>
          <c:order val="1"/>
          <c:tx>
            <c:strRef>
              <c:f>[2]第１２回散布図と相関!$D$32</c:f>
              <c:strCache>
                <c:ptCount val="1"/>
                <c:pt idx="0">
                  <c:v>Ｂの発電量</c:v>
                </c:pt>
              </c:strCache>
            </c:strRef>
          </c:tx>
          <c:spPr>
            <a:ln w="28575">
              <a:noFill/>
            </a:ln>
          </c:spPr>
          <c:xVal>
            <c:numRef>
              <c:f>[2]第１２回散布図と相関!$B$33:$B$59</c:f>
              <c:numCache>
                <c:formatCode>General</c:formatCode>
                <c:ptCount val="27"/>
                <c:pt idx="0">
                  <c:v>7.5</c:v>
                </c:pt>
                <c:pt idx="1">
                  <c:v>6.8</c:v>
                </c:pt>
                <c:pt idx="2">
                  <c:v>5.3</c:v>
                </c:pt>
                <c:pt idx="3">
                  <c:v>6.4</c:v>
                </c:pt>
                <c:pt idx="4">
                  <c:v>4.5999999999999996</c:v>
                </c:pt>
                <c:pt idx="5">
                  <c:v>7.9</c:v>
                </c:pt>
                <c:pt idx="6">
                  <c:v>8.4</c:v>
                </c:pt>
                <c:pt idx="7">
                  <c:v>2.2000000000000002</c:v>
                </c:pt>
                <c:pt idx="8">
                  <c:v>1.3</c:v>
                </c:pt>
                <c:pt idx="9">
                  <c:v>7.1</c:v>
                </c:pt>
                <c:pt idx="10">
                  <c:v>4.2</c:v>
                </c:pt>
                <c:pt idx="11">
                  <c:v>3.8</c:v>
                </c:pt>
                <c:pt idx="12">
                  <c:v>5.3</c:v>
                </c:pt>
                <c:pt idx="13">
                  <c:v>6.3</c:v>
                </c:pt>
                <c:pt idx="14">
                  <c:v>7.9</c:v>
                </c:pt>
                <c:pt idx="15">
                  <c:v>7.6</c:v>
                </c:pt>
                <c:pt idx="16">
                  <c:v>2.4</c:v>
                </c:pt>
                <c:pt idx="17">
                  <c:v>1</c:v>
                </c:pt>
                <c:pt idx="18">
                  <c:v>5.0999999999999996</c:v>
                </c:pt>
                <c:pt idx="19">
                  <c:v>6.8</c:v>
                </c:pt>
                <c:pt idx="20">
                  <c:v>7.5</c:v>
                </c:pt>
                <c:pt idx="21">
                  <c:v>6.2</c:v>
                </c:pt>
                <c:pt idx="22">
                  <c:v>5.0999999999999996</c:v>
                </c:pt>
                <c:pt idx="23">
                  <c:v>6.8</c:v>
                </c:pt>
                <c:pt idx="24">
                  <c:v>3.6</c:v>
                </c:pt>
                <c:pt idx="25">
                  <c:v>2.1</c:v>
                </c:pt>
                <c:pt idx="26">
                  <c:v>1.4</c:v>
                </c:pt>
              </c:numCache>
            </c:numRef>
          </c:xVal>
          <c:yVal>
            <c:numRef>
              <c:f>[2]第１２回散布図と相関!$D$33:$D$59</c:f>
              <c:numCache>
                <c:formatCode>General</c:formatCode>
                <c:ptCount val="27"/>
                <c:pt idx="9">
                  <c:v>99.800000000000011</c:v>
                </c:pt>
                <c:pt idx="10">
                  <c:v>49.699999999999996</c:v>
                </c:pt>
                <c:pt idx="11">
                  <c:v>47.1</c:v>
                </c:pt>
                <c:pt idx="12">
                  <c:v>60.3</c:v>
                </c:pt>
                <c:pt idx="13">
                  <c:v>75.2</c:v>
                </c:pt>
                <c:pt idx="14">
                  <c:v>102.2</c:v>
                </c:pt>
                <c:pt idx="15">
                  <c:v>86.5</c:v>
                </c:pt>
                <c:pt idx="16">
                  <c:v>38.6</c:v>
                </c:pt>
                <c:pt idx="17">
                  <c:v>17.5</c:v>
                </c:pt>
              </c:numCache>
            </c:numRef>
          </c:yVal>
          <c:smooth val="0"/>
        </c:ser>
        <c:ser>
          <c:idx val="2"/>
          <c:order val="2"/>
          <c:tx>
            <c:strRef>
              <c:f>[2]第１２回散布図と相関!$E$32</c:f>
              <c:strCache>
                <c:ptCount val="1"/>
                <c:pt idx="0">
                  <c:v>Ｃの発電量</c:v>
                </c:pt>
              </c:strCache>
            </c:strRef>
          </c:tx>
          <c:spPr>
            <a:ln w="28575">
              <a:noFill/>
            </a:ln>
          </c:spPr>
          <c:xVal>
            <c:numRef>
              <c:f>[2]第１２回散布図と相関!$B$33:$B$59</c:f>
              <c:numCache>
                <c:formatCode>General</c:formatCode>
                <c:ptCount val="27"/>
                <c:pt idx="0">
                  <c:v>7.5</c:v>
                </c:pt>
                <c:pt idx="1">
                  <c:v>6.8</c:v>
                </c:pt>
                <c:pt idx="2">
                  <c:v>5.3</c:v>
                </c:pt>
                <c:pt idx="3">
                  <c:v>6.4</c:v>
                </c:pt>
                <c:pt idx="4">
                  <c:v>4.5999999999999996</c:v>
                </c:pt>
                <c:pt idx="5">
                  <c:v>7.9</c:v>
                </c:pt>
                <c:pt idx="6">
                  <c:v>8.4</c:v>
                </c:pt>
                <c:pt idx="7">
                  <c:v>2.2000000000000002</c:v>
                </c:pt>
                <c:pt idx="8">
                  <c:v>1.3</c:v>
                </c:pt>
                <c:pt idx="9">
                  <c:v>7.1</c:v>
                </c:pt>
                <c:pt idx="10">
                  <c:v>4.2</c:v>
                </c:pt>
                <c:pt idx="11">
                  <c:v>3.8</c:v>
                </c:pt>
                <c:pt idx="12">
                  <c:v>5.3</c:v>
                </c:pt>
                <c:pt idx="13">
                  <c:v>6.3</c:v>
                </c:pt>
                <c:pt idx="14">
                  <c:v>7.9</c:v>
                </c:pt>
                <c:pt idx="15">
                  <c:v>7.6</c:v>
                </c:pt>
                <c:pt idx="16">
                  <c:v>2.4</c:v>
                </c:pt>
                <c:pt idx="17">
                  <c:v>1</c:v>
                </c:pt>
                <c:pt idx="18">
                  <c:v>5.0999999999999996</c:v>
                </c:pt>
                <c:pt idx="19">
                  <c:v>6.8</c:v>
                </c:pt>
                <c:pt idx="20">
                  <c:v>7.5</c:v>
                </c:pt>
                <c:pt idx="21">
                  <c:v>6.2</c:v>
                </c:pt>
                <c:pt idx="22">
                  <c:v>5.0999999999999996</c:v>
                </c:pt>
                <c:pt idx="23">
                  <c:v>6.8</c:v>
                </c:pt>
                <c:pt idx="24">
                  <c:v>3.6</c:v>
                </c:pt>
                <c:pt idx="25">
                  <c:v>2.1</c:v>
                </c:pt>
                <c:pt idx="26">
                  <c:v>1.4</c:v>
                </c:pt>
              </c:numCache>
            </c:numRef>
          </c:xVal>
          <c:yVal>
            <c:numRef>
              <c:f>[2]第１２回散布図と相関!$E$33:$E$59</c:f>
              <c:numCache>
                <c:formatCode>General</c:formatCode>
                <c:ptCount val="27"/>
                <c:pt idx="18">
                  <c:v>16.899999999999999</c:v>
                </c:pt>
                <c:pt idx="19">
                  <c:v>98.6</c:v>
                </c:pt>
                <c:pt idx="20">
                  <c:v>179.1</c:v>
                </c:pt>
                <c:pt idx="21">
                  <c:v>78.099999999999994</c:v>
                </c:pt>
                <c:pt idx="22">
                  <c:v>45.9</c:v>
                </c:pt>
                <c:pt idx="23">
                  <c:v>105.4</c:v>
                </c:pt>
                <c:pt idx="24">
                  <c:v>25.4</c:v>
                </c:pt>
                <c:pt idx="25">
                  <c:v>15.3</c:v>
                </c:pt>
                <c:pt idx="26">
                  <c:v>11.5</c:v>
                </c:pt>
              </c:numCache>
            </c:numRef>
          </c:yVal>
          <c:smooth val="0"/>
        </c:ser>
        <c:dLbls>
          <c:showLegendKey val="0"/>
          <c:showVal val="0"/>
          <c:showCatName val="0"/>
          <c:showSerName val="0"/>
          <c:showPercent val="0"/>
          <c:showBubbleSize val="0"/>
        </c:dLbls>
        <c:axId val="90472832"/>
        <c:axId val="90474752"/>
      </c:scatterChart>
      <c:valAx>
        <c:axId val="90472832"/>
        <c:scaling>
          <c:orientation val="minMax"/>
          <c:max val="10"/>
          <c:min val="0"/>
        </c:scaling>
        <c:delete val="0"/>
        <c:axPos val="b"/>
        <c:title>
          <c:tx>
            <c:rich>
              <a:bodyPr/>
              <a:lstStyle/>
              <a:p>
                <a:pPr>
                  <a:defRPr/>
                </a:pPr>
                <a:r>
                  <a:rPr lang="ja-JP" altLang="en-US"/>
                  <a:t>風速（</a:t>
                </a:r>
                <a:r>
                  <a:rPr lang="en-US" altLang="ja-JP"/>
                  <a:t>m/s</a:t>
                </a:r>
                <a:r>
                  <a:rPr lang="ja-JP" altLang="en-US"/>
                  <a:t>）</a:t>
                </a:r>
              </a:p>
            </c:rich>
          </c:tx>
          <c:overlay val="0"/>
        </c:title>
        <c:numFmt formatCode="General" sourceLinked="1"/>
        <c:majorTickMark val="in"/>
        <c:minorTickMark val="none"/>
        <c:tickLblPos val="nextTo"/>
        <c:spPr>
          <a:ln w="25400">
            <a:solidFill>
              <a:schemeClr val="tx1"/>
            </a:solidFill>
          </a:ln>
        </c:spPr>
        <c:crossAx val="90474752"/>
        <c:crosses val="autoZero"/>
        <c:crossBetween val="midCat"/>
        <c:majorUnit val="2"/>
      </c:valAx>
      <c:valAx>
        <c:axId val="90474752"/>
        <c:scaling>
          <c:orientation val="minMax"/>
          <c:max val="200"/>
          <c:min val="0"/>
        </c:scaling>
        <c:delete val="0"/>
        <c:axPos val="l"/>
        <c:title>
          <c:tx>
            <c:rich>
              <a:bodyPr rot="-5400000" vert="horz"/>
              <a:lstStyle/>
              <a:p>
                <a:pPr>
                  <a:defRPr/>
                </a:pPr>
                <a:r>
                  <a:rPr lang="ja-JP" altLang="en-US"/>
                  <a:t>発電量（</a:t>
                </a:r>
                <a:r>
                  <a:rPr lang="en-US" altLang="ja-JP"/>
                  <a:t>MWh/</a:t>
                </a:r>
                <a:r>
                  <a:rPr lang="ja-JP" altLang="en-US"/>
                  <a:t>年）</a:t>
                </a:r>
              </a:p>
            </c:rich>
          </c:tx>
          <c:overlay val="0"/>
        </c:title>
        <c:numFmt formatCode="General" sourceLinked="1"/>
        <c:majorTickMark val="in"/>
        <c:minorTickMark val="none"/>
        <c:tickLblPos val="nextTo"/>
        <c:spPr>
          <a:ln w="25400">
            <a:solidFill>
              <a:schemeClr val="tx1"/>
            </a:solidFill>
          </a:ln>
        </c:spPr>
        <c:crossAx val="90472832"/>
        <c:crosses val="autoZero"/>
        <c:crossBetween val="midCat"/>
        <c:majorUnit val="50"/>
      </c:valAx>
    </c:plotArea>
    <c:legend>
      <c:legendPos val="r"/>
      <c:layout>
        <c:manualLayout>
          <c:xMode val="edge"/>
          <c:yMode val="edge"/>
          <c:x val="0.14170975503062111"/>
          <c:y val="0.11053514144065327"/>
          <c:w val="0.18606802274715659"/>
          <c:h val="0.25115157480314959"/>
        </c:manualLayout>
      </c:layout>
      <c:overlay val="0"/>
    </c:legend>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第１３回回帰その１!$D$5</c:f>
              <c:strCache>
                <c:ptCount val="1"/>
                <c:pt idx="0">
                  <c:v>体重（g）</c:v>
                </c:pt>
              </c:strCache>
            </c:strRef>
          </c:tx>
          <c:spPr>
            <a:ln w="28575">
              <a:noFill/>
            </a:ln>
          </c:spPr>
          <c:trendline>
            <c:trendlineType val="linear"/>
            <c:dispRSqr val="1"/>
            <c:dispEq val="1"/>
            <c:trendlineLbl>
              <c:layout>
                <c:manualLayout>
                  <c:x val="-3.682036702815799E-2"/>
                  <c:y val="-5.739510312709438E-2"/>
                </c:manualLayout>
              </c:layout>
              <c:numFmt formatCode="General" sourceLinked="0"/>
            </c:trendlineLbl>
          </c:trendline>
          <c:xVal>
            <c:numRef>
              <c:f>第１３回回帰その１!$C$6:$C$35</c:f>
              <c:numCache>
                <c:formatCode>General</c:formatCode>
                <c:ptCount val="30"/>
                <c:pt idx="0">
                  <c:v>1.8640000000000001</c:v>
                </c:pt>
                <c:pt idx="1">
                  <c:v>1.7749999999999999</c:v>
                </c:pt>
                <c:pt idx="2">
                  <c:v>1.794</c:v>
                </c:pt>
                <c:pt idx="3">
                  <c:v>1.84</c:v>
                </c:pt>
                <c:pt idx="4">
                  <c:v>1.792</c:v>
                </c:pt>
                <c:pt idx="5">
                  <c:v>1.71</c:v>
                </c:pt>
                <c:pt idx="6">
                  <c:v>1.3919999999999999</c:v>
                </c:pt>
                <c:pt idx="7">
                  <c:v>1.3340000000000001</c:v>
                </c:pt>
                <c:pt idx="8">
                  <c:v>1.403</c:v>
                </c:pt>
                <c:pt idx="9">
                  <c:v>1.32</c:v>
                </c:pt>
                <c:pt idx="10">
                  <c:v>1.7849999999999999</c:v>
                </c:pt>
                <c:pt idx="11">
                  <c:v>1.635</c:v>
                </c:pt>
                <c:pt idx="12">
                  <c:v>1.89</c:v>
                </c:pt>
                <c:pt idx="13">
                  <c:v>2.0129999999999999</c:v>
                </c:pt>
                <c:pt idx="14">
                  <c:v>1.077</c:v>
                </c:pt>
                <c:pt idx="15">
                  <c:v>0.98399999999999999</c:v>
                </c:pt>
                <c:pt idx="16">
                  <c:v>0.97</c:v>
                </c:pt>
                <c:pt idx="17">
                  <c:v>0.96399999999999997</c:v>
                </c:pt>
                <c:pt idx="18">
                  <c:v>1.526</c:v>
                </c:pt>
                <c:pt idx="19">
                  <c:v>1.589</c:v>
                </c:pt>
                <c:pt idx="20">
                  <c:v>1.363</c:v>
                </c:pt>
                <c:pt idx="21">
                  <c:v>1.2809999999999999</c:v>
                </c:pt>
                <c:pt idx="22">
                  <c:v>0.93500000000000005</c:v>
                </c:pt>
                <c:pt idx="23">
                  <c:v>0.88700000000000001</c:v>
                </c:pt>
                <c:pt idx="24">
                  <c:v>1.054</c:v>
                </c:pt>
                <c:pt idx="25">
                  <c:v>1.1850000000000001</c:v>
                </c:pt>
                <c:pt idx="26">
                  <c:v>1.2729999999999999</c:v>
                </c:pt>
                <c:pt idx="27">
                  <c:v>1.2989999999999999</c:v>
                </c:pt>
                <c:pt idx="28">
                  <c:v>1.1399999999999999</c:v>
                </c:pt>
                <c:pt idx="29">
                  <c:v>1.2050000000000001</c:v>
                </c:pt>
              </c:numCache>
            </c:numRef>
          </c:xVal>
          <c:yVal>
            <c:numRef>
              <c:f>第１３回回帰その１!$D$6:$D$35</c:f>
              <c:numCache>
                <c:formatCode>General</c:formatCode>
                <c:ptCount val="30"/>
                <c:pt idx="0">
                  <c:v>38.625</c:v>
                </c:pt>
                <c:pt idx="1">
                  <c:v>37.125</c:v>
                </c:pt>
                <c:pt idx="2">
                  <c:v>37</c:v>
                </c:pt>
                <c:pt idx="3">
                  <c:v>37</c:v>
                </c:pt>
                <c:pt idx="4">
                  <c:v>36.625</c:v>
                </c:pt>
                <c:pt idx="5">
                  <c:v>35.625</c:v>
                </c:pt>
                <c:pt idx="6">
                  <c:v>35.375</c:v>
                </c:pt>
                <c:pt idx="7">
                  <c:v>32.875</c:v>
                </c:pt>
                <c:pt idx="8">
                  <c:v>34.5</c:v>
                </c:pt>
                <c:pt idx="9">
                  <c:v>33.625</c:v>
                </c:pt>
                <c:pt idx="10">
                  <c:v>36.5</c:v>
                </c:pt>
                <c:pt idx="11">
                  <c:v>37.5</c:v>
                </c:pt>
                <c:pt idx="12">
                  <c:v>39.75</c:v>
                </c:pt>
                <c:pt idx="13">
                  <c:v>40.375</c:v>
                </c:pt>
                <c:pt idx="14">
                  <c:v>31.875</c:v>
                </c:pt>
                <c:pt idx="15">
                  <c:v>29.75</c:v>
                </c:pt>
                <c:pt idx="16">
                  <c:v>30</c:v>
                </c:pt>
                <c:pt idx="17">
                  <c:v>29.375</c:v>
                </c:pt>
                <c:pt idx="18">
                  <c:v>36.625</c:v>
                </c:pt>
                <c:pt idx="19">
                  <c:v>38.375</c:v>
                </c:pt>
                <c:pt idx="20">
                  <c:v>36.375</c:v>
                </c:pt>
                <c:pt idx="21">
                  <c:v>34.375</c:v>
                </c:pt>
                <c:pt idx="22">
                  <c:v>29.125</c:v>
                </c:pt>
                <c:pt idx="23">
                  <c:v>28</c:v>
                </c:pt>
                <c:pt idx="24">
                  <c:v>31.75</c:v>
                </c:pt>
                <c:pt idx="25">
                  <c:v>33.375</c:v>
                </c:pt>
                <c:pt idx="26">
                  <c:v>35.5</c:v>
                </c:pt>
                <c:pt idx="27">
                  <c:v>35.5</c:v>
                </c:pt>
                <c:pt idx="28">
                  <c:v>30.25</c:v>
                </c:pt>
                <c:pt idx="29">
                  <c:v>32.375</c:v>
                </c:pt>
              </c:numCache>
            </c:numRef>
          </c:yVal>
          <c:smooth val="0"/>
        </c:ser>
        <c:dLbls>
          <c:showLegendKey val="0"/>
          <c:showVal val="0"/>
          <c:showCatName val="0"/>
          <c:showSerName val="0"/>
          <c:showPercent val="0"/>
          <c:showBubbleSize val="0"/>
        </c:dLbls>
        <c:axId val="91586944"/>
        <c:axId val="91588480"/>
      </c:scatterChart>
      <c:valAx>
        <c:axId val="91586944"/>
        <c:scaling>
          <c:orientation val="minMax"/>
          <c:max val="2.5"/>
          <c:min val="0.5"/>
        </c:scaling>
        <c:delete val="0"/>
        <c:axPos val="b"/>
        <c:numFmt formatCode="General" sourceLinked="1"/>
        <c:majorTickMark val="in"/>
        <c:minorTickMark val="none"/>
        <c:tickLblPos val="nextTo"/>
        <c:crossAx val="91588480"/>
        <c:crosses val="autoZero"/>
        <c:crossBetween val="midCat"/>
        <c:majorUnit val="0.5"/>
      </c:valAx>
      <c:valAx>
        <c:axId val="91588480"/>
        <c:scaling>
          <c:orientation val="minMax"/>
          <c:max val="45"/>
          <c:min val="25"/>
        </c:scaling>
        <c:delete val="0"/>
        <c:axPos val="l"/>
        <c:majorGridlines/>
        <c:numFmt formatCode="General" sourceLinked="1"/>
        <c:majorTickMark val="in"/>
        <c:minorTickMark val="none"/>
        <c:tickLblPos val="nextTo"/>
        <c:crossAx val="91586944"/>
        <c:crosses val="autoZero"/>
        <c:crossBetween val="midCat"/>
        <c:majorUnit val="5"/>
      </c:valAx>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lineMarker"/>
        <c:varyColors val="0"/>
        <c:ser>
          <c:idx val="0"/>
          <c:order val="0"/>
          <c:tx>
            <c:strRef>
              <c:f>第１３回回帰その１!$C$39</c:f>
              <c:strCache>
                <c:ptCount val="1"/>
                <c:pt idx="0">
                  <c:v>Ａの発電量</c:v>
                </c:pt>
              </c:strCache>
            </c:strRef>
          </c:tx>
          <c:spPr>
            <a:ln w="28575">
              <a:noFill/>
            </a:ln>
          </c:spPr>
          <c:trendline>
            <c:spPr>
              <a:ln w="25400">
                <a:solidFill>
                  <a:srgbClr val="0070C0"/>
                </a:solidFill>
              </a:ln>
            </c:spPr>
            <c:trendlineType val="linear"/>
            <c:dispRSqr val="0"/>
            <c:dispEq val="0"/>
          </c:trendline>
          <c:xVal>
            <c:numRef>
              <c:f>第１３回回帰その１!$B$40:$B$66</c:f>
              <c:numCache>
                <c:formatCode>General</c:formatCode>
                <c:ptCount val="27"/>
                <c:pt idx="0">
                  <c:v>7.5</c:v>
                </c:pt>
                <c:pt idx="1">
                  <c:v>6.8</c:v>
                </c:pt>
                <c:pt idx="2">
                  <c:v>5.3</c:v>
                </c:pt>
                <c:pt idx="3">
                  <c:v>6.4</c:v>
                </c:pt>
                <c:pt idx="4">
                  <c:v>4.5999999999999996</c:v>
                </c:pt>
                <c:pt idx="5">
                  <c:v>7.9</c:v>
                </c:pt>
                <c:pt idx="6">
                  <c:v>8.4</c:v>
                </c:pt>
                <c:pt idx="7">
                  <c:v>2.2000000000000002</c:v>
                </c:pt>
                <c:pt idx="8">
                  <c:v>1.3</c:v>
                </c:pt>
                <c:pt idx="9">
                  <c:v>7.1</c:v>
                </c:pt>
                <c:pt idx="10">
                  <c:v>4.2</c:v>
                </c:pt>
                <c:pt idx="11">
                  <c:v>3.8</c:v>
                </c:pt>
                <c:pt idx="12">
                  <c:v>5.3</c:v>
                </c:pt>
                <c:pt idx="13">
                  <c:v>6.3</c:v>
                </c:pt>
                <c:pt idx="14">
                  <c:v>7.9</c:v>
                </c:pt>
                <c:pt idx="15">
                  <c:v>7.6</c:v>
                </c:pt>
                <c:pt idx="16">
                  <c:v>2.4</c:v>
                </c:pt>
                <c:pt idx="17">
                  <c:v>1</c:v>
                </c:pt>
                <c:pt idx="18">
                  <c:v>5.0999999999999996</c:v>
                </c:pt>
                <c:pt idx="19">
                  <c:v>6.8</c:v>
                </c:pt>
                <c:pt idx="20">
                  <c:v>7.5</c:v>
                </c:pt>
                <c:pt idx="21">
                  <c:v>6.2</c:v>
                </c:pt>
                <c:pt idx="22">
                  <c:v>5.0999999999999996</c:v>
                </c:pt>
                <c:pt idx="23">
                  <c:v>6.8</c:v>
                </c:pt>
                <c:pt idx="24">
                  <c:v>3.6</c:v>
                </c:pt>
                <c:pt idx="25">
                  <c:v>2.1</c:v>
                </c:pt>
                <c:pt idx="26">
                  <c:v>1.4</c:v>
                </c:pt>
              </c:numCache>
            </c:numRef>
          </c:xVal>
          <c:yVal>
            <c:numRef>
              <c:f>第１３回回帰その１!$C$40:$C$66</c:f>
              <c:numCache>
                <c:formatCode>General</c:formatCode>
                <c:ptCount val="27"/>
                <c:pt idx="0">
                  <c:v>64.5</c:v>
                </c:pt>
                <c:pt idx="1">
                  <c:v>60.800000000000004</c:v>
                </c:pt>
                <c:pt idx="2">
                  <c:v>25.999999999999993</c:v>
                </c:pt>
                <c:pt idx="3">
                  <c:v>36.4</c:v>
                </c:pt>
                <c:pt idx="4">
                  <c:v>21.6</c:v>
                </c:pt>
                <c:pt idx="5">
                  <c:v>59.6</c:v>
                </c:pt>
                <c:pt idx="6">
                  <c:v>55.9</c:v>
                </c:pt>
                <c:pt idx="7">
                  <c:v>12.700000000000001</c:v>
                </c:pt>
                <c:pt idx="8">
                  <c:v>1.7000000000000011</c:v>
                </c:pt>
              </c:numCache>
            </c:numRef>
          </c:yVal>
          <c:smooth val="0"/>
        </c:ser>
        <c:ser>
          <c:idx val="1"/>
          <c:order val="1"/>
          <c:tx>
            <c:strRef>
              <c:f>第１３回回帰その１!$D$39</c:f>
              <c:strCache>
                <c:ptCount val="1"/>
                <c:pt idx="0">
                  <c:v>Ｂの発電量</c:v>
                </c:pt>
              </c:strCache>
            </c:strRef>
          </c:tx>
          <c:spPr>
            <a:ln w="28575">
              <a:noFill/>
            </a:ln>
          </c:spPr>
          <c:trendline>
            <c:spPr>
              <a:ln w="25400">
                <a:solidFill>
                  <a:srgbClr val="FF0000"/>
                </a:solidFill>
              </a:ln>
            </c:spPr>
            <c:trendlineType val="linear"/>
            <c:dispRSqr val="0"/>
            <c:dispEq val="0"/>
          </c:trendline>
          <c:xVal>
            <c:numRef>
              <c:f>第１３回回帰その１!$B$40:$B$66</c:f>
              <c:numCache>
                <c:formatCode>General</c:formatCode>
                <c:ptCount val="27"/>
                <c:pt idx="0">
                  <c:v>7.5</c:v>
                </c:pt>
                <c:pt idx="1">
                  <c:v>6.8</c:v>
                </c:pt>
                <c:pt idx="2">
                  <c:v>5.3</c:v>
                </c:pt>
                <c:pt idx="3">
                  <c:v>6.4</c:v>
                </c:pt>
                <c:pt idx="4">
                  <c:v>4.5999999999999996</c:v>
                </c:pt>
                <c:pt idx="5">
                  <c:v>7.9</c:v>
                </c:pt>
                <c:pt idx="6">
                  <c:v>8.4</c:v>
                </c:pt>
                <c:pt idx="7">
                  <c:v>2.2000000000000002</c:v>
                </c:pt>
                <c:pt idx="8">
                  <c:v>1.3</c:v>
                </c:pt>
                <c:pt idx="9">
                  <c:v>7.1</c:v>
                </c:pt>
                <c:pt idx="10">
                  <c:v>4.2</c:v>
                </c:pt>
                <c:pt idx="11">
                  <c:v>3.8</c:v>
                </c:pt>
                <c:pt idx="12">
                  <c:v>5.3</c:v>
                </c:pt>
                <c:pt idx="13">
                  <c:v>6.3</c:v>
                </c:pt>
                <c:pt idx="14">
                  <c:v>7.9</c:v>
                </c:pt>
                <c:pt idx="15">
                  <c:v>7.6</c:v>
                </c:pt>
                <c:pt idx="16">
                  <c:v>2.4</c:v>
                </c:pt>
                <c:pt idx="17">
                  <c:v>1</c:v>
                </c:pt>
                <c:pt idx="18">
                  <c:v>5.0999999999999996</c:v>
                </c:pt>
                <c:pt idx="19">
                  <c:v>6.8</c:v>
                </c:pt>
                <c:pt idx="20">
                  <c:v>7.5</c:v>
                </c:pt>
                <c:pt idx="21">
                  <c:v>6.2</c:v>
                </c:pt>
                <c:pt idx="22">
                  <c:v>5.0999999999999996</c:v>
                </c:pt>
                <c:pt idx="23">
                  <c:v>6.8</c:v>
                </c:pt>
                <c:pt idx="24">
                  <c:v>3.6</c:v>
                </c:pt>
                <c:pt idx="25">
                  <c:v>2.1</c:v>
                </c:pt>
                <c:pt idx="26">
                  <c:v>1.4</c:v>
                </c:pt>
              </c:numCache>
            </c:numRef>
          </c:xVal>
          <c:yVal>
            <c:numRef>
              <c:f>第１３回回帰その１!$D$40:$D$66</c:f>
              <c:numCache>
                <c:formatCode>General</c:formatCode>
                <c:ptCount val="27"/>
                <c:pt idx="9">
                  <c:v>99.800000000000011</c:v>
                </c:pt>
                <c:pt idx="10">
                  <c:v>49.699999999999996</c:v>
                </c:pt>
                <c:pt idx="11">
                  <c:v>47.1</c:v>
                </c:pt>
                <c:pt idx="12">
                  <c:v>60.3</c:v>
                </c:pt>
                <c:pt idx="13">
                  <c:v>75.2</c:v>
                </c:pt>
                <c:pt idx="14">
                  <c:v>102.2</c:v>
                </c:pt>
                <c:pt idx="15">
                  <c:v>86.5</c:v>
                </c:pt>
                <c:pt idx="16">
                  <c:v>38.6</c:v>
                </c:pt>
                <c:pt idx="17">
                  <c:v>17.5</c:v>
                </c:pt>
              </c:numCache>
            </c:numRef>
          </c:yVal>
          <c:smooth val="0"/>
        </c:ser>
        <c:ser>
          <c:idx val="2"/>
          <c:order val="2"/>
          <c:tx>
            <c:strRef>
              <c:f>第１３回回帰その１!$E$39</c:f>
              <c:strCache>
                <c:ptCount val="1"/>
                <c:pt idx="0">
                  <c:v>Ｃの発電量</c:v>
                </c:pt>
              </c:strCache>
            </c:strRef>
          </c:tx>
          <c:spPr>
            <a:ln w="28575">
              <a:noFill/>
            </a:ln>
          </c:spPr>
          <c:trendline>
            <c:spPr>
              <a:ln w="25400">
                <a:solidFill>
                  <a:srgbClr val="92D050"/>
                </a:solidFill>
              </a:ln>
            </c:spPr>
            <c:trendlineType val="exp"/>
            <c:dispRSqr val="0"/>
            <c:dispEq val="0"/>
          </c:trendline>
          <c:xVal>
            <c:numRef>
              <c:f>第１３回回帰その１!$B$40:$B$66</c:f>
              <c:numCache>
                <c:formatCode>General</c:formatCode>
                <c:ptCount val="27"/>
                <c:pt idx="0">
                  <c:v>7.5</c:v>
                </c:pt>
                <c:pt idx="1">
                  <c:v>6.8</c:v>
                </c:pt>
                <c:pt idx="2">
                  <c:v>5.3</c:v>
                </c:pt>
                <c:pt idx="3">
                  <c:v>6.4</c:v>
                </c:pt>
                <c:pt idx="4">
                  <c:v>4.5999999999999996</c:v>
                </c:pt>
                <c:pt idx="5">
                  <c:v>7.9</c:v>
                </c:pt>
                <c:pt idx="6">
                  <c:v>8.4</c:v>
                </c:pt>
                <c:pt idx="7">
                  <c:v>2.2000000000000002</c:v>
                </c:pt>
                <c:pt idx="8">
                  <c:v>1.3</c:v>
                </c:pt>
                <c:pt idx="9">
                  <c:v>7.1</c:v>
                </c:pt>
                <c:pt idx="10">
                  <c:v>4.2</c:v>
                </c:pt>
                <c:pt idx="11">
                  <c:v>3.8</c:v>
                </c:pt>
                <c:pt idx="12">
                  <c:v>5.3</c:v>
                </c:pt>
                <c:pt idx="13">
                  <c:v>6.3</c:v>
                </c:pt>
                <c:pt idx="14">
                  <c:v>7.9</c:v>
                </c:pt>
                <c:pt idx="15">
                  <c:v>7.6</c:v>
                </c:pt>
                <c:pt idx="16">
                  <c:v>2.4</c:v>
                </c:pt>
                <c:pt idx="17">
                  <c:v>1</c:v>
                </c:pt>
                <c:pt idx="18">
                  <c:v>5.0999999999999996</c:v>
                </c:pt>
                <c:pt idx="19">
                  <c:v>6.8</c:v>
                </c:pt>
                <c:pt idx="20">
                  <c:v>7.5</c:v>
                </c:pt>
                <c:pt idx="21">
                  <c:v>6.2</c:v>
                </c:pt>
                <c:pt idx="22">
                  <c:v>5.0999999999999996</c:v>
                </c:pt>
                <c:pt idx="23">
                  <c:v>6.8</c:v>
                </c:pt>
                <c:pt idx="24">
                  <c:v>3.6</c:v>
                </c:pt>
                <c:pt idx="25">
                  <c:v>2.1</c:v>
                </c:pt>
                <c:pt idx="26">
                  <c:v>1.4</c:v>
                </c:pt>
              </c:numCache>
            </c:numRef>
          </c:xVal>
          <c:yVal>
            <c:numRef>
              <c:f>第１３回回帰その１!$E$40:$E$66</c:f>
              <c:numCache>
                <c:formatCode>General</c:formatCode>
                <c:ptCount val="27"/>
                <c:pt idx="18">
                  <c:v>16.899999999999999</c:v>
                </c:pt>
                <c:pt idx="19">
                  <c:v>98.6</c:v>
                </c:pt>
                <c:pt idx="20">
                  <c:v>179.1</c:v>
                </c:pt>
                <c:pt idx="21">
                  <c:v>78.099999999999994</c:v>
                </c:pt>
                <c:pt idx="22">
                  <c:v>45.9</c:v>
                </c:pt>
                <c:pt idx="23">
                  <c:v>105.4</c:v>
                </c:pt>
                <c:pt idx="24">
                  <c:v>25.4</c:v>
                </c:pt>
                <c:pt idx="25">
                  <c:v>15.3</c:v>
                </c:pt>
                <c:pt idx="26">
                  <c:v>11.5</c:v>
                </c:pt>
              </c:numCache>
            </c:numRef>
          </c:yVal>
          <c:smooth val="0"/>
        </c:ser>
        <c:dLbls>
          <c:showLegendKey val="0"/>
          <c:showVal val="0"/>
          <c:showCatName val="0"/>
          <c:showSerName val="0"/>
          <c:showPercent val="0"/>
          <c:showBubbleSize val="0"/>
        </c:dLbls>
        <c:axId val="91693440"/>
        <c:axId val="91694976"/>
      </c:scatterChart>
      <c:valAx>
        <c:axId val="91693440"/>
        <c:scaling>
          <c:orientation val="minMax"/>
        </c:scaling>
        <c:delete val="0"/>
        <c:axPos val="b"/>
        <c:numFmt formatCode="General" sourceLinked="1"/>
        <c:majorTickMark val="out"/>
        <c:minorTickMark val="none"/>
        <c:tickLblPos val="nextTo"/>
        <c:crossAx val="91694976"/>
        <c:crosses val="autoZero"/>
        <c:crossBetween val="midCat"/>
      </c:valAx>
      <c:valAx>
        <c:axId val="91694976"/>
        <c:scaling>
          <c:orientation val="minMax"/>
        </c:scaling>
        <c:delete val="0"/>
        <c:axPos val="l"/>
        <c:majorGridlines/>
        <c:numFmt formatCode="General" sourceLinked="1"/>
        <c:majorTickMark val="out"/>
        <c:minorTickMark val="none"/>
        <c:tickLblPos val="nextTo"/>
        <c:crossAx val="91693440"/>
        <c:crosses val="autoZero"/>
        <c:crossBetween val="midCat"/>
      </c:valAx>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scatterChart>
        <c:scatterStyle val="lineMarker"/>
        <c:varyColors val="0"/>
        <c:ser>
          <c:idx val="0"/>
          <c:order val="0"/>
          <c:tx>
            <c:strRef>
              <c:f>第1４回重回帰分析!$C$7</c:f>
              <c:strCache>
                <c:ptCount val="1"/>
                <c:pt idx="0">
                  <c:v>日射量
（MJ/m2・日）</c:v>
                </c:pt>
              </c:strCache>
            </c:strRef>
          </c:tx>
          <c:spPr>
            <a:ln w="28575">
              <a:noFill/>
            </a:ln>
          </c:spPr>
          <c:trendline>
            <c:trendlineType val="linear"/>
            <c:dispRSqr val="1"/>
            <c:dispEq val="1"/>
            <c:trendlineLbl>
              <c:layout>
                <c:manualLayout>
                  <c:x val="-5.4575896762904634E-2"/>
                  <c:y val="-0.11236395796174523"/>
                </c:manualLayout>
              </c:layout>
              <c:numFmt formatCode="General" sourceLinked="0"/>
            </c:trendlineLbl>
          </c:trendline>
          <c:xVal>
            <c:numRef>
              <c:f>第1４回重回帰分析!$B$8:$B$27</c:f>
              <c:numCache>
                <c:formatCode>0.0_ </c:formatCode>
                <c:ptCount val="20"/>
                <c:pt idx="0">
                  <c:v>23.3</c:v>
                </c:pt>
                <c:pt idx="1">
                  <c:v>28.9</c:v>
                </c:pt>
                <c:pt idx="2">
                  <c:v>25.4</c:v>
                </c:pt>
                <c:pt idx="3">
                  <c:v>19.3</c:v>
                </c:pt>
                <c:pt idx="4">
                  <c:v>20.3</c:v>
                </c:pt>
                <c:pt idx="5">
                  <c:v>24.7</c:v>
                </c:pt>
                <c:pt idx="6">
                  <c:v>28.8</c:v>
                </c:pt>
                <c:pt idx="7">
                  <c:v>23.9</c:v>
                </c:pt>
                <c:pt idx="8">
                  <c:v>28.1</c:v>
                </c:pt>
                <c:pt idx="9">
                  <c:v>28</c:v>
                </c:pt>
                <c:pt idx="10">
                  <c:v>19.3</c:v>
                </c:pt>
                <c:pt idx="11">
                  <c:v>25.5</c:v>
                </c:pt>
                <c:pt idx="12">
                  <c:v>20</c:v>
                </c:pt>
                <c:pt idx="13">
                  <c:v>19</c:v>
                </c:pt>
                <c:pt idx="14">
                  <c:v>19.600000000000001</c:v>
                </c:pt>
                <c:pt idx="15">
                  <c:v>24.8</c:v>
                </c:pt>
                <c:pt idx="16">
                  <c:v>22.9</c:v>
                </c:pt>
                <c:pt idx="17">
                  <c:v>26</c:v>
                </c:pt>
                <c:pt idx="18">
                  <c:v>23.9</c:v>
                </c:pt>
                <c:pt idx="19">
                  <c:v>20.5</c:v>
                </c:pt>
              </c:numCache>
            </c:numRef>
          </c:xVal>
          <c:yVal>
            <c:numRef>
              <c:f>第1４回重回帰分析!$C$8:$C$27</c:f>
              <c:numCache>
                <c:formatCode>0.0_ </c:formatCode>
                <c:ptCount val="20"/>
                <c:pt idx="0">
                  <c:v>19.399999999999999</c:v>
                </c:pt>
                <c:pt idx="1">
                  <c:v>34.5</c:v>
                </c:pt>
                <c:pt idx="2">
                  <c:v>27.5</c:v>
                </c:pt>
                <c:pt idx="3">
                  <c:v>14.2</c:v>
                </c:pt>
                <c:pt idx="4">
                  <c:v>9.5</c:v>
                </c:pt>
                <c:pt idx="5">
                  <c:v>16.100000000000001</c:v>
                </c:pt>
                <c:pt idx="6">
                  <c:v>33.700000000000003</c:v>
                </c:pt>
                <c:pt idx="7">
                  <c:v>13.9</c:v>
                </c:pt>
                <c:pt idx="8">
                  <c:v>22.3</c:v>
                </c:pt>
                <c:pt idx="9">
                  <c:v>18.8</c:v>
                </c:pt>
                <c:pt idx="10">
                  <c:v>3.6</c:v>
                </c:pt>
                <c:pt idx="11">
                  <c:v>27.7</c:v>
                </c:pt>
                <c:pt idx="12">
                  <c:v>9.4</c:v>
                </c:pt>
                <c:pt idx="13">
                  <c:v>6.9</c:v>
                </c:pt>
                <c:pt idx="14">
                  <c:v>14.8</c:v>
                </c:pt>
                <c:pt idx="15">
                  <c:v>17.899999999999999</c:v>
                </c:pt>
                <c:pt idx="16">
                  <c:v>19.100000000000001</c:v>
                </c:pt>
                <c:pt idx="17">
                  <c:v>17</c:v>
                </c:pt>
                <c:pt idx="18">
                  <c:v>16.7</c:v>
                </c:pt>
                <c:pt idx="19">
                  <c:v>3.8</c:v>
                </c:pt>
              </c:numCache>
            </c:numRef>
          </c:yVal>
          <c:smooth val="0"/>
        </c:ser>
        <c:dLbls>
          <c:showLegendKey val="0"/>
          <c:showVal val="0"/>
          <c:showCatName val="0"/>
          <c:showSerName val="0"/>
          <c:showPercent val="0"/>
          <c:showBubbleSize val="0"/>
        </c:dLbls>
        <c:axId val="91867776"/>
        <c:axId val="92357376"/>
      </c:scatterChart>
      <c:valAx>
        <c:axId val="91867776"/>
        <c:scaling>
          <c:orientation val="minMax"/>
          <c:max val="35"/>
          <c:min val="15"/>
        </c:scaling>
        <c:delete val="0"/>
        <c:axPos val="b"/>
        <c:title>
          <c:tx>
            <c:rich>
              <a:bodyPr/>
              <a:lstStyle/>
              <a:p>
                <a:pPr>
                  <a:defRPr/>
                </a:pPr>
                <a:r>
                  <a:rPr lang="ja-JP" altLang="en-US"/>
                  <a:t>気温（℃）</a:t>
                </a:r>
              </a:p>
            </c:rich>
          </c:tx>
          <c:overlay val="0"/>
        </c:title>
        <c:numFmt formatCode="0.0_ " sourceLinked="1"/>
        <c:majorTickMark val="in"/>
        <c:minorTickMark val="none"/>
        <c:tickLblPos val="nextTo"/>
        <c:spPr>
          <a:ln w="25400">
            <a:solidFill>
              <a:schemeClr val="tx1"/>
            </a:solidFill>
          </a:ln>
        </c:spPr>
        <c:crossAx val="92357376"/>
        <c:crosses val="autoZero"/>
        <c:crossBetween val="midCat"/>
        <c:majorUnit val="5"/>
      </c:valAx>
      <c:valAx>
        <c:axId val="92357376"/>
        <c:scaling>
          <c:orientation val="minMax"/>
          <c:max val="40"/>
          <c:min val="0"/>
        </c:scaling>
        <c:delete val="0"/>
        <c:axPos val="l"/>
        <c:title>
          <c:tx>
            <c:rich>
              <a:bodyPr rot="-5400000" vert="horz"/>
              <a:lstStyle/>
              <a:p>
                <a:pPr>
                  <a:defRPr/>
                </a:pPr>
                <a:r>
                  <a:rPr lang="ja-JP" altLang="en-US"/>
                  <a:t>日射量（</a:t>
                </a:r>
                <a:r>
                  <a:rPr lang="en-US" altLang="ja-JP"/>
                  <a:t>MJ/m</a:t>
                </a:r>
                <a:r>
                  <a:rPr lang="en-US" altLang="ja-JP" baseline="30000"/>
                  <a:t>2</a:t>
                </a:r>
                <a:r>
                  <a:rPr lang="ja-JP" altLang="en-US"/>
                  <a:t>・日）</a:t>
                </a:r>
              </a:p>
            </c:rich>
          </c:tx>
          <c:overlay val="0"/>
        </c:title>
        <c:numFmt formatCode="0.0_ " sourceLinked="1"/>
        <c:majorTickMark val="in"/>
        <c:minorTickMark val="none"/>
        <c:tickLblPos val="nextTo"/>
        <c:spPr>
          <a:ln w="25400">
            <a:solidFill>
              <a:schemeClr val="tx1"/>
            </a:solidFill>
          </a:ln>
        </c:spPr>
        <c:crossAx val="91867776"/>
        <c:crosses val="autoZero"/>
        <c:crossBetween val="midCat"/>
        <c:majorUnit val="10"/>
      </c:valAx>
    </c:plotArea>
    <c:legend>
      <c:legendPos val="r"/>
      <c:overlay val="0"/>
    </c:legend>
    <c:plotVisOnly val="1"/>
    <c:dispBlanksAs val="gap"/>
    <c:showDLblsOverMax val="0"/>
  </c:chart>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第1４回重回帰分析!$D$7</c:f>
              <c:strCache>
                <c:ptCount val="1"/>
                <c:pt idx="0">
                  <c:v>収量
（kg/10a）</c:v>
                </c:pt>
              </c:strCache>
            </c:strRef>
          </c:tx>
          <c:spPr>
            <a:ln w="28575">
              <a:noFill/>
            </a:ln>
          </c:spPr>
          <c:trendline>
            <c:trendlineType val="linear"/>
            <c:dispRSqr val="1"/>
            <c:dispEq val="1"/>
            <c:trendlineLbl>
              <c:layout>
                <c:manualLayout>
                  <c:x val="0.32464020122484688"/>
                  <c:y val="-8.2811520940875627E-2"/>
                </c:manualLayout>
              </c:layout>
              <c:numFmt formatCode="General" sourceLinked="0"/>
            </c:trendlineLbl>
          </c:trendline>
          <c:xVal>
            <c:numRef>
              <c:f>第1４回重回帰分析!$B$8:$B$27</c:f>
              <c:numCache>
                <c:formatCode>0.0_ </c:formatCode>
                <c:ptCount val="20"/>
                <c:pt idx="0">
                  <c:v>23.3</c:v>
                </c:pt>
                <c:pt idx="1">
                  <c:v>28.9</c:v>
                </c:pt>
                <c:pt idx="2">
                  <c:v>25.4</c:v>
                </c:pt>
                <c:pt idx="3">
                  <c:v>19.3</c:v>
                </c:pt>
                <c:pt idx="4">
                  <c:v>20.3</c:v>
                </c:pt>
                <c:pt idx="5">
                  <c:v>24.7</c:v>
                </c:pt>
                <c:pt idx="6">
                  <c:v>28.8</c:v>
                </c:pt>
                <c:pt idx="7">
                  <c:v>23.9</c:v>
                </c:pt>
                <c:pt idx="8">
                  <c:v>28.1</c:v>
                </c:pt>
                <c:pt idx="9">
                  <c:v>28</c:v>
                </c:pt>
                <c:pt idx="10">
                  <c:v>19.3</c:v>
                </c:pt>
                <c:pt idx="11">
                  <c:v>25.5</c:v>
                </c:pt>
                <c:pt idx="12">
                  <c:v>20</c:v>
                </c:pt>
                <c:pt idx="13">
                  <c:v>19</c:v>
                </c:pt>
                <c:pt idx="14">
                  <c:v>19.600000000000001</c:v>
                </c:pt>
                <c:pt idx="15">
                  <c:v>24.8</c:v>
                </c:pt>
                <c:pt idx="16">
                  <c:v>22.9</c:v>
                </c:pt>
                <c:pt idx="17">
                  <c:v>26</c:v>
                </c:pt>
                <c:pt idx="18">
                  <c:v>23.9</c:v>
                </c:pt>
                <c:pt idx="19">
                  <c:v>20.5</c:v>
                </c:pt>
              </c:numCache>
            </c:numRef>
          </c:xVal>
          <c:yVal>
            <c:numRef>
              <c:f>第1４回重回帰分析!$D$8:$D$27</c:f>
              <c:numCache>
                <c:formatCode>0.0_ </c:formatCode>
                <c:ptCount val="20"/>
                <c:pt idx="0">
                  <c:v>610.1</c:v>
                </c:pt>
                <c:pt idx="1">
                  <c:v>463.2</c:v>
                </c:pt>
                <c:pt idx="2">
                  <c:v>515.70000000000005</c:v>
                </c:pt>
                <c:pt idx="3">
                  <c:v>371.6</c:v>
                </c:pt>
                <c:pt idx="4">
                  <c:v>425.3</c:v>
                </c:pt>
                <c:pt idx="5">
                  <c:v>471.8</c:v>
                </c:pt>
                <c:pt idx="6">
                  <c:v>662.6</c:v>
                </c:pt>
                <c:pt idx="7">
                  <c:v>355.2</c:v>
                </c:pt>
                <c:pt idx="8">
                  <c:v>358.6</c:v>
                </c:pt>
                <c:pt idx="9">
                  <c:v>358.2</c:v>
                </c:pt>
                <c:pt idx="10">
                  <c:v>369.1</c:v>
                </c:pt>
                <c:pt idx="11">
                  <c:v>410.8</c:v>
                </c:pt>
                <c:pt idx="12">
                  <c:v>369.4</c:v>
                </c:pt>
                <c:pt idx="13">
                  <c:v>498.6</c:v>
                </c:pt>
                <c:pt idx="14">
                  <c:v>536</c:v>
                </c:pt>
                <c:pt idx="15">
                  <c:v>318.60000000000002</c:v>
                </c:pt>
                <c:pt idx="16">
                  <c:v>619.1</c:v>
                </c:pt>
                <c:pt idx="17">
                  <c:v>476.8</c:v>
                </c:pt>
                <c:pt idx="18">
                  <c:v>323</c:v>
                </c:pt>
                <c:pt idx="19">
                  <c:v>180.4</c:v>
                </c:pt>
              </c:numCache>
            </c:numRef>
          </c:yVal>
          <c:smooth val="0"/>
        </c:ser>
        <c:dLbls>
          <c:showLegendKey val="0"/>
          <c:showVal val="0"/>
          <c:showCatName val="0"/>
          <c:showSerName val="0"/>
          <c:showPercent val="0"/>
          <c:showBubbleSize val="0"/>
        </c:dLbls>
        <c:axId val="92390528"/>
        <c:axId val="92392448"/>
      </c:scatterChart>
      <c:valAx>
        <c:axId val="92390528"/>
        <c:scaling>
          <c:orientation val="minMax"/>
          <c:max val="35"/>
          <c:min val="15"/>
        </c:scaling>
        <c:delete val="0"/>
        <c:axPos val="b"/>
        <c:title>
          <c:tx>
            <c:rich>
              <a:bodyPr/>
              <a:lstStyle/>
              <a:p>
                <a:pPr>
                  <a:defRPr/>
                </a:pPr>
                <a:r>
                  <a:rPr lang="ja-JP" altLang="en-US"/>
                  <a:t>気温（℃）</a:t>
                </a:r>
              </a:p>
            </c:rich>
          </c:tx>
          <c:overlay val="0"/>
        </c:title>
        <c:numFmt formatCode="0.0_ " sourceLinked="1"/>
        <c:majorTickMark val="in"/>
        <c:minorTickMark val="none"/>
        <c:tickLblPos val="nextTo"/>
        <c:spPr>
          <a:ln w="25400">
            <a:solidFill>
              <a:schemeClr val="tx1"/>
            </a:solidFill>
          </a:ln>
        </c:spPr>
        <c:crossAx val="92392448"/>
        <c:crosses val="autoZero"/>
        <c:crossBetween val="midCat"/>
        <c:majorUnit val="5"/>
      </c:valAx>
      <c:valAx>
        <c:axId val="92392448"/>
        <c:scaling>
          <c:orientation val="minMax"/>
          <c:max val="700"/>
          <c:min val="100"/>
        </c:scaling>
        <c:delete val="0"/>
        <c:axPos val="l"/>
        <c:title>
          <c:tx>
            <c:rich>
              <a:bodyPr rot="-5400000" vert="horz"/>
              <a:lstStyle/>
              <a:p>
                <a:pPr>
                  <a:defRPr/>
                </a:pPr>
                <a:r>
                  <a:rPr lang="ja-JP" altLang="en-US"/>
                  <a:t>収量</a:t>
                </a:r>
              </a:p>
            </c:rich>
          </c:tx>
          <c:overlay val="0"/>
        </c:title>
        <c:numFmt formatCode="0.0_ " sourceLinked="1"/>
        <c:majorTickMark val="in"/>
        <c:minorTickMark val="none"/>
        <c:tickLblPos val="nextTo"/>
        <c:spPr>
          <a:ln w="25400">
            <a:solidFill>
              <a:schemeClr val="tx1"/>
            </a:solidFill>
          </a:ln>
        </c:spPr>
        <c:crossAx val="92390528"/>
        <c:crosses val="autoZero"/>
        <c:crossBetween val="midCat"/>
        <c:majorUnit val="100"/>
      </c:valAx>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scatterChart>
        <c:scatterStyle val="lineMarker"/>
        <c:varyColors val="0"/>
        <c:ser>
          <c:idx val="0"/>
          <c:order val="0"/>
          <c:tx>
            <c:strRef>
              <c:f>第1４回重回帰分析!$D$7</c:f>
              <c:strCache>
                <c:ptCount val="1"/>
                <c:pt idx="0">
                  <c:v>収量
（kg/10a）</c:v>
                </c:pt>
              </c:strCache>
            </c:strRef>
          </c:tx>
          <c:spPr>
            <a:ln w="28575">
              <a:noFill/>
            </a:ln>
          </c:spPr>
          <c:trendline>
            <c:trendlineType val="linear"/>
            <c:dispRSqr val="1"/>
            <c:dispEq val="1"/>
            <c:trendlineLbl>
              <c:layout>
                <c:manualLayout>
                  <c:x val="0.32464020122484688"/>
                  <c:y val="-8.2811520940875627E-2"/>
                </c:manualLayout>
              </c:layout>
              <c:numFmt formatCode="General" sourceLinked="0"/>
            </c:trendlineLbl>
          </c:trendline>
          <c:xVal>
            <c:numRef>
              <c:f>第1４回重回帰分析!$C$8:$C$27</c:f>
              <c:numCache>
                <c:formatCode>0.0_ </c:formatCode>
                <c:ptCount val="20"/>
                <c:pt idx="0">
                  <c:v>19.399999999999999</c:v>
                </c:pt>
                <c:pt idx="1">
                  <c:v>34.5</c:v>
                </c:pt>
                <c:pt idx="2">
                  <c:v>27.5</c:v>
                </c:pt>
                <c:pt idx="3">
                  <c:v>14.2</c:v>
                </c:pt>
                <c:pt idx="4">
                  <c:v>9.5</c:v>
                </c:pt>
                <c:pt idx="5">
                  <c:v>16.100000000000001</c:v>
                </c:pt>
                <c:pt idx="6">
                  <c:v>33.700000000000003</c:v>
                </c:pt>
                <c:pt idx="7">
                  <c:v>13.9</c:v>
                </c:pt>
                <c:pt idx="8">
                  <c:v>22.3</c:v>
                </c:pt>
                <c:pt idx="9">
                  <c:v>18.8</c:v>
                </c:pt>
                <c:pt idx="10">
                  <c:v>3.6</c:v>
                </c:pt>
                <c:pt idx="11">
                  <c:v>27.7</c:v>
                </c:pt>
                <c:pt idx="12">
                  <c:v>9.4</c:v>
                </c:pt>
                <c:pt idx="13">
                  <c:v>6.9</c:v>
                </c:pt>
                <c:pt idx="14">
                  <c:v>14.8</c:v>
                </c:pt>
                <c:pt idx="15">
                  <c:v>17.899999999999999</c:v>
                </c:pt>
                <c:pt idx="16">
                  <c:v>19.100000000000001</c:v>
                </c:pt>
                <c:pt idx="17">
                  <c:v>17</c:v>
                </c:pt>
                <c:pt idx="18">
                  <c:v>16.7</c:v>
                </c:pt>
                <c:pt idx="19">
                  <c:v>3.8</c:v>
                </c:pt>
              </c:numCache>
            </c:numRef>
          </c:xVal>
          <c:yVal>
            <c:numRef>
              <c:f>第1４回重回帰分析!$D$8:$D$27</c:f>
              <c:numCache>
                <c:formatCode>0.0_ </c:formatCode>
                <c:ptCount val="20"/>
                <c:pt idx="0">
                  <c:v>610.1</c:v>
                </c:pt>
                <c:pt idx="1">
                  <c:v>463.2</c:v>
                </c:pt>
                <c:pt idx="2">
                  <c:v>515.70000000000005</c:v>
                </c:pt>
                <c:pt idx="3">
                  <c:v>371.6</c:v>
                </c:pt>
                <c:pt idx="4">
                  <c:v>425.3</c:v>
                </c:pt>
                <c:pt idx="5">
                  <c:v>471.8</c:v>
                </c:pt>
                <c:pt idx="6">
                  <c:v>662.6</c:v>
                </c:pt>
                <c:pt idx="7">
                  <c:v>355.2</c:v>
                </c:pt>
                <c:pt idx="8">
                  <c:v>358.6</c:v>
                </c:pt>
                <c:pt idx="9">
                  <c:v>358.2</c:v>
                </c:pt>
                <c:pt idx="10">
                  <c:v>369.1</c:v>
                </c:pt>
                <c:pt idx="11">
                  <c:v>410.8</c:v>
                </c:pt>
                <c:pt idx="12">
                  <c:v>369.4</c:v>
                </c:pt>
                <c:pt idx="13">
                  <c:v>498.6</c:v>
                </c:pt>
                <c:pt idx="14">
                  <c:v>536</c:v>
                </c:pt>
                <c:pt idx="15">
                  <c:v>318.60000000000002</c:v>
                </c:pt>
                <c:pt idx="16">
                  <c:v>619.1</c:v>
                </c:pt>
                <c:pt idx="17">
                  <c:v>476.8</c:v>
                </c:pt>
                <c:pt idx="18">
                  <c:v>323</c:v>
                </c:pt>
                <c:pt idx="19">
                  <c:v>180.4</c:v>
                </c:pt>
              </c:numCache>
            </c:numRef>
          </c:yVal>
          <c:smooth val="0"/>
        </c:ser>
        <c:dLbls>
          <c:showLegendKey val="0"/>
          <c:showVal val="0"/>
          <c:showCatName val="0"/>
          <c:showSerName val="0"/>
          <c:showPercent val="0"/>
          <c:showBubbleSize val="0"/>
        </c:dLbls>
        <c:axId val="92438912"/>
        <c:axId val="92440832"/>
      </c:scatterChart>
      <c:valAx>
        <c:axId val="92438912"/>
        <c:scaling>
          <c:orientation val="minMax"/>
          <c:max val="40"/>
          <c:min val="0"/>
        </c:scaling>
        <c:delete val="0"/>
        <c:axPos val="b"/>
        <c:title>
          <c:tx>
            <c:rich>
              <a:bodyPr/>
              <a:lstStyle/>
              <a:p>
                <a:pPr>
                  <a:defRPr/>
                </a:pPr>
                <a:r>
                  <a:rPr lang="ja-JP" altLang="en-US"/>
                  <a:t>日射量</a:t>
                </a:r>
              </a:p>
            </c:rich>
          </c:tx>
          <c:overlay val="0"/>
        </c:title>
        <c:numFmt formatCode="0.0_ " sourceLinked="1"/>
        <c:majorTickMark val="in"/>
        <c:minorTickMark val="none"/>
        <c:tickLblPos val="nextTo"/>
        <c:spPr>
          <a:ln w="25400">
            <a:solidFill>
              <a:schemeClr val="tx1"/>
            </a:solidFill>
          </a:ln>
        </c:spPr>
        <c:crossAx val="92440832"/>
        <c:crosses val="autoZero"/>
        <c:crossBetween val="midCat"/>
        <c:majorUnit val="10"/>
      </c:valAx>
      <c:valAx>
        <c:axId val="92440832"/>
        <c:scaling>
          <c:orientation val="minMax"/>
          <c:max val="700"/>
          <c:min val="100"/>
        </c:scaling>
        <c:delete val="0"/>
        <c:axPos val="l"/>
        <c:title>
          <c:tx>
            <c:rich>
              <a:bodyPr rot="-5400000" vert="horz"/>
              <a:lstStyle/>
              <a:p>
                <a:pPr>
                  <a:defRPr/>
                </a:pPr>
                <a:r>
                  <a:rPr lang="ja-JP" altLang="en-US"/>
                  <a:t>収量</a:t>
                </a:r>
              </a:p>
            </c:rich>
          </c:tx>
          <c:overlay val="0"/>
        </c:title>
        <c:numFmt formatCode="0.0_ " sourceLinked="1"/>
        <c:majorTickMark val="in"/>
        <c:minorTickMark val="none"/>
        <c:tickLblPos val="nextTo"/>
        <c:spPr>
          <a:ln w="25400">
            <a:solidFill>
              <a:schemeClr val="tx1"/>
            </a:solidFill>
          </a:ln>
        </c:spPr>
        <c:crossAx val="92438912"/>
        <c:crosses val="autoZero"/>
        <c:crossBetween val="midCat"/>
        <c:majorUnit val="100"/>
      </c:valAx>
    </c:plotArea>
    <c:legend>
      <c:legendPos val="r"/>
      <c:overlay val="0"/>
    </c:legend>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chart" Target="../charts/chart4.xml"/><Relationship Id="rId1" Type="http://schemas.openxmlformats.org/officeDocument/2006/relationships/chart" Target="../charts/chart3.xml"/></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0.xml"/><Relationship Id="rId2" Type="http://schemas.openxmlformats.org/officeDocument/2006/relationships/chart" Target="../charts/chart9.xml"/><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wmf"/></Relationships>
</file>

<file path=xl/drawings/drawing1.xml><?xml version="1.0" encoding="utf-8"?>
<xdr:wsDr xmlns:xdr="http://schemas.openxmlformats.org/drawingml/2006/spreadsheetDrawing" xmlns:a="http://schemas.openxmlformats.org/drawingml/2006/main">
  <xdr:twoCellAnchor>
    <xdr:from>
      <xdr:col>39</xdr:col>
      <xdr:colOff>0</xdr:colOff>
      <xdr:row>4</xdr:row>
      <xdr:rowOff>180975</xdr:rowOff>
    </xdr:from>
    <xdr:to>
      <xdr:col>45</xdr:col>
      <xdr:colOff>0</xdr:colOff>
      <xdr:row>23</xdr:row>
      <xdr:rowOff>133350</xdr:rowOff>
    </xdr:to>
    <xdr:graphicFrame macro="">
      <xdr:nvGraphicFramePr>
        <xdr:cNvPr id="5125" name="グラフ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0</xdr:colOff>
      <xdr:row>26</xdr:row>
      <xdr:rowOff>180975</xdr:rowOff>
    </xdr:from>
    <xdr:to>
      <xdr:col>45</xdr:col>
      <xdr:colOff>0</xdr:colOff>
      <xdr:row>46</xdr:row>
      <xdr:rowOff>19050</xdr:rowOff>
    </xdr:to>
    <xdr:graphicFrame macro="">
      <xdr:nvGraphicFramePr>
        <xdr:cNvPr id="5126" name="グラフ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7</xdr:col>
      <xdr:colOff>685800</xdr:colOff>
      <xdr:row>5</xdr:row>
      <xdr:rowOff>180975</xdr:rowOff>
    </xdr:from>
    <xdr:to>
      <xdr:col>14</xdr:col>
      <xdr:colOff>657225</xdr:colOff>
      <xdr:row>25</xdr:row>
      <xdr:rowOff>114300</xdr:rowOff>
    </xdr:to>
    <xdr:graphicFrame macro="">
      <xdr:nvGraphicFramePr>
        <xdr:cNvPr id="8197" name="グラフ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23</xdr:col>
      <xdr:colOff>685800</xdr:colOff>
      <xdr:row>5</xdr:row>
      <xdr:rowOff>180975</xdr:rowOff>
    </xdr:from>
    <xdr:to>
      <xdr:col>30</xdr:col>
      <xdr:colOff>476250</xdr:colOff>
      <xdr:row>24</xdr:row>
      <xdr:rowOff>152400</xdr:rowOff>
    </xdr:to>
    <xdr:graphicFrame macro="">
      <xdr:nvGraphicFramePr>
        <xdr:cNvPr id="8198" name="グラフ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140266</xdr:colOff>
      <xdr:row>30</xdr:row>
      <xdr:rowOff>0</xdr:rowOff>
    </xdr:from>
    <xdr:to>
      <xdr:col>11</xdr:col>
      <xdr:colOff>519761</xdr:colOff>
      <xdr:row>46</xdr:row>
      <xdr:rowOff>95286</xdr:rowOff>
    </xdr:to>
    <xdr:pic>
      <xdr:nvPicPr>
        <xdr:cNvPr id="2" name="図 1"/>
        <xdr:cNvPicPr>
          <a:picLocks noChangeAspect="1"/>
        </xdr:cNvPicPr>
      </xdr:nvPicPr>
      <xdr:blipFill>
        <a:blip xmlns:r="http://schemas.openxmlformats.org/officeDocument/2006/relationships" r:embed="rId1"/>
        <a:stretch>
          <a:fillRect/>
        </a:stretch>
      </xdr:blipFill>
      <xdr:spPr>
        <a:xfrm>
          <a:off x="4940866" y="5143500"/>
          <a:ext cx="3122695" cy="283848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6</xdr:col>
      <xdr:colOff>323850</xdr:colOff>
      <xdr:row>60</xdr:row>
      <xdr:rowOff>14287</xdr:rowOff>
    </xdr:from>
    <xdr:to>
      <xdr:col>13</xdr:col>
      <xdr:colOff>95250</xdr:colOff>
      <xdr:row>76</xdr:row>
      <xdr:rowOff>14287</xdr:rowOff>
    </xdr:to>
    <xdr:graphicFrame macro="">
      <xdr:nvGraphicFramePr>
        <xdr:cNvPr id="3" name="グラフ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9</xdr:col>
          <xdr:colOff>0</xdr:colOff>
          <xdr:row>116</xdr:row>
          <xdr:rowOff>0</xdr:rowOff>
        </xdr:from>
        <xdr:to>
          <xdr:col>9</xdr:col>
          <xdr:colOff>114300</xdr:colOff>
          <xdr:row>116</xdr:row>
          <xdr:rowOff>123825</xdr:rowOff>
        </xdr:to>
        <xdr:sp macro="" textlink="">
          <xdr:nvSpPr>
            <xdr:cNvPr id="3073" name="Object 1" hidden="1">
              <a:extLst>
                <a:ext uri="{63B3BB69-23CF-44E3-9099-C40C66FF867C}">
                  <a14:compatExt spid="_x0000_s3073"/>
                </a:ext>
              </a:extLst>
            </xdr:cNvPr>
            <xdr:cNvSpPr/>
          </xdr:nvSpPr>
          <xdr:spPr>
            <a:xfrm>
              <a:off x="0" y="0"/>
              <a:ext cx="0" cy="0"/>
            </a:xfrm>
            <a:prstGeom prst="rect">
              <a:avLst/>
            </a:prstGeom>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xdr:twoCellAnchor>
    <xdr:from>
      <xdr:col>5</xdr:col>
      <xdr:colOff>419099</xdr:colOff>
      <xdr:row>6</xdr:row>
      <xdr:rowOff>61912</xdr:rowOff>
    </xdr:from>
    <xdr:to>
      <xdr:col>12</xdr:col>
      <xdr:colOff>314324</xdr:colOff>
      <xdr:row>26</xdr:row>
      <xdr:rowOff>133350</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28575</xdr:colOff>
      <xdr:row>41</xdr:row>
      <xdr:rowOff>14287</xdr:rowOff>
    </xdr:from>
    <xdr:to>
      <xdr:col>12</xdr:col>
      <xdr:colOff>485775</xdr:colOff>
      <xdr:row>57</xdr:row>
      <xdr:rowOff>14287</xdr:rowOff>
    </xdr:to>
    <xdr:graphicFrame macro="">
      <xdr:nvGraphicFramePr>
        <xdr:cNvPr id="4" name="グラフ 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9</xdr:col>
      <xdr:colOff>581025</xdr:colOff>
      <xdr:row>11</xdr:row>
      <xdr:rowOff>166686</xdr:rowOff>
    </xdr:from>
    <xdr:to>
      <xdr:col>15</xdr:col>
      <xdr:colOff>152400</xdr:colOff>
      <xdr:row>29</xdr:row>
      <xdr:rowOff>114299</xdr:rowOff>
    </xdr:to>
    <xdr:graphicFrame macro="">
      <xdr:nvGraphicFramePr>
        <xdr:cNvPr id="2" name="グラフ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647700</xdr:colOff>
      <xdr:row>12</xdr:row>
      <xdr:rowOff>4762</xdr:rowOff>
    </xdr:from>
    <xdr:to>
      <xdr:col>22</xdr:col>
      <xdr:colOff>419100</xdr:colOff>
      <xdr:row>31</xdr:row>
      <xdr:rowOff>57150</xdr:rowOff>
    </xdr:to>
    <xdr:graphicFrame macro="">
      <xdr:nvGraphicFramePr>
        <xdr:cNvPr id="3" name="グラフ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23</xdr:col>
      <xdr:colOff>0</xdr:colOff>
      <xdr:row>12</xdr:row>
      <xdr:rowOff>0</xdr:rowOff>
    </xdr:from>
    <xdr:to>
      <xdr:col>29</xdr:col>
      <xdr:colOff>457200</xdr:colOff>
      <xdr:row>31</xdr:row>
      <xdr:rowOff>52388</xdr:rowOff>
    </xdr:to>
    <xdr:graphicFrame macro="">
      <xdr:nvGraphicFramePr>
        <xdr:cNvPr id="5" name="グラフ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OCUME~1/kobayasi/LOCALS~1/Temp/biometrydataver3.zip%20&#12398;&#19968;&#26178;&#12487;&#12451;&#12524;&#12463;&#12488;&#12522;%202/&#29983;&#29289;&#32113;&#35336;&#23398;&#65343;&#12356;&#12429;&#12356;&#12429;&#12394;&#12487;&#12540;&#1247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29983;&#29289;&#32113;&#35336;&#23398;&#65343;&#25480;&#26989;&#29992;&#12487;&#12540;&#12479;&#38598;2013&#65288;version9&#65289;&#35336;&#3163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カエルのジャンプ"/>
      <sheetName val="マッチ"/>
      <sheetName val="花粉"/>
      <sheetName val="50m走"/>
      <sheetName val="Sheet2"/>
      <sheetName val="Sheet3"/>
    </sheetNames>
    <sheetDataSet>
      <sheetData sheetId="0"/>
      <sheetData sheetId="1">
        <row r="70">
          <cell r="G70" t="str">
            <v>1～2</v>
          </cell>
          <cell r="H70">
            <v>0</v>
          </cell>
        </row>
        <row r="71">
          <cell r="G71" t="str">
            <v>3～4</v>
          </cell>
          <cell r="H71">
            <v>2</v>
          </cell>
        </row>
        <row r="72">
          <cell r="G72" t="str">
            <v>5～6</v>
          </cell>
          <cell r="H72">
            <v>44</v>
          </cell>
        </row>
        <row r="73">
          <cell r="G73" t="str">
            <v>7～8</v>
          </cell>
          <cell r="H73">
            <v>36</v>
          </cell>
        </row>
        <row r="74">
          <cell r="G74" t="str">
            <v>9～10</v>
          </cell>
          <cell r="H74">
            <v>6</v>
          </cell>
        </row>
        <row r="75">
          <cell r="G75" t="str">
            <v>11～12</v>
          </cell>
          <cell r="H75">
            <v>5</v>
          </cell>
        </row>
        <row r="76">
          <cell r="G76" t="str">
            <v>13～14</v>
          </cell>
          <cell r="H76">
            <v>0</v>
          </cell>
        </row>
        <row r="77">
          <cell r="G77" t="str">
            <v>15～16</v>
          </cell>
          <cell r="H77">
            <v>2</v>
          </cell>
        </row>
        <row r="78">
          <cell r="G78" t="str">
            <v>17～18</v>
          </cell>
          <cell r="H78">
            <v>2</v>
          </cell>
        </row>
        <row r="79">
          <cell r="G79" t="str">
            <v>19～20</v>
          </cell>
          <cell r="H79">
            <v>0</v>
          </cell>
        </row>
        <row r="80">
          <cell r="G80" t="str">
            <v>21～22</v>
          </cell>
          <cell r="H80">
            <v>0</v>
          </cell>
        </row>
        <row r="81">
          <cell r="G81" t="str">
            <v>23～24</v>
          </cell>
          <cell r="H81">
            <v>2</v>
          </cell>
        </row>
        <row r="82">
          <cell r="G82" t="str">
            <v>25～26</v>
          </cell>
          <cell r="H82">
            <v>1</v>
          </cell>
        </row>
        <row r="83">
          <cell r="G83" t="str">
            <v>27～28</v>
          </cell>
          <cell r="H83">
            <v>0</v>
          </cell>
        </row>
        <row r="84">
          <cell r="G84" t="str">
            <v>29～30</v>
          </cell>
          <cell r="H84">
            <v>1</v>
          </cell>
        </row>
        <row r="85">
          <cell r="G85" t="str">
            <v>次の級</v>
          </cell>
          <cell r="H85">
            <v>0</v>
          </cell>
        </row>
      </sheetData>
      <sheetData sheetId="2"/>
      <sheetData sheetId="3">
        <row r="86">
          <cell r="G86" t="str">
            <v>～6.6</v>
          </cell>
          <cell r="H86">
            <v>0</v>
          </cell>
        </row>
        <row r="87">
          <cell r="G87" t="str">
            <v>6.61～7</v>
          </cell>
          <cell r="H87">
            <v>5</v>
          </cell>
        </row>
        <row r="88">
          <cell r="G88" t="str">
            <v>7.01～7.4</v>
          </cell>
          <cell r="H88">
            <v>7</v>
          </cell>
        </row>
        <row r="89">
          <cell r="G89" t="str">
            <v>7.41～7.8</v>
          </cell>
          <cell r="H89">
            <v>20</v>
          </cell>
        </row>
        <row r="90">
          <cell r="G90" t="str">
            <v>7.81～8.2</v>
          </cell>
          <cell r="H90">
            <v>17</v>
          </cell>
        </row>
        <row r="91">
          <cell r="G91" t="str">
            <v>8.21～8.6</v>
          </cell>
          <cell r="H91">
            <v>17</v>
          </cell>
        </row>
        <row r="92">
          <cell r="G92" t="str">
            <v>8.61～9</v>
          </cell>
          <cell r="H92">
            <v>12</v>
          </cell>
        </row>
        <row r="93">
          <cell r="G93" t="str">
            <v>9.01～9.4</v>
          </cell>
          <cell r="H93">
            <v>5</v>
          </cell>
        </row>
        <row r="94">
          <cell r="G94" t="str">
            <v>9.41～9.8</v>
          </cell>
          <cell r="H94">
            <v>9</v>
          </cell>
        </row>
        <row r="95">
          <cell r="G95" t="str">
            <v>9.81～10.2</v>
          </cell>
          <cell r="H95">
            <v>4</v>
          </cell>
        </row>
        <row r="96">
          <cell r="G96" t="str">
            <v>10.21～10.6</v>
          </cell>
          <cell r="H96">
            <v>2</v>
          </cell>
        </row>
        <row r="97">
          <cell r="G97" t="str">
            <v>10.61～11</v>
          </cell>
          <cell r="H97">
            <v>0</v>
          </cell>
        </row>
        <row r="98">
          <cell r="G98" t="str">
            <v>11.01～11.4</v>
          </cell>
          <cell r="H98">
            <v>1</v>
          </cell>
        </row>
        <row r="99">
          <cell r="G99" t="str">
            <v>11.41～11.8</v>
          </cell>
          <cell r="H99">
            <v>0</v>
          </cell>
        </row>
        <row r="100">
          <cell r="G100" t="str">
            <v>11.81～</v>
          </cell>
          <cell r="H100">
            <v>1</v>
          </cell>
        </row>
      </sheetData>
      <sheetData sheetId="4"/>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第１回_２種類の池の魚"/>
      <sheetName val="第１回データの要約"/>
      <sheetName val="第２回基本統計量"/>
      <sheetName val="第２回演習"/>
      <sheetName val="第２回二項分布・ポアソン分布"/>
      <sheetName val="第３回正規分布"/>
      <sheetName val="第３回演習"/>
      <sheetName val="第３回正規分布への変換"/>
      <sheetName val="第４回二項分布による推定"/>
      <sheetName val="第４回演習"/>
      <sheetName val="第４回平均区間推定"/>
      <sheetName val="第５回検定"/>
      <sheetName val="第６回ｔ検定"/>
      <sheetName val="第６回小標本"/>
      <sheetName val="第６回演習"/>
      <sheetName val="第７回カイ二乗検定・Ｆ検定"/>
      <sheetName val="第７回演習"/>
      <sheetName val="第８回一元配置の分散分析"/>
      <sheetName val="第８回LSD"/>
      <sheetName val="第８回演習"/>
      <sheetName val="第９回二元配置の分散分析"/>
      <sheetName val="第９回演習"/>
      <sheetName val="第１０回二元配置と交互作用"/>
      <sheetName val="第１０回演習"/>
      <sheetName val="第1１回無作為化"/>
      <sheetName val="第１１回乱塊法とラテン方格の分散分析"/>
      <sheetName val="第１１回演習"/>
      <sheetName val="第１２回散布図と相関"/>
      <sheetName val="第１２回相関係数の推定・検定"/>
      <sheetName val="第１３回回帰その１"/>
      <sheetName val="第１４回回帰その２"/>
      <sheetName val="第１５回実際の統計解析"/>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ow r="32">
          <cell r="C32" t="str">
            <v>Ａの発電量</v>
          </cell>
          <cell r="D32" t="str">
            <v>Ｂの発電量</v>
          </cell>
          <cell r="E32" t="str">
            <v>Ｃの発電量</v>
          </cell>
        </row>
        <row r="33">
          <cell r="B33">
            <v>7.5</v>
          </cell>
          <cell r="C33">
            <v>64.5</v>
          </cell>
        </row>
        <row r="34">
          <cell r="B34">
            <v>6.8</v>
          </cell>
          <cell r="C34">
            <v>60.800000000000004</v>
          </cell>
        </row>
        <row r="35">
          <cell r="B35">
            <v>5.3</v>
          </cell>
          <cell r="C35">
            <v>25.999999999999993</v>
          </cell>
        </row>
        <row r="36">
          <cell r="B36">
            <v>6.4</v>
          </cell>
          <cell r="C36">
            <v>36.4</v>
          </cell>
        </row>
        <row r="37">
          <cell r="B37">
            <v>4.5999999999999996</v>
          </cell>
          <cell r="C37">
            <v>21.6</v>
          </cell>
        </row>
        <row r="38">
          <cell r="B38">
            <v>7.9</v>
          </cell>
          <cell r="C38">
            <v>59.6</v>
          </cell>
        </row>
        <row r="39">
          <cell r="B39">
            <v>8.4</v>
          </cell>
          <cell r="C39">
            <v>55.9</v>
          </cell>
        </row>
        <row r="40">
          <cell r="B40">
            <v>2.2000000000000002</v>
          </cell>
          <cell r="C40">
            <v>12.700000000000001</v>
          </cell>
        </row>
        <row r="41">
          <cell r="B41">
            <v>1.3</v>
          </cell>
          <cell r="C41">
            <v>1.7000000000000011</v>
          </cell>
        </row>
        <row r="42">
          <cell r="B42">
            <v>7.1</v>
          </cell>
          <cell r="D42">
            <v>99.800000000000011</v>
          </cell>
        </row>
        <row r="43">
          <cell r="B43">
            <v>4.2</v>
          </cell>
          <cell r="D43">
            <v>49.699999999999996</v>
          </cell>
        </row>
        <row r="44">
          <cell r="B44">
            <v>3.8</v>
          </cell>
          <cell r="D44">
            <v>47.1</v>
          </cell>
        </row>
        <row r="45">
          <cell r="B45">
            <v>5.3</v>
          </cell>
          <cell r="D45">
            <v>60.3</v>
          </cell>
        </row>
        <row r="46">
          <cell r="B46">
            <v>6.3</v>
          </cell>
          <cell r="D46">
            <v>75.2</v>
          </cell>
        </row>
        <row r="47">
          <cell r="B47">
            <v>7.9</v>
          </cell>
          <cell r="D47">
            <v>102.2</v>
          </cell>
        </row>
        <row r="48">
          <cell r="B48">
            <v>7.6</v>
          </cell>
          <cell r="D48">
            <v>86.5</v>
          </cell>
        </row>
        <row r="49">
          <cell r="B49">
            <v>2.4</v>
          </cell>
          <cell r="D49">
            <v>38.6</v>
          </cell>
        </row>
        <row r="50">
          <cell r="B50">
            <v>1</v>
          </cell>
          <cell r="D50">
            <v>17.5</v>
          </cell>
        </row>
        <row r="51">
          <cell r="B51">
            <v>5.0999999999999996</v>
          </cell>
          <cell r="E51">
            <v>16.899999999999999</v>
          </cell>
        </row>
        <row r="52">
          <cell r="B52">
            <v>6.8</v>
          </cell>
          <cell r="E52">
            <v>98.6</v>
          </cell>
        </row>
        <row r="53">
          <cell r="B53">
            <v>7.5</v>
          </cell>
          <cell r="E53">
            <v>179.1</v>
          </cell>
        </row>
        <row r="54">
          <cell r="B54">
            <v>6.2</v>
          </cell>
          <cell r="E54">
            <v>78.099999999999994</v>
          </cell>
        </row>
        <row r="55">
          <cell r="B55">
            <v>5.0999999999999996</v>
          </cell>
          <cell r="E55">
            <v>45.9</v>
          </cell>
        </row>
        <row r="56">
          <cell r="B56">
            <v>6.8</v>
          </cell>
          <cell r="E56">
            <v>105.4</v>
          </cell>
        </row>
        <row r="57">
          <cell r="B57">
            <v>3.6</v>
          </cell>
          <cell r="E57">
            <v>25.4</v>
          </cell>
        </row>
        <row r="58">
          <cell r="B58">
            <v>2.1</v>
          </cell>
          <cell r="E58">
            <v>15.3</v>
          </cell>
        </row>
        <row r="59">
          <cell r="B59">
            <v>1.4</v>
          </cell>
          <cell r="E59">
            <v>11.5</v>
          </cell>
        </row>
      </sheetData>
      <sheetData sheetId="28" refreshError="1"/>
      <sheetData sheetId="29" refreshError="1"/>
      <sheetData sheetId="30" refreshError="1"/>
      <sheetData sheetId="31"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5.xml"/><Relationship Id="rId1" Type="http://schemas.openxmlformats.org/officeDocument/2006/relationships/printerSettings" Target="../printerSettings/printerSettings10.bin"/><Relationship Id="rId5" Type="http://schemas.openxmlformats.org/officeDocument/2006/relationships/image" Target="../media/image2.wmf"/><Relationship Id="rId4" Type="http://schemas.openxmlformats.org/officeDocument/2006/relationships/oleObject" Target="../embeddings/oleObject1.bin"/></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7.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M10003"/>
  <sheetViews>
    <sheetView workbookViewId="0">
      <selection activeCell="E20" sqref="E20"/>
    </sheetView>
  </sheetViews>
  <sheetFormatPr defaultRowHeight="13.5"/>
  <sheetData>
    <row r="3" spans="2:13">
      <c r="B3" t="s">
        <v>0</v>
      </c>
      <c r="C3" t="s">
        <v>1</v>
      </c>
      <c r="D3" t="s">
        <v>2</v>
      </c>
      <c r="F3" t="s">
        <v>3</v>
      </c>
      <c r="I3" t="s">
        <v>4</v>
      </c>
    </row>
    <row r="4" spans="2:13">
      <c r="B4">
        <v>1</v>
      </c>
      <c r="C4">
        <v>4.8483098126037119</v>
      </c>
      <c r="D4">
        <v>5.2945869134773913</v>
      </c>
      <c r="F4" t="s">
        <v>5</v>
      </c>
      <c r="G4">
        <f>AVERAGE(C4:C10003)</f>
        <v>5.0002132445396912</v>
      </c>
      <c r="I4" t="s">
        <v>6</v>
      </c>
      <c r="L4" s="59"/>
    </row>
    <row r="5" spans="2:13">
      <c r="B5">
        <v>2</v>
      </c>
      <c r="C5">
        <v>4.4245823507642807</v>
      </c>
      <c r="D5">
        <v>4.3386939489730416</v>
      </c>
      <c r="F5" t="s">
        <v>7</v>
      </c>
      <c r="G5">
        <f>STDEV(C4:C10003)</f>
        <v>0.50004699757526705</v>
      </c>
      <c r="J5" t="s">
        <v>0</v>
      </c>
      <c r="K5" t="s">
        <v>8</v>
      </c>
    </row>
    <row r="6" spans="2:13">
      <c r="B6">
        <v>3</v>
      </c>
      <c r="C6">
        <v>4.0581294347656902</v>
      </c>
      <c r="D6">
        <v>5.9100141274593074</v>
      </c>
      <c r="I6" t="s">
        <v>9</v>
      </c>
      <c r="J6">
        <f ca="1">RANDBETWEEN(1,10000)</f>
        <v>3052</v>
      </c>
      <c r="K6">
        <f ca="1">VLOOKUP(J6,B4:D10003,2)</f>
        <v>4.9626164381103886</v>
      </c>
    </row>
    <row r="7" spans="2:13">
      <c r="B7">
        <v>4</v>
      </c>
      <c r="C7">
        <v>4.6222924868197657</v>
      </c>
      <c r="D7">
        <v>5.0453577782256902</v>
      </c>
      <c r="F7" t="s">
        <v>10</v>
      </c>
      <c r="I7" t="s">
        <v>11</v>
      </c>
      <c r="J7">
        <f ca="1">RANDBETWEEN(1,10000)</f>
        <v>1742</v>
      </c>
      <c r="K7">
        <f ca="1">VLOOKUP(J7,B4:D10003,3)</f>
        <v>5.1096678815968826</v>
      </c>
    </row>
    <row r="8" spans="2:13">
      <c r="B8">
        <v>5</v>
      </c>
      <c r="C8">
        <v>4.7738132955872885</v>
      </c>
      <c r="D8">
        <v>5.281561118837427</v>
      </c>
      <c r="F8" t="s">
        <v>5</v>
      </c>
      <c r="G8">
        <f>AVERAGE(D4:D10003)</f>
        <v>5.5002132445396743</v>
      </c>
    </row>
    <row r="9" spans="2:13">
      <c r="B9">
        <v>6</v>
      </c>
      <c r="C9">
        <v>4.948901305385256</v>
      </c>
      <c r="D9">
        <v>4.7934052278747483</v>
      </c>
      <c r="F9" t="s">
        <v>7</v>
      </c>
      <c r="G9">
        <f>STDEV(D4:D10003)</f>
        <v>0.50004699757526816</v>
      </c>
      <c r="I9" t="s">
        <v>12</v>
      </c>
      <c r="L9" s="59"/>
      <c r="M9" t="s">
        <v>13</v>
      </c>
    </row>
    <row r="10" spans="2:13">
      <c r="B10">
        <v>7</v>
      </c>
      <c r="C10">
        <v>5.4782694906310079</v>
      </c>
      <c r="D10">
        <v>5.0802599930860906</v>
      </c>
      <c r="I10" t="s">
        <v>14</v>
      </c>
      <c r="L10" s="59"/>
      <c r="M10" t="s">
        <v>13</v>
      </c>
    </row>
    <row r="11" spans="2:13">
      <c r="B11">
        <v>8</v>
      </c>
      <c r="C11">
        <v>4.9811958561693723</v>
      </c>
      <c r="D11">
        <v>4.7321255972219429</v>
      </c>
    </row>
    <row r="12" spans="2:13">
      <c r="B12">
        <v>9</v>
      </c>
      <c r="C12">
        <v>4.9691489075573303</v>
      </c>
      <c r="D12">
        <v>5.7970838155897164</v>
      </c>
    </row>
    <row r="13" spans="2:13">
      <c r="B13">
        <v>10</v>
      </c>
      <c r="C13">
        <v>5.1269324062213419</v>
      </c>
      <c r="D13">
        <v>4.9209215337236456</v>
      </c>
    </row>
    <row r="14" spans="2:13">
      <c r="B14">
        <v>11</v>
      </c>
      <c r="C14">
        <v>4.9694000441149209</v>
      </c>
      <c r="D14">
        <v>5.1535720600140289</v>
      </c>
    </row>
    <row r="15" spans="2:13">
      <c r="B15">
        <v>12</v>
      </c>
      <c r="C15">
        <v>4.7728410261500445</v>
      </c>
      <c r="D15">
        <v>5.6344543122268549</v>
      </c>
    </row>
    <row r="16" spans="2:13">
      <c r="B16">
        <v>13</v>
      </c>
      <c r="C16">
        <v>4.0059471449794541</v>
      </c>
      <c r="D16">
        <v>5.3259732465936418</v>
      </c>
    </row>
    <row r="17" spans="2:4">
      <c r="B17">
        <v>14</v>
      </c>
      <c r="C17">
        <v>5.9774282930477503</v>
      </c>
      <c r="D17">
        <v>5.5867871697380345</v>
      </c>
    </row>
    <row r="18" spans="2:4">
      <c r="B18">
        <v>15</v>
      </c>
      <c r="C18">
        <v>4.9612337890844014</v>
      </c>
      <c r="D18">
        <v>5.7580389518347967</v>
      </c>
    </row>
    <row r="19" spans="2:4">
      <c r="B19">
        <v>16</v>
      </c>
      <c r="C19">
        <v>4.300811689601252</v>
      </c>
      <c r="D19">
        <v>5.1054041736708884</v>
      </c>
    </row>
    <row r="20" spans="2:4">
      <c r="B20">
        <v>17</v>
      </c>
      <c r="C20">
        <v>5.4988756196513506</v>
      </c>
      <c r="D20">
        <v>5.4050579805282695</v>
      </c>
    </row>
    <row r="21" spans="2:4">
      <c r="B21">
        <v>18</v>
      </c>
      <c r="C21">
        <v>5.9079034450496035</v>
      </c>
      <c r="D21">
        <v>4.4842287853584279</v>
      </c>
    </row>
    <row r="22" spans="2:4">
      <c r="B22">
        <v>19</v>
      </c>
      <c r="C22">
        <v>5.4778735701055865</v>
      </c>
      <c r="D22">
        <v>5.8456317221639944</v>
      </c>
    </row>
    <row r="23" spans="2:4">
      <c r="B23">
        <v>20</v>
      </c>
      <c r="C23">
        <v>4.9492792536989976</v>
      </c>
      <c r="D23">
        <v>4.5013840627591266</v>
      </c>
    </row>
    <row r="24" spans="2:4">
      <c r="B24">
        <v>21</v>
      </c>
      <c r="C24">
        <v>5.0150420383100949</v>
      </c>
      <c r="D24">
        <v>5.4917277493284127</v>
      </c>
    </row>
    <row r="25" spans="2:4">
      <c r="B25">
        <v>22</v>
      </c>
      <c r="C25">
        <v>4.837512504781758</v>
      </c>
      <c r="D25">
        <v>6.1328786315760384</v>
      </c>
    </row>
    <row r="26" spans="2:4">
      <c r="B26">
        <v>23</v>
      </c>
      <c r="C26">
        <v>4.9300886009738614</v>
      </c>
      <c r="D26">
        <v>5.1893482870302101</v>
      </c>
    </row>
    <row r="27" spans="2:4">
      <c r="B27">
        <v>24</v>
      </c>
      <c r="C27">
        <v>4.5871726533316206</v>
      </c>
      <c r="D27">
        <v>5.4125765913253421</v>
      </c>
    </row>
    <row r="28" spans="2:4">
      <c r="B28">
        <v>25</v>
      </c>
      <c r="C28">
        <v>4.7134669947592274</v>
      </c>
      <c r="D28">
        <v>5.9073884725680248</v>
      </c>
    </row>
    <row r="29" spans="2:4">
      <c r="B29">
        <v>26</v>
      </c>
      <c r="C29">
        <v>4.415247216962114</v>
      </c>
      <c r="D29">
        <v>5.3300952544934166</v>
      </c>
    </row>
    <row r="30" spans="2:4">
      <c r="B30">
        <v>27</v>
      </c>
      <c r="C30">
        <v>5.2188525996539292</v>
      </c>
      <c r="D30">
        <v>5.8469060925663818</v>
      </c>
    </row>
    <row r="31" spans="2:4">
      <c r="B31">
        <v>28</v>
      </c>
      <c r="C31">
        <v>5.4638145475489273</v>
      </c>
      <c r="D31">
        <v>5.9609315391732149</v>
      </c>
    </row>
    <row r="32" spans="2:4">
      <c r="B32">
        <v>29</v>
      </c>
      <c r="C32">
        <v>3.962572632803345</v>
      </c>
      <c r="D32">
        <v>5.2661506004427459</v>
      </c>
    </row>
    <row r="33" spans="2:4">
      <c r="B33">
        <v>30</v>
      </c>
      <c r="C33">
        <v>3.9504041194709476</v>
      </c>
      <c r="D33">
        <v>5.953128348312954</v>
      </c>
    </row>
    <row r="34" spans="2:4">
      <c r="B34">
        <v>31</v>
      </c>
      <c r="C34">
        <v>5.1200840129307759</v>
      </c>
      <c r="D34">
        <v>5.8694234245926067</v>
      </c>
    </row>
    <row r="35" spans="2:4">
      <c r="B35">
        <v>32</v>
      </c>
      <c r="C35">
        <v>5.60198651871303</v>
      </c>
      <c r="D35">
        <v>5.1532533268583549</v>
      </c>
    </row>
    <row r="36" spans="2:4">
      <c r="B36">
        <v>33</v>
      </c>
      <c r="C36">
        <v>4.6657386524962776</v>
      </c>
      <c r="D36">
        <v>5.2015693596863306</v>
      </c>
    </row>
    <row r="37" spans="2:4">
      <c r="B37">
        <v>34</v>
      </c>
      <c r="C37">
        <v>5.2963365106259728</v>
      </c>
      <c r="D37">
        <v>5.5353729433485244</v>
      </c>
    </row>
    <row r="38" spans="2:4">
      <c r="B38">
        <v>35</v>
      </c>
      <c r="C38">
        <v>4.774090929677425</v>
      </c>
      <c r="D38">
        <v>4.5536583553630443</v>
      </c>
    </row>
    <row r="39" spans="2:4">
      <c r="B39">
        <v>36</v>
      </c>
      <c r="C39">
        <v>4.7902152682840837</v>
      </c>
      <c r="D39">
        <v>5.3155484817873484</v>
      </c>
    </row>
    <row r="40" spans="2:4">
      <c r="B40">
        <v>37</v>
      </c>
      <c r="C40">
        <v>5.6459381304521337</v>
      </c>
      <c r="D40">
        <v>5.1619679905541389</v>
      </c>
    </row>
    <row r="41" spans="2:4">
      <c r="B41">
        <v>38</v>
      </c>
      <c r="C41">
        <v>5.1420067728155372</v>
      </c>
      <c r="D41">
        <v>5.4381797979063835</v>
      </c>
    </row>
    <row r="42" spans="2:4">
      <c r="B42">
        <v>39</v>
      </c>
      <c r="C42">
        <v>5.4073884725680248</v>
      </c>
      <c r="D42">
        <v>5.6468415953944158</v>
      </c>
    </row>
    <row r="43" spans="2:4">
      <c r="B43">
        <v>40</v>
      </c>
      <c r="C43">
        <v>5.0953248814666416</v>
      </c>
      <c r="D43">
        <v>5.0736268417912962</v>
      </c>
    </row>
    <row r="44" spans="2:4">
      <c r="B44">
        <v>41</v>
      </c>
      <c r="C44">
        <v>5.7686905743009342</v>
      </c>
      <c r="D44">
        <v>4.9265222342995081</v>
      </c>
    </row>
    <row r="45" spans="2:4">
      <c r="B45">
        <v>42</v>
      </c>
      <c r="C45">
        <v>5.6447849963194345</v>
      </c>
      <c r="D45">
        <v>5.4823245899179973</v>
      </c>
    </row>
    <row r="46" spans="2:4">
      <c r="B46">
        <v>43</v>
      </c>
      <c r="C46">
        <v>4.2317177673506894</v>
      </c>
      <c r="D46">
        <v>4.9102510846558056</v>
      </c>
    </row>
    <row r="47" spans="2:4">
      <c r="B47">
        <v>44</v>
      </c>
      <c r="C47">
        <v>4.7419610481652033</v>
      </c>
      <c r="D47">
        <v>5.5960907733983802</v>
      </c>
    </row>
    <row r="48" spans="2:4">
      <c r="B48">
        <v>45</v>
      </c>
      <c r="C48">
        <v>5.2160972888193307</v>
      </c>
      <c r="D48">
        <v>4.9358580018480191</v>
      </c>
    </row>
    <row r="49" spans="2:4">
      <c r="B49">
        <v>46</v>
      </c>
      <c r="C49">
        <v>4.8600798294870282</v>
      </c>
      <c r="D49">
        <v>4.9356210774083475</v>
      </c>
    </row>
    <row r="50" spans="2:4">
      <c r="B50">
        <v>47</v>
      </c>
      <c r="C50">
        <v>4.6527749627313355</v>
      </c>
      <c r="D50">
        <v>5.9176045383716431</v>
      </c>
    </row>
    <row r="51" spans="2:4">
      <c r="B51">
        <v>48</v>
      </c>
      <c r="C51">
        <v>4.5159555770607307</v>
      </c>
      <c r="D51">
        <v>5.9211679156734398</v>
      </c>
    </row>
    <row r="52" spans="2:4">
      <c r="B52">
        <v>49</v>
      </c>
      <c r="C52">
        <v>4.9509166976893724</v>
      </c>
      <c r="D52">
        <v>5.910891860781037</v>
      </c>
    </row>
    <row r="53" spans="2:4">
      <c r="B53">
        <v>50</v>
      </c>
      <c r="C53">
        <v>5.1244746497363804</v>
      </c>
      <c r="D53">
        <v>5.3027419208691446</v>
      </c>
    </row>
    <row r="54" spans="2:4">
      <c r="B54">
        <v>51</v>
      </c>
      <c r="C54">
        <v>5.3410308004125779</v>
      </c>
      <c r="D54">
        <v>5.0959213193829118</v>
      </c>
    </row>
    <row r="55" spans="2:4">
      <c r="B55">
        <v>52</v>
      </c>
      <c r="C55">
        <v>4.7947232729531466</v>
      </c>
      <c r="D55">
        <v>5.7611941504045356</v>
      </c>
    </row>
    <row r="56" spans="2:4">
      <c r="B56">
        <v>53</v>
      </c>
      <c r="C56">
        <v>5.5317006538451743</v>
      </c>
      <c r="D56">
        <v>5.1050618383642155</v>
      </c>
    </row>
    <row r="57" spans="2:4">
      <c r="B57">
        <v>54</v>
      </c>
      <c r="C57">
        <v>4.474653922237513</v>
      </c>
      <c r="D57">
        <v>5.2174457739967082</v>
      </c>
    </row>
    <row r="58" spans="2:4">
      <c r="B58">
        <v>55</v>
      </c>
      <c r="C58">
        <v>4.6043766116787292</v>
      </c>
      <c r="D58">
        <v>5.4550709639960484</v>
      </c>
    </row>
    <row r="59" spans="2:4">
      <c r="B59">
        <v>56</v>
      </c>
      <c r="C59">
        <v>4.1986479547241213</v>
      </c>
      <c r="D59">
        <v>5.3650258318020452</v>
      </c>
    </row>
    <row r="60" spans="2:4">
      <c r="B60">
        <v>57</v>
      </c>
      <c r="C60">
        <v>5.1031222045531255</v>
      </c>
      <c r="D60">
        <v>5.571557093926276</v>
      </c>
    </row>
    <row r="61" spans="2:4">
      <c r="B61">
        <v>58</v>
      </c>
      <c r="C61">
        <v>4.7393802925467767</v>
      </c>
      <c r="D61">
        <v>5.0179541962965333</v>
      </c>
    </row>
    <row r="62" spans="2:4">
      <c r="B62">
        <v>59</v>
      </c>
      <c r="C62">
        <v>4.6876743938008367</v>
      </c>
      <c r="D62">
        <v>5.1369683775869204</v>
      </c>
    </row>
    <row r="63" spans="2:4">
      <c r="B63">
        <v>60</v>
      </c>
      <c r="C63">
        <v>5.2285494227981975</v>
      </c>
      <c r="D63">
        <v>5.0464935731170204</v>
      </c>
    </row>
    <row r="64" spans="2:4">
      <c r="B64">
        <v>61</v>
      </c>
      <c r="C64">
        <v>5.0141643440390373</v>
      </c>
      <c r="D64">
        <v>5.7318937499286804</v>
      </c>
    </row>
    <row r="65" spans="2:4">
      <c r="B65">
        <v>62</v>
      </c>
      <c r="C65">
        <v>4.4959432735367617</v>
      </c>
      <c r="D65">
        <v>4.8100216871044239</v>
      </c>
    </row>
    <row r="66" spans="2:4">
      <c r="B66">
        <v>63</v>
      </c>
      <c r="C66">
        <v>5.1352341508738135</v>
      </c>
      <c r="D66">
        <v>5.8520263138201383</v>
      </c>
    </row>
    <row r="67" spans="2:4">
      <c r="B67">
        <v>64</v>
      </c>
      <c r="C67">
        <v>5.1094037527501355</v>
      </c>
      <c r="D67">
        <v>4.948468721900201</v>
      </c>
    </row>
    <row r="68" spans="2:4">
      <c r="B68">
        <v>65</v>
      </c>
      <c r="C68">
        <v>3.9252829199545349</v>
      </c>
      <c r="D68">
        <v>5.7940985527522644</v>
      </c>
    </row>
    <row r="69" spans="2:4">
      <c r="B69">
        <v>66</v>
      </c>
      <c r="C69">
        <v>4.5080859088183471</v>
      </c>
      <c r="D69">
        <v>5.9154766602799187</v>
      </c>
    </row>
    <row r="70" spans="2:4">
      <c r="B70">
        <v>67</v>
      </c>
      <c r="C70">
        <v>5.014289726199662</v>
      </c>
      <c r="D70">
        <v>5.591881107084343</v>
      </c>
    </row>
    <row r="71" spans="2:4">
      <c r="B71">
        <v>68</v>
      </c>
      <c r="C71">
        <v>4.5099127606291471</v>
      </c>
      <c r="D71">
        <v>5.583226797160723</v>
      </c>
    </row>
    <row r="72" spans="2:4">
      <c r="B72">
        <v>69</v>
      </c>
      <c r="C72">
        <v>5.1297820703521202</v>
      </c>
      <c r="D72">
        <v>5.4495312031286742</v>
      </c>
    </row>
    <row r="73" spans="2:4">
      <c r="B73">
        <v>70</v>
      </c>
      <c r="C73">
        <v>4.4705002418419539</v>
      </c>
      <c r="D73">
        <v>5.8537949232472419</v>
      </c>
    </row>
    <row r="74" spans="2:4">
      <c r="B74">
        <v>71</v>
      </c>
      <c r="C74">
        <v>4.2705633806527326</v>
      </c>
      <c r="D74">
        <v>5.3357938868948027</v>
      </c>
    </row>
    <row r="75" spans="2:4">
      <c r="B75">
        <v>72</v>
      </c>
      <c r="C75">
        <v>4.9912263508139247</v>
      </c>
      <c r="D75">
        <v>5.6145443345826367</v>
      </c>
    </row>
    <row r="76" spans="2:4">
      <c r="B76">
        <v>73</v>
      </c>
      <c r="C76">
        <v>5.3666298906479835</v>
      </c>
      <c r="D76">
        <v>6.1932406278486667</v>
      </c>
    </row>
    <row r="77" spans="2:4">
      <c r="B77">
        <v>74</v>
      </c>
      <c r="C77">
        <v>5.2570371820271067</v>
      </c>
      <c r="D77">
        <v>4.2349038080714863</v>
      </c>
    </row>
    <row r="78" spans="2:4">
      <c r="B78">
        <v>75</v>
      </c>
      <c r="C78">
        <v>4.9628677978225069</v>
      </c>
      <c r="D78">
        <v>5.4331248317813436</v>
      </c>
    </row>
    <row r="79" spans="2:4">
      <c r="B79">
        <v>76</v>
      </c>
      <c r="C79">
        <v>4.6312349124824825</v>
      </c>
      <c r="D79">
        <v>5.4691489075573303</v>
      </c>
    </row>
    <row r="80" spans="2:4">
      <c r="B80">
        <v>77</v>
      </c>
      <c r="C80">
        <v>5.0155435985312371</v>
      </c>
      <c r="D80">
        <v>5.063442134184049</v>
      </c>
    </row>
    <row r="81" spans="2:4">
      <c r="B81">
        <v>78</v>
      </c>
      <c r="C81">
        <v>5.3901621611079333</v>
      </c>
      <c r="D81">
        <v>5.4621136902773495</v>
      </c>
    </row>
    <row r="82" spans="2:4">
      <c r="B82">
        <v>79</v>
      </c>
      <c r="C82">
        <v>4.664326892561097</v>
      </c>
      <c r="D82">
        <v>5.9622750304258991</v>
      </c>
    </row>
    <row r="83" spans="2:4">
      <c r="B83">
        <v>80</v>
      </c>
      <c r="C83">
        <v>4.4523668648778951</v>
      </c>
      <c r="D83">
        <v>5.501629311262012</v>
      </c>
    </row>
    <row r="84" spans="2:4">
      <c r="B84">
        <v>81</v>
      </c>
      <c r="C84">
        <v>6.0798235453613181</v>
      </c>
      <c r="D84">
        <v>5.8355161132131776</v>
      </c>
    </row>
    <row r="85" spans="2:4">
      <c r="B85">
        <v>82</v>
      </c>
      <c r="C85">
        <v>5.5655654504193164</v>
      </c>
      <c r="D85">
        <v>5.6452720618349348</v>
      </c>
    </row>
    <row r="86" spans="2:4">
      <c r="B86">
        <v>83</v>
      </c>
      <c r="C86">
        <v>5.2799116274557338</v>
      </c>
      <c r="D86">
        <v>4.9689606953130099</v>
      </c>
    </row>
    <row r="87" spans="2:4">
      <c r="B87">
        <v>84</v>
      </c>
      <c r="C87">
        <v>5.8419525773363201</v>
      </c>
      <c r="D87">
        <v>5.6215034837049913</v>
      </c>
    </row>
    <row r="88" spans="2:4">
      <c r="B88">
        <v>85</v>
      </c>
      <c r="C88">
        <v>4.451452653605922</v>
      </c>
      <c r="D88">
        <v>5.8978555273232987</v>
      </c>
    </row>
    <row r="89" spans="2:4">
      <c r="B89">
        <v>86</v>
      </c>
      <c r="C89">
        <v>5.2611941504045356</v>
      </c>
      <c r="D89">
        <v>5.9395011765283954</v>
      </c>
    </row>
    <row r="90" spans="2:4">
      <c r="B90">
        <v>87</v>
      </c>
      <c r="C90">
        <v>5.1105593564987855</v>
      </c>
      <c r="D90">
        <v>5.0323172789042392</v>
      </c>
    </row>
    <row r="91" spans="2:4">
      <c r="B91">
        <v>88</v>
      </c>
      <c r="C91">
        <v>4.2886101019069498</v>
      </c>
      <c r="D91">
        <v>5.3555121675025994</v>
      </c>
    </row>
    <row r="92" spans="2:4">
      <c r="B92">
        <v>89</v>
      </c>
      <c r="C92">
        <v>5.3709070305678992</v>
      </c>
      <c r="D92">
        <v>4.8093715741401919</v>
      </c>
    </row>
    <row r="93" spans="2:4">
      <c r="B93">
        <v>90</v>
      </c>
      <c r="C93">
        <v>5.0219400361497009</v>
      </c>
      <c r="D93">
        <v>5.534493479486164</v>
      </c>
    </row>
    <row r="94" spans="2:4">
      <c r="B94">
        <v>91</v>
      </c>
      <c r="C94">
        <v>5.2787396486783331</v>
      </c>
      <c r="D94">
        <v>5.4434807296777175</v>
      </c>
    </row>
    <row r="95" spans="2:4">
      <c r="B95">
        <v>92</v>
      </c>
      <c r="C95">
        <v>4.7799053439484283</v>
      </c>
      <c r="D95">
        <v>5.2354960718800649</v>
      </c>
    </row>
    <row r="96" spans="2:4">
      <c r="B96">
        <v>93</v>
      </c>
      <c r="C96">
        <v>3.9957962190606904</v>
      </c>
      <c r="D96">
        <v>4.9694010790939309</v>
      </c>
    </row>
    <row r="97" spans="2:4">
      <c r="B97">
        <v>94</v>
      </c>
      <c r="C97">
        <v>5.7523523776045771</v>
      </c>
      <c r="D97">
        <v>5.7101953916670238</v>
      </c>
    </row>
    <row r="98" spans="2:4">
      <c r="B98">
        <v>95</v>
      </c>
      <c r="C98">
        <v>4.1861770722644422</v>
      </c>
      <c r="D98">
        <v>5.4090110056897007</v>
      </c>
    </row>
    <row r="99" spans="2:4">
      <c r="B99">
        <v>96</v>
      </c>
      <c r="C99">
        <v>4.7830768105474393</v>
      </c>
      <c r="D99">
        <v>5.7264644082588836</v>
      </c>
    </row>
    <row r="100" spans="2:4">
      <c r="B100">
        <v>97</v>
      </c>
      <c r="C100">
        <v>3.7838104707077727</v>
      </c>
      <c r="D100">
        <v>5.9692378492057845</v>
      </c>
    </row>
    <row r="101" spans="2:4">
      <c r="B101">
        <v>98</v>
      </c>
      <c r="C101">
        <v>4.9205832153166513</v>
      </c>
      <c r="D101">
        <v>6.0469486763017191</v>
      </c>
    </row>
    <row r="102" spans="2:4">
      <c r="B102">
        <v>99</v>
      </c>
      <c r="C102">
        <v>5.326466091486683</v>
      </c>
      <c r="D102">
        <v>6.0009416077228899</v>
      </c>
    </row>
    <row r="103" spans="2:4">
      <c r="B103">
        <v>100</v>
      </c>
      <c r="C103">
        <v>4.9998746685849556</v>
      </c>
      <c r="D103">
        <v>5.7311961640365272</v>
      </c>
    </row>
    <row r="104" spans="2:4">
      <c r="B104">
        <v>101</v>
      </c>
      <c r="C104">
        <v>4.8735852691385766</v>
      </c>
      <c r="D104">
        <v>5.2625091381208762</v>
      </c>
    </row>
    <row r="105" spans="2:4">
      <c r="B105">
        <v>102</v>
      </c>
      <c r="C105">
        <v>5.108120433353367</v>
      </c>
      <c r="D105">
        <v>5.233764628524205</v>
      </c>
    </row>
    <row r="106" spans="2:4">
      <c r="B106">
        <v>103</v>
      </c>
      <c r="C106">
        <v>5.5696236766473461</v>
      </c>
      <c r="D106">
        <v>6.1145957701149474</v>
      </c>
    </row>
    <row r="107" spans="2:4">
      <c r="B107">
        <v>104</v>
      </c>
      <c r="C107">
        <v>5.2063680314378651</v>
      </c>
      <c r="D107">
        <v>5.6660591051539946</v>
      </c>
    </row>
    <row r="108" spans="2:4">
      <c r="B108">
        <v>105</v>
      </c>
      <c r="C108">
        <v>4.7865141908523956</v>
      </c>
      <c r="D108">
        <v>5.0691021939813332</v>
      </c>
    </row>
    <row r="109" spans="2:4">
      <c r="B109">
        <v>106</v>
      </c>
      <c r="C109">
        <v>4.9986213527020542</v>
      </c>
      <c r="D109">
        <v>5.9653584744521693</v>
      </c>
    </row>
    <row r="110" spans="2:4">
      <c r="B110">
        <v>107</v>
      </c>
      <c r="C110">
        <v>5.2189905391077263</v>
      </c>
      <c r="D110">
        <v>5.1377835436830548</v>
      </c>
    </row>
    <row r="111" spans="2:4">
      <c r="B111">
        <v>108</v>
      </c>
      <c r="C111">
        <v>4.1761152986243664</v>
      </c>
      <c r="D111">
        <v>5.3093630376023553</v>
      </c>
    </row>
    <row r="112" spans="2:4">
      <c r="B112">
        <v>109</v>
      </c>
      <c r="C112">
        <v>4.6400609069721241</v>
      </c>
      <c r="D112">
        <v>5.0974829480856858</v>
      </c>
    </row>
    <row r="113" spans="2:4">
      <c r="B113">
        <v>110</v>
      </c>
      <c r="C113">
        <v>6.0672614570299235</v>
      </c>
      <c r="D113">
        <v>5.5627043505609972</v>
      </c>
    </row>
    <row r="114" spans="2:4">
      <c r="B114">
        <v>111</v>
      </c>
      <c r="C114">
        <v>5.0122837140905627</v>
      </c>
      <c r="D114">
        <v>5.7173363616831558</v>
      </c>
    </row>
    <row r="115" spans="2:4">
      <c r="B115">
        <v>112</v>
      </c>
      <c r="C115">
        <v>4.7571641841064807</v>
      </c>
      <c r="D115">
        <v>5.0845233397200813</v>
      </c>
    </row>
    <row r="116" spans="2:4">
      <c r="B116">
        <v>113</v>
      </c>
      <c r="C116">
        <v>5.5424115639709779</v>
      </c>
      <c r="D116">
        <v>6.0615441437431592</v>
      </c>
    </row>
    <row r="117" spans="2:4">
      <c r="B117">
        <v>114</v>
      </c>
      <c r="C117">
        <v>5.0914987373870604</v>
      </c>
      <c r="D117">
        <v>4.9932275908792256</v>
      </c>
    </row>
    <row r="118" spans="2:4">
      <c r="B118">
        <v>115</v>
      </c>
      <c r="C118">
        <v>5.0081469023624292</v>
      </c>
      <c r="D118">
        <v>5.0266581707900642</v>
      </c>
    </row>
    <row r="119" spans="2:4">
      <c r="B119">
        <v>116</v>
      </c>
      <c r="C119">
        <v>4.3626281869776573</v>
      </c>
      <c r="D119">
        <v>6.0973554529272977</v>
      </c>
    </row>
    <row r="120" spans="2:4">
      <c r="B120">
        <v>117</v>
      </c>
      <c r="C120">
        <v>4.2734572203735954</v>
      </c>
      <c r="D120">
        <v>5.9594001839633544</v>
      </c>
    </row>
    <row r="121" spans="2:4">
      <c r="B121">
        <v>118</v>
      </c>
      <c r="C121">
        <v>4.1852329448406058</v>
      </c>
      <c r="D121">
        <v>6.8685060832423286</v>
      </c>
    </row>
    <row r="122" spans="2:4">
      <c r="B122">
        <v>119</v>
      </c>
      <c r="C122">
        <v>3.7439278360347679</v>
      </c>
      <c r="D122">
        <v>5.3998206134529863</v>
      </c>
    </row>
    <row r="123" spans="2:4">
      <c r="B123">
        <v>120</v>
      </c>
      <c r="C123">
        <v>4.9618623020279182</v>
      </c>
      <c r="D123">
        <v>5.1797133874043846</v>
      </c>
    </row>
    <row r="124" spans="2:4">
      <c r="B124">
        <v>121</v>
      </c>
      <c r="C124">
        <v>4.9385586593502673</v>
      </c>
      <c r="D124">
        <v>6.2511880599779266</v>
      </c>
    </row>
    <row r="125" spans="2:4">
      <c r="B125">
        <v>122</v>
      </c>
      <c r="C125">
        <v>5.1430509998535499</v>
      </c>
      <c r="D125">
        <v>5.592391016987416</v>
      </c>
    </row>
    <row r="126" spans="2:4">
      <c r="B126">
        <v>123</v>
      </c>
      <c r="C126">
        <v>5.6667008726068042</v>
      </c>
      <c r="D126">
        <v>5.4390637531118795</v>
      </c>
    </row>
    <row r="127" spans="2:4">
      <c r="B127">
        <v>124</v>
      </c>
      <c r="C127">
        <v>5.5015630739977741</v>
      </c>
      <c r="D127">
        <v>6.1442097131643294</v>
      </c>
    </row>
    <row r="128" spans="2:4">
      <c r="B128">
        <v>125</v>
      </c>
      <c r="C128">
        <v>4.5575402036449297</v>
      </c>
      <c r="D128">
        <v>5.4492792536989976</v>
      </c>
    </row>
    <row r="129" spans="2:4">
      <c r="B129">
        <v>126</v>
      </c>
      <c r="C129">
        <v>5.2723208273999997</v>
      </c>
      <c r="D129">
        <v>5.0407909325038247</v>
      </c>
    </row>
    <row r="130" spans="2:4">
      <c r="B130">
        <v>127</v>
      </c>
      <c r="C130">
        <v>4.9221059177010238</v>
      </c>
      <c r="D130">
        <v>5.9170718608652555</v>
      </c>
    </row>
    <row r="131" spans="2:4">
      <c r="B131">
        <v>128</v>
      </c>
      <c r="C131">
        <v>5.1292636386581547</v>
      </c>
      <c r="D131">
        <v>5.127936792405281</v>
      </c>
    </row>
    <row r="132" spans="2:4">
      <c r="B132">
        <v>129</v>
      </c>
      <c r="C132">
        <v>4.6035190319503458</v>
      </c>
      <c r="D132">
        <v>5.5982620317090905</v>
      </c>
    </row>
    <row r="133" spans="2:4">
      <c r="B133">
        <v>130</v>
      </c>
      <c r="C133">
        <v>5.2781542334794587</v>
      </c>
      <c r="D133">
        <v>6.2226030562428818</v>
      </c>
    </row>
    <row r="134" spans="2:4">
      <c r="B134">
        <v>131</v>
      </c>
      <c r="C134">
        <v>5.0263317634470344</v>
      </c>
      <c r="D134">
        <v>5.048381382561753</v>
      </c>
    </row>
    <row r="135" spans="2:4">
      <c r="B135">
        <v>132</v>
      </c>
      <c r="C135">
        <v>5.3308215333942348</v>
      </c>
      <c r="D135">
        <v>4.831771582238054</v>
      </c>
    </row>
    <row r="136" spans="2:4">
      <c r="B136">
        <v>133</v>
      </c>
      <c r="C136">
        <v>4.9834532335969861</v>
      </c>
      <c r="D136">
        <v>6.0691442912073992</v>
      </c>
    </row>
    <row r="137" spans="2:4">
      <c r="B137">
        <v>134</v>
      </c>
      <c r="C137">
        <v>5.2257702793983265</v>
      </c>
      <c r="D137">
        <v>5.6211162586658503</v>
      </c>
    </row>
    <row r="138" spans="2:4">
      <c r="B138">
        <v>135</v>
      </c>
      <c r="C138">
        <v>5.2584685988062194</v>
      </c>
      <c r="D138">
        <v>5.8179819129997989</v>
      </c>
    </row>
    <row r="139" spans="2:4">
      <c r="B139">
        <v>136</v>
      </c>
      <c r="C139">
        <v>6.4645248744687285</v>
      </c>
      <c r="D139">
        <v>5.5331116793743726</v>
      </c>
    </row>
    <row r="140" spans="2:4">
      <c r="B140">
        <v>137</v>
      </c>
      <c r="C140">
        <v>4.7006702726692238</v>
      </c>
      <c r="D140">
        <v>5.8000797064355005</v>
      </c>
    </row>
    <row r="141" spans="2:4">
      <c r="B141">
        <v>138</v>
      </c>
      <c r="C141">
        <v>4.6530939074336182</v>
      </c>
      <c r="D141">
        <v>6.0778547512657219</v>
      </c>
    </row>
    <row r="142" spans="2:4">
      <c r="B142">
        <v>139</v>
      </c>
      <c r="C142">
        <v>5.1800315142831668</v>
      </c>
      <c r="D142">
        <v>5.4293291446703051</v>
      </c>
    </row>
    <row r="143" spans="2:4">
      <c r="B143">
        <v>140</v>
      </c>
      <c r="C143">
        <v>4.9177896696371812</v>
      </c>
      <c r="D143">
        <v>5.610816237335353</v>
      </c>
    </row>
    <row r="144" spans="2:4">
      <c r="B144">
        <v>141</v>
      </c>
      <c r="C144">
        <v>4.4809247567530139</v>
      </c>
      <c r="D144">
        <v>5.0153544814954536</v>
      </c>
    </row>
    <row r="145" spans="2:4">
      <c r="B145">
        <v>142</v>
      </c>
      <c r="C145">
        <v>4.6466878630196167</v>
      </c>
      <c r="D145">
        <v>4.8626281869776573</v>
      </c>
    </row>
    <row r="146" spans="2:4">
      <c r="B146">
        <v>143</v>
      </c>
      <c r="C146">
        <v>4.6332061010959791</v>
      </c>
      <c r="D146">
        <v>5.3175593407570627</v>
      </c>
    </row>
    <row r="147" spans="2:4">
      <c r="B147">
        <v>144</v>
      </c>
      <c r="C147">
        <v>4.0341639884779408</v>
      </c>
      <c r="D147">
        <v>5.9292648842938283</v>
      </c>
    </row>
    <row r="148" spans="2:4">
      <c r="B148">
        <v>145</v>
      </c>
      <c r="C148">
        <v>5.0324836726389419</v>
      </c>
      <c r="D148">
        <v>5.8610768383301313</v>
      </c>
    </row>
    <row r="149" spans="2:4">
      <c r="B149">
        <v>146</v>
      </c>
      <c r="C149">
        <v>5.7946337785256965</v>
      </c>
      <c r="D149">
        <v>6.070103586281812</v>
      </c>
    </row>
    <row r="150" spans="2:4">
      <c r="B150">
        <v>147</v>
      </c>
      <c r="C150">
        <v>5.5476331351221049</v>
      </c>
      <c r="D150">
        <v>6.3939256554129855</v>
      </c>
    </row>
    <row r="151" spans="2:4">
      <c r="B151">
        <v>148</v>
      </c>
      <c r="C151">
        <v>4.9583418249533517</v>
      </c>
      <c r="D151">
        <v>5.4414621084308976</v>
      </c>
    </row>
    <row r="152" spans="2:4">
      <c r="B152">
        <v>149</v>
      </c>
      <c r="C152">
        <v>5.029972148124167</v>
      </c>
      <c r="D152">
        <v>6.1835403691556934</v>
      </c>
    </row>
    <row r="153" spans="2:4">
      <c r="B153">
        <v>150</v>
      </c>
      <c r="C153">
        <v>3.937580204371887</v>
      </c>
      <c r="D153">
        <v>4.8360331341016982</v>
      </c>
    </row>
    <row r="154" spans="2:4">
      <c r="B154">
        <v>151</v>
      </c>
      <c r="C154">
        <v>4.8250408414736894</v>
      </c>
      <c r="D154">
        <v>5.3990532604290742</v>
      </c>
    </row>
    <row r="155" spans="2:4">
      <c r="B155">
        <v>152</v>
      </c>
      <c r="C155">
        <v>5.62240717508391</v>
      </c>
      <c r="D155">
        <v>4.9618577068671481</v>
      </c>
    </row>
    <row r="156" spans="2:4">
      <c r="B156">
        <v>153</v>
      </c>
      <c r="C156">
        <v>5.169506458115336</v>
      </c>
      <c r="D156">
        <v>5.2313062674549524</v>
      </c>
    </row>
    <row r="157" spans="2:4">
      <c r="B157">
        <v>154</v>
      </c>
      <c r="C157">
        <v>5.7279866512971305</v>
      </c>
      <c r="D157">
        <v>6.0531461771595616</v>
      </c>
    </row>
    <row r="158" spans="2:4">
      <c r="B158">
        <v>155</v>
      </c>
      <c r="C158">
        <v>5.0643468630334612</v>
      </c>
      <c r="D158">
        <v>6.1935684860760363</v>
      </c>
    </row>
    <row r="159" spans="2:4">
      <c r="B159">
        <v>156</v>
      </c>
      <c r="C159">
        <v>4.2628484483386115</v>
      </c>
      <c r="D159">
        <v>5.8126303263104599</v>
      </c>
    </row>
    <row r="160" spans="2:4">
      <c r="B160">
        <v>157</v>
      </c>
      <c r="C160">
        <v>4.2538108490774214</v>
      </c>
      <c r="D160">
        <v>5.0007118646921702</v>
      </c>
    </row>
    <row r="161" spans="2:4">
      <c r="B161">
        <v>158</v>
      </c>
      <c r="C161">
        <v>5.4193835644235611</v>
      </c>
      <c r="D161">
        <v>5.783436845372786</v>
      </c>
    </row>
    <row r="162" spans="2:4">
      <c r="B162">
        <v>159</v>
      </c>
      <c r="C162">
        <v>5.8859836063112345</v>
      </c>
      <c r="D162">
        <v>5.2073901497993935</v>
      </c>
    </row>
    <row r="163" spans="2:4">
      <c r="B163">
        <v>160</v>
      </c>
      <c r="C163">
        <v>4.4804949080586942</v>
      </c>
      <c r="D163">
        <v>5.4557001207368838</v>
      </c>
    </row>
    <row r="164" spans="2:4">
      <c r="B164">
        <v>161</v>
      </c>
      <c r="C164">
        <v>4.7330422516675688</v>
      </c>
      <c r="D164">
        <v>5.3207706033744033</v>
      </c>
    </row>
    <row r="165" spans="2:4">
      <c r="B165">
        <v>162</v>
      </c>
      <c r="C165">
        <v>5.6306510845764937</v>
      </c>
      <c r="D165">
        <v>4.716682431646519</v>
      </c>
    </row>
    <row r="166" spans="2:4">
      <c r="B166">
        <v>163</v>
      </c>
      <c r="C166">
        <v>5.0558886416049038</v>
      </c>
      <c r="D166">
        <v>6.2454266776233265</v>
      </c>
    </row>
    <row r="167" spans="2:4">
      <c r="B167">
        <v>164</v>
      </c>
      <c r="C167">
        <v>4.545547240207827</v>
      </c>
      <c r="D167">
        <v>4.8047877318235122</v>
      </c>
    </row>
    <row r="168" spans="2:4">
      <c r="B168">
        <v>165</v>
      </c>
      <c r="C168">
        <v>5.0775135201068782</v>
      </c>
      <c r="D168">
        <v>5.2035140813832061</v>
      </c>
    </row>
    <row r="169" spans="2:4">
      <c r="B169">
        <v>166</v>
      </c>
      <c r="C169">
        <v>5.4103650690280958</v>
      </c>
      <c r="D169">
        <v>5.2409582414717821</v>
      </c>
    </row>
    <row r="170" spans="2:4">
      <c r="B170">
        <v>167</v>
      </c>
      <c r="C170">
        <v>4.9627421191434555</v>
      </c>
      <c r="D170">
        <v>5.6104309270272568</v>
      </c>
    </row>
    <row r="171" spans="2:4">
      <c r="B171">
        <v>168</v>
      </c>
      <c r="C171">
        <v>4.548381382561753</v>
      </c>
      <c r="D171">
        <v>6.255477335942027</v>
      </c>
    </row>
    <row r="172" spans="2:4">
      <c r="B172">
        <v>169</v>
      </c>
      <c r="C172">
        <v>5.9682765324067519</v>
      </c>
      <c r="D172">
        <v>5.5940488908551966</v>
      </c>
    </row>
    <row r="173" spans="2:4">
      <c r="B173">
        <v>170</v>
      </c>
      <c r="C173">
        <v>5.4800548570269516</v>
      </c>
      <c r="D173">
        <v>5.4725386203855555</v>
      </c>
    </row>
    <row r="174" spans="2:4">
      <c r="B174">
        <v>171</v>
      </c>
      <c r="C174">
        <v>5.2868284495652604</v>
      </c>
      <c r="D174">
        <v>5.6729618878786185</v>
      </c>
    </row>
    <row r="175" spans="2:4">
      <c r="B175">
        <v>172</v>
      </c>
      <c r="C175">
        <v>5.164602992151325</v>
      </c>
      <c r="D175">
        <v>5.5996679490306036</v>
      </c>
    </row>
    <row r="176" spans="2:4">
      <c r="B176">
        <v>173</v>
      </c>
      <c r="C176">
        <v>3.9802492416149775</v>
      </c>
      <c r="D176">
        <v>5.756751151668217</v>
      </c>
    </row>
    <row r="177" spans="2:4">
      <c r="B177">
        <v>174</v>
      </c>
      <c r="C177">
        <v>5.2253540109282097</v>
      </c>
      <c r="D177">
        <v>5.438684938648743</v>
      </c>
    </row>
    <row r="178" spans="2:4">
      <c r="B178">
        <v>175</v>
      </c>
      <c r="C178">
        <v>5.0341165992269001</v>
      </c>
      <c r="D178">
        <v>5.4766799050751391</v>
      </c>
    </row>
    <row r="179" spans="2:4">
      <c r="B179">
        <v>176</v>
      </c>
      <c r="C179">
        <v>5.0303488270469554</v>
      </c>
      <c r="D179">
        <v>5.3777218472921318</v>
      </c>
    </row>
    <row r="180" spans="2:4">
      <c r="B180">
        <v>177</v>
      </c>
      <c r="C180">
        <v>5.2311961640365272</v>
      </c>
      <c r="D180">
        <v>4.8028052216512931</v>
      </c>
    </row>
    <row r="181" spans="2:4">
      <c r="B181">
        <v>178</v>
      </c>
      <c r="C181">
        <v>4.5698285033810571</v>
      </c>
      <c r="D181">
        <v>6.100952934887049</v>
      </c>
    </row>
    <row r="182" spans="2:4">
      <c r="B182">
        <v>179</v>
      </c>
      <c r="C182">
        <v>5.5837605405374688</v>
      </c>
      <c r="D182">
        <v>6.8260349039510979</v>
      </c>
    </row>
    <row r="183" spans="2:4">
      <c r="B183">
        <v>180</v>
      </c>
      <c r="C183">
        <v>5.7570509438096416</v>
      </c>
      <c r="D183">
        <v>5.1206232277478145</v>
      </c>
    </row>
    <row r="184" spans="2:4">
      <c r="B184">
        <v>181</v>
      </c>
      <c r="C184">
        <v>4.686149629616283</v>
      </c>
      <c r="D184">
        <v>5.7366494127162184</v>
      </c>
    </row>
    <row r="185" spans="2:4">
      <c r="B185">
        <v>182</v>
      </c>
      <c r="C185">
        <v>5.1187944245691277</v>
      </c>
      <c r="D185">
        <v>6.4338639775487074</v>
      </c>
    </row>
    <row r="186" spans="2:4">
      <c r="B186">
        <v>183</v>
      </c>
      <c r="C186">
        <v>5.4945645312369251</v>
      </c>
      <c r="D186">
        <v>5.1199543394033293</v>
      </c>
    </row>
    <row r="187" spans="2:4">
      <c r="B187">
        <v>184</v>
      </c>
      <c r="C187">
        <v>5.0451807185646294</v>
      </c>
      <c r="D187">
        <v>5.6148016772482974</v>
      </c>
    </row>
    <row r="188" spans="2:4">
      <c r="B188">
        <v>185</v>
      </c>
      <c r="C188">
        <v>5.1448799026144574</v>
      </c>
      <c r="D188">
        <v>5.4483973288414589</v>
      </c>
    </row>
    <row r="189" spans="2:4">
      <c r="B189">
        <v>186</v>
      </c>
      <c r="C189">
        <v>4.8917512668932606</v>
      </c>
      <c r="D189">
        <v>4.8339084065510409</v>
      </c>
    </row>
    <row r="190" spans="2:4">
      <c r="B190">
        <v>187</v>
      </c>
      <c r="C190">
        <v>5.3832322223284734</v>
      </c>
      <c r="D190">
        <v>4.9294159782984774</v>
      </c>
    </row>
    <row r="191" spans="2:4">
      <c r="B191">
        <v>188</v>
      </c>
      <c r="C191">
        <v>5.1724297494642473</v>
      </c>
      <c r="D191">
        <v>4.9228778192871232</v>
      </c>
    </row>
    <row r="192" spans="2:4">
      <c r="B192">
        <v>189</v>
      </c>
      <c r="C192">
        <v>4.6137345053489334</v>
      </c>
      <c r="D192">
        <v>5.9838442131536311</v>
      </c>
    </row>
    <row r="193" spans="2:4">
      <c r="B193">
        <v>190</v>
      </c>
      <c r="C193">
        <v>5.3005300180723864</v>
      </c>
      <c r="D193">
        <v>5.905644260987148</v>
      </c>
    </row>
    <row r="194" spans="2:4">
      <c r="B194">
        <v>191</v>
      </c>
      <c r="C194">
        <v>5.3641744789566044</v>
      </c>
      <c r="D194">
        <v>5.0604988234716046</v>
      </c>
    </row>
    <row r="195" spans="2:4">
      <c r="B195">
        <v>192</v>
      </c>
      <c r="C195">
        <v>4.8398889690117484</v>
      </c>
      <c r="D195">
        <v>5.2718678970117843</v>
      </c>
    </row>
    <row r="196" spans="2:4">
      <c r="B196">
        <v>193</v>
      </c>
      <c r="C196">
        <v>4.6009392621484793</v>
      </c>
      <c r="D196">
        <v>5.4835786331407768</v>
      </c>
    </row>
    <row r="197" spans="2:4">
      <c r="B197">
        <v>194</v>
      </c>
      <c r="C197">
        <v>4.3405461924485129</v>
      </c>
      <c r="D197">
        <v>5.0317346367235727</v>
      </c>
    </row>
    <row r="198" spans="2:4">
      <c r="B198">
        <v>195</v>
      </c>
      <c r="C198">
        <v>4.9471371569464626</v>
      </c>
      <c r="D198">
        <v>5.5884416859305244</v>
      </c>
    </row>
    <row r="199" spans="2:4">
      <c r="B199">
        <v>196</v>
      </c>
      <c r="C199">
        <v>5.4269142687345049</v>
      </c>
      <c r="D199">
        <v>5.6198260316197572</v>
      </c>
    </row>
    <row r="200" spans="2:4">
      <c r="B200">
        <v>197</v>
      </c>
      <c r="C200">
        <v>4.5031818859261872</v>
      </c>
      <c r="D200">
        <v>5.4437329918976918</v>
      </c>
    </row>
    <row r="201" spans="2:4">
      <c r="B201">
        <v>198</v>
      </c>
      <c r="C201">
        <v>4.8380409233594337</v>
      </c>
      <c r="D201">
        <v>4.7661762530924161</v>
      </c>
    </row>
    <row r="202" spans="2:4">
      <c r="B202">
        <v>199</v>
      </c>
      <c r="C202">
        <v>6.1301712676467774</v>
      </c>
      <c r="D202">
        <v>5.8242976455304829</v>
      </c>
    </row>
    <row r="203" spans="2:4">
      <c r="B203">
        <v>200</v>
      </c>
      <c r="C203">
        <v>5.3802129889630708</v>
      </c>
      <c r="D203">
        <v>5.4874655458706441</v>
      </c>
    </row>
    <row r="204" spans="2:4">
      <c r="B204">
        <v>201</v>
      </c>
      <c r="C204">
        <v>4.9321130343489443</v>
      </c>
      <c r="D204">
        <v>5.1191172712381148</v>
      </c>
    </row>
    <row r="205" spans="2:4">
      <c r="B205">
        <v>202</v>
      </c>
      <c r="C205">
        <v>4.9541900248057624</v>
      </c>
      <c r="D205">
        <v>5.1905634797256859</v>
      </c>
    </row>
    <row r="206" spans="2:4">
      <c r="B206">
        <v>203</v>
      </c>
      <c r="C206">
        <v>4.7254960293470694</v>
      </c>
      <c r="D206">
        <v>5.623053115344562</v>
      </c>
    </row>
    <row r="207" spans="2:4">
      <c r="B207">
        <v>204</v>
      </c>
      <c r="C207">
        <v>4.5580961230850177</v>
      </c>
      <c r="D207">
        <v>4.8668420406650199</v>
      </c>
    </row>
    <row r="208" spans="2:4">
      <c r="B208">
        <v>205</v>
      </c>
      <c r="C208">
        <v>5.5884943706782524</v>
      </c>
      <c r="D208">
        <v>5.8303536822484681</v>
      </c>
    </row>
    <row r="209" spans="2:4">
      <c r="B209">
        <v>206</v>
      </c>
      <c r="C209">
        <v>4.7145002634435063</v>
      </c>
      <c r="D209">
        <v>5.0549386450480522</v>
      </c>
    </row>
    <row r="210" spans="2:4">
      <c r="B210">
        <v>207</v>
      </c>
      <c r="C210">
        <v>5.096601493194906</v>
      </c>
      <c r="D210">
        <v>5.5229436980819315</v>
      </c>
    </row>
    <row r="211" spans="2:4">
      <c r="B211">
        <v>208</v>
      </c>
      <c r="C211">
        <v>5.3882955958137817</v>
      </c>
      <c r="D211">
        <v>4.8001447028676285</v>
      </c>
    </row>
    <row r="212" spans="2:4">
      <c r="B212">
        <v>209</v>
      </c>
      <c r="C212">
        <v>5.3854214968362566</v>
      </c>
      <c r="D212">
        <v>5.1047193178206571</v>
      </c>
    </row>
    <row r="213" spans="2:4">
      <c r="B213">
        <v>210</v>
      </c>
      <c r="C213">
        <v>4.3514546775575251</v>
      </c>
      <c r="D213">
        <v>5.064541981787821</v>
      </c>
    </row>
    <row r="214" spans="2:4">
      <c r="B214">
        <v>211</v>
      </c>
      <c r="C214">
        <v>4.6858443266779624</v>
      </c>
      <c r="D214">
        <v>5.5366295108409025</v>
      </c>
    </row>
    <row r="215" spans="2:4">
      <c r="B215">
        <v>212</v>
      </c>
      <c r="C215">
        <v>6.2137892144873916</v>
      </c>
      <c r="D215">
        <v>5.2898046083329762</v>
      </c>
    </row>
    <row r="216" spans="2:4">
      <c r="B216">
        <v>213</v>
      </c>
      <c r="C216">
        <v>5.4387639238256158</v>
      </c>
      <c r="D216">
        <v>5.0428888035922306</v>
      </c>
    </row>
    <row r="217" spans="2:4">
      <c r="B217">
        <v>214</v>
      </c>
      <c r="C217">
        <v>4.5978294435746747</v>
      </c>
      <c r="D217">
        <v>6.1030226813593282</v>
      </c>
    </row>
    <row r="218" spans="2:4">
      <c r="B218">
        <v>215</v>
      </c>
      <c r="C218">
        <v>4.4971916630774853</v>
      </c>
      <c r="D218">
        <v>5.1928370569113156</v>
      </c>
    </row>
    <row r="219" spans="2:4">
      <c r="B219">
        <v>216</v>
      </c>
      <c r="C219">
        <v>4.7840403039203689</v>
      </c>
      <c r="D219">
        <v>5.2399543917017786</v>
      </c>
    </row>
    <row r="220" spans="2:4">
      <c r="B220">
        <v>217</v>
      </c>
      <c r="C220">
        <v>5.0925185094578884</v>
      </c>
      <c r="D220">
        <v>5.5052640166185887</v>
      </c>
    </row>
    <row r="221" spans="2:4">
      <c r="B221">
        <v>218</v>
      </c>
      <c r="C221">
        <v>4.6088174175723067</v>
      </c>
      <c r="D221">
        <v>5.893911709985149</v>
      </c>
    </row>
    <row r="222" spans="2:4">
      <c r="B222">
        <v>219</v>
      </c>
      <c r="C222">
        <v>5.0028826384848033</v>
      </c>
      <c r="D222">
        <v>5.7327314493810988</v>
      </c>
    </row>
    <row r="223" spans="2:4">
      <c r="B223">
        <v>220</v>
      </c>
      <c r="C223">
        <v>4.9186787993172745</v>
      </c>
      <c r="D223">
        <v>5.0658224802935568</v>
      </c>
    </row>
    <row r="224" spans="2:4">
      <c r="B224">
        <v>221</v>
      </c>
      <c r="C224">
        <v>5.3317581059357284</v>
      </c>
      <c r="D224">
        <v>6.2488715677883917</v>
      </c>
    </row>
    <row r="225" spans="2:4">
      <c r="B225">
        <v>222</v>
      </c>
      <c r="C225">
        <v>4.4011065649304797</v>
      </c>
      <c r="D225">
        <v>5.5094004097955933</v>
      </c>
    </row>
    <row r="226" spans="2:4">
      <c r="B226">
        <v>223</v>
      </c>
      <c r="C226">
        <v>4.5729052499527008</v>
      </c>
      <c r="D226">
        <v>5.1164314451079758</v>
      </c>
    </row>
    <row r="227" spans="2:4">
      <c r="B227">
        <v>224</v>
      </c>
      <c r="C227">
        <v>5.5950590209482112</v>
      </c>
      <c r="D227">
        <v>6.3841822121360803</v>
      </c>
    </row>
    <row r="228" spans="2:4">
      <c r="B228">
        <v>225</v>
      </c>
      <c r="C228">
        <v>6.2745521418530865</v>
      </c>
      <c r="D228">
        <v>5.1562756360190578</v>
      </c>
    </row>
    <row r="229" spans="2:4">
      <c r="B229">
        <v>226</v>
      </c>
      <c r="C229">
        <v>5.1875406526476437</v>
      </c>
      <c r="D229">
        <v>5.125784309412408</v>
      </c>
    </row>
    <row r="230" spans="2:4">
      <c r="B230">
        <v>227</v>
      </c>
      <c r="C230">
        <v>5.1631482738225154</v>
      </c>
      <c r="D230">
        <v>5.3566878460456646</v>
      </c>
    </row>
    <row r="231" spans="2:4">
      <c r="B231">
        <v>228</v>
      </c>
      <c r="C231">
        <v>5.1544484204316019</v>
      </c>
      <c r="D231">
        <v>5.1372945597049613</v>
      </c>
    </row>
    <row r="232" spans="2:4">
      <c r="B232">
        <v>229</v>
      </c>
      <c r="C232">
        <v>4.3148607791026601</v>
      </c>
      <c r="D232">
        <v>5.7643597845300967</v>
      </c>
    </row>
    <row r="233" spans="2:4">
      <c r="B233">
        <v>230</v>
      </c>
      <c r="C233">
        <v>4.9463808931102973</v>
      </c>
      <c r="D233">
        <v>5.4563292073431713</v>
      </c>
    </row>
    <row r="234" spans="2:4">
      <c r="B234">
        <v>231</v>
      </c>
      <c r="C234">
        <v>4.8634653856194321</v>
      </c>
      <c r="D234">
        <v>6.0703437381688108</v>
      </c>
    </row>
    <row r="235" spans="2:4">
      <c r="B235">
        <v>232</v>
      </c>
      <c r="C235">
        <v>5.6585576190348004</v>
      </c>
      <c r="D235">
        <v>5.9028637408146096</v>
      </c>
    </row>
    <row r="236" spans="2:4">
      <c r="B236">
        <v>233</v>
      </c>
      <c r="C236">
        <v>4.7556117944426655</v>
      </c>
      <c r="D236">
        <v>5.3799159870692241</v>
      </c>
    </row>
    <row r="237" spans="2:4">
      <c r="B237">
        <v>234</v>
      </c>
      <c r="C237">
        <v>3.8927907250020839</v>
      </c>
      <c r="D237">
        <v>5.93162502579671</v>
      </c>
    </row>
    <row r="238" spans="2:4">
      <c r="B238">
        <v>235</v>
      </c>
      <c r="C238">
        <v>5.3575073176102848</v>
      </c>
      <c r="D238">
        <v>5.8920341797136668</v>
      </c>
    </row>
    <row r="239" spans="2:4">
      <c r="B239">
        <v>236</v>
      </c>
      <c r="C239">
        <v>4.7211139378293678</v>
      </c>
      <c r="D239">
        <v>5.5944316233518379</v>
      </c>
    </row>
    <row r="240" spans="2:4">
      <c r="B240">
        <v>237</v>
      </c>
      <c r="C240">
        <v>5.3913528110484448</v>
      </c>
      <c r="D240">
        <v>5.2573051942085174</v>
      </c>
    </row>
    <row r="241" spans="2:4">
      <c r="B241">
        <v>238</v>
      </c>
      <c r="C241">
        <v>6.1504259826701064</v>
      </c>
      <c r="D241">
        <v>5.5380120026462611</v>
      </c>
    </row>
    <row r="242" spans="2:4">
      <c r="B242">
        <v>239</v>
      </c>
      <c r="C242">
        <v>5.2843203488361565</v>
      </c>
      <c r="D242">
        <v>6.5541791995845431</v>
      </c>
    </row>
    <row r="243" spans="2:4">
      <c r="B243">
        <v>240</v>
      </c>
      <c r="C243">
        <v>3.8599351734848621</v>
      </c>
      <c r="D243">
        <v>5.9376598298423664</v>
      </c>
    </row>
    <row r="244" spans="2:4">
      <c r="B244">
        <v>241</v>
      </c>
      <c r="C244">
        <v>4.9331248317813436</v>
      </c>
      <c r="D244">
        <v>5.3572101152279137</v>
      </c>
    </row>
    <row r="245" spans="2:4">
      <c r="B245">
        <v>242</v>
      </c>
      <c r="C245">
        <v>4.4341968615596148</v>
      </c>
      <c r="D245">
        <v>4.6217409979940429</v>
      </c>
    </row>
    <row r="246" spans="2:4">
      <c r="B246">
        <v>243</v>
      </c>
      <c r="C246">
        <v>5.3363014156422066</v>
      </c>
      <c r="D246">
        <v>5.0367632860036542</v>
      </c>
    </row>
    <row r="247" spans="2:4">
      <c r="B247">
        <v>244</v>
      </c>
      <c r="C247">
        <v>4.7949959461205811</v>
      </c>
      <c r="D247">
        <v>5.3609919501540171</v>
      </c>
    </row>
    <row r="248" spans="2:4">
      <c r="B248">
        <v>245</v>
      </c>
      <c r="C248">
        <v>4.860601098117094</v>
      </c>
      <c r="D248">
        <v>6.0925220639539051</v>
      </c>
    </row>
    <row r="249" spans="2:4">
      <c r="B249">
        <v>246</v>
      </c>
      <c r="C249">
        <v>5.1576064576898482</v>
      </c>
      <c r="D249">
        <v>5.5545015698850708</v>
      </c>
    </row>
    <row r="250" spans="2:4">
      <c r="B250">
        <v>247</v>
      </c>
      <c r="C250">
        <v>4.5233123978312531</v>
      </c>
      <c r="D250">
        <v>5.5871688961707342</v>
      </c>
    </row>
    <row r="251" spans="2:4">
      <c r="B251">
        <v>248</v>
      </c>
      <c r="C251">
        <v>3.7687861593084016</v>
      </c>
      <c r="D251">
        <v>4.9072249267615069</v>
      </c>
    </row>
    <row r="252" spans="2:4">
      <c r="B252">
        <v>249</v>
      </c>
      <c r="C252">
        <v>4.5869963933766877</v>
      </c>
      <c r="D252">
        <v>4.7468691383608776</v>
      </c>
    </row>
    <row r="253" spans="2:4">
      <c r="B253">
        <v>250</v>
      </c>
      <c r="C253">
        <v>4.8314224615023615</v>
      </c>
      <c r="D253">
        <v>4.6205662014834985</v>
      </c>
    </row>
    <row r="254" spans="2:4">
      <c r="B254">
        <v>251</v>
      </c>
      <c r="C254">
        <v>5.0600524820984258</v>
      </c>
      <c r="D254">
        <v>5.2818368480849758</v>
      </c>
    </row>
    <row r="255" spans="2:4">
      <c r="B255">
        <v>252</v>
      </c>
      <c r="C255">
        <v>4.7884347153203288</v>
      </c>
      <c r="D255">
        <v>5.9613150539349116</v>
      </c>
    </row>
    <row r="256" spans="2:4">
      <c r="B256">
        <v>253</v>
      </c>
      <c r="C256">
        <v>5.4729496015415764</v>
      </c>
      <c r="D256">
        <v>4.5121995648323745</v>
      </c>
    </row>
    <row r="257" spans="2:4">
      <c r="B257">
        <v>254</v>
      </c>
      <c r="C257">
        <v>5.3388199824389977</v>
      </c>
      <c r="D257">
        <v>6.146226951368261</v>
      </c>
    </row>
    <row r="258" spans="2:4">
      <c r="B258">
        <v>255</v>
      </c>
      <c r="C258">
        <v>5.0104032579052831</v>
      </c>
      <c r="D258">
        <v>5.1009392621484793</v>
      </c>
    </row>
    <row r="259" spans="2:4">
      <c r="B259">
        <v>256</v>
      </c>
      <c r="C259">
        <v>4.2694718654065458</v>
      </c>
      <c r="D259">
        <v>6.0352436749860692</v>
      </c>
    </row>
    <row r="260" spans="2:4">
      <c r="B260">
        <v>257</v>
      </c>
      <c r="C260">
        <v>4.7526415709842906</v>
      </c>
      <c r="D260">
        <v>5.3853269978816565</v>
      </c>
    </row>
    <row r="261" spans="2:4">
      <c r="B261">
        <v>258</v>
      </c>
      <c r="C261">
        <v>3.9162713355672087</v>
      </c>
      <c r="D261">
        <v>6.2807623513508259</v>
      </c>
    </row>
    <row r="262" spans="2:4">
      <c r="B262">
        <v>259</v>
      </c>
      <c r="C262">
        <v>5.954740773364545</v>
      </c>
      <c r="D262">
        <v>5.9445028653005121</v>
      </c>
    </row>
    <row r="263" spans="2:4">
      <c r="B263">
        <v>260</v>
      </c>
      <c r="C263">
        <v>4.2687422499637995</v>
      </c>
      <c r="D263">
        <v>4.7886101019069498</v>
      </c>
    </row>
    <row r="264" spans="2:4">
      <c r="B264">
        <v>261</v>
      </c>
      <c r="C264">
        <v>5.5978674851901138</v>
      </c>
      <c r="D264">
        <v>5.5518546790598249</v>
      </c>
    </row>
    <row r="265" spans="2:4">
      <c r="B265">
        <v>262</v>
      </c>
      <c r="C265">
        <v>4.8458144696981735</v>
      </c>
      <c r="D265">
        <v>5.8584790100119903</v>
      </c>
    </row>
    <row r="266" spans="2:4">
      <c r="B266">
        <v>263</v>
      </c>
      <c r="C266">
        <v>4.7415314011937806</v>
      </c>
      <c r="D266">
        <v>5.3682725626255872</v>
      </c>
    </row>
    <row r="267" spans="2:4">
      <c r="B267">
        <v>264</v>
      </c>
      <c r="C267">
        <v>4.9993733427672833</v>
      </c>
      <c r="D267">
        <v>4.5300835463302995</v>
      </c>
    </row>
    <row r="268" spans="2:4">
      <c r="B268">
        <v>265</v>
      </c>
      <c r="C268">
        <v>4.5995590331811353</v>
      </c>
      <c r="D268">
        <v>4.8122879473672739</v>
      </c>
    </row>
    <row r="269" spans="2:4">
      <c r="B269">
        <v>266</v>
      </c>
      <c r="C269">
        <v>4.1931672475447597</v>
      </c>
      <c r="D269">
        <v>5.8462686261915362</v>
      </c>
    </row>
    <row r="270" spans="2:4">
      <c r="B270">
        <v>267</v>
      </c>
      <c r="C270">
        <v>5.6323205678305399</v>
      </c>
      <c r="D270">
        <v>5.9007865009596383</v>
      </c>
    </row>
    <row r="271" spans="2:4">
      <c r="B271">
        <v>268</v>
      </c>
      <c r="C271">
        <v>4.3907052022161679</v>
      </c>
      <c r="D271">
        <v>6.3166640735549073</v>
      </c>
    </row>
    <row r="272" spans="2:4">
      <c r="B272">
        <v>269</v>
      </c>
      <c r="C272">
        <v>4.899692737715764</v>
      </c>
      <c r="D272">
        <v>5.3889268525746834</v>
      </c>
    </row>
    <row r="273" spans="2:4">
      <c r="B273">
        <v>270</v>
      </c>
      <c r="C273">
        <v>4.6390858110858808</v>
      </c>
      <c r="D273">
        <v>5.0436496731186526</v>
      </c>
    </row>
    <row r="274" spans="2:4">
      <c r="B274">
        <v>271</v>
      </c>
      <c r="C274">
        <v>5.1303006416105319</v>
      </c>
      <c r="D274">
        <v>5.7152719773759966</v>
      </c>
    </row>
    <row r="275" spans="2:4">
      <c r="B275">
        <v>272</v>
      </c>
      <c r="C275">
        <v>5.2489177443833395</v>
      </c>
      <c r="D275">
        <v>5.3057188772709445</v>
      </c>
    </row>
    <row r="276" spans="2:4">
      <c r="B276">
        <v>273</v>
      </c>
      <c r="C276">
        <v>5.584752783037886</v>
      </c>
      <c r="D276">
        <v>5.5120329771408683</v>
      </c>
    </row>
    <row r="277" spans="2:4">
      <c r="B277">
        <v>274</v>
      </c>
      <c r="C277">
        <v>5.4680710785965312</v>
      </c>
      <c r="D277">
        <v>5.9994945206337134</v>
      </c>
    </row>
    <row r="278" spans="2:4">
      <c r="B278">
        <v>275</v>
      </c>
      <c r="C278">
        <v>4.7633505872837816</v>
      </c>
      <c r="D278">
        <v>5.2561765715991307</v>
      </c>
    </row>
    <row r="279" spans="2:4">
      <c r="B279">
        <v>276</v>
      </c>
      <c r="C279">
        <v>4.7833521764150557</v>
      </c>
      <c r="D279">
        <v>4.9082360551209181</v>
      </c>
    </row>
    <row r="280" spans="2:4">
      <c r="B280">
        <v>277</v>
      </c>
      <c r="C280">
        <v>4.7428197712494997</v>
      </c>
      <c r="D280">
        <v>4.8651619085414044</v>
      </c>
    </row>
    <row r="281" spans="2:4">
      <c r="B281">
        <v>278</v>
      </c>
      <c r="C281">
        <v>4.8287668492673044</v>
      </c>
      <c r="D281">
        <v>6.1379370895745646</v>
      </c>
    </row>
    <row r="282" spans="2:4">
      <c r="B282">
        <v>279</v>
      </c>
      <c r="C282">
        <v>3.7813817958949536</v>
      </c>
      <c r="D282">
        <v>5.1850805562467723</v>
      </c>
    </row>
    <row r="283" spans="2:4">
      <c r="B283">
        <v>280</v>
      </c>
      <c r="C283">
        <v>5.1494607120454283</v>
      </c>
      <c r="D283">
        <v>5.5474463845655695</v>
      </c>
    </row>
    <row r="284" spans="2:4">
      <c r="B284">
        <v>281</v>
      </c>
      <c r="C284">
        <v>4.0104289072388415</v>
      </c>
      <c r="D284">
        <v>5.5444257049681456</v>
      </c>
    </row>
    <row r="285" spans="2:4">
      <c r="B285">
        <v>282</v>
      </c>
      <c r="C285">
        <v>4.2288485405808416</v>
      </c>
      <c r="D285">
        <v>5.5874234086746579</v>
      </c>
    </row>
    <row r="286" spans="2:4">
      <c r="B286">
        <v>283</v>
      </c>
      <c r="C286">
        <v>5.7243882653111182</v>
      </c>
      <c r="D286">
        <v>5.6439652104602542</v>
      </c>
    </row>
    <row r="287" spans="2:4">
      <c r="B287">
        <v>284</v>
      </c>
      <c r="C287">
        <v>4.8387011923714915</v>
      </c>
      <c r="D287">
        <v>4.7647012491576097</v>
      </c>
    </row>
    <row r="288" spans="2:4">
      <c r="B288">
        <v>285</v>
      </c>
      <c r="C288">
        <v>5.0120329771408683</v>
      </c>
      <c r="D288">
        <v>5.3824943740364954</v>
      </c>
    </row>
    <row r="289" spans="2:4">
      <c r="B289">
        <v>286</v>
      </c>
      <c r="C289">
        <v>4.8038252541514179</v>
      </c>
      <c r="D289">
        <v>5.6732280305329184</v>
      </c>
    </row>
    <row r="290" spans="2:4">
      <c r="B290">
        <v>287</v>
      </c>
      <c r="C290">
        <v>5.4764902015025338</v>
      </c>
      <c r="D290">
        <v>4.7560930899631337</v>
      </c>
    </row>
    <row r="291" spans="2:4">
      <c r="B291">
        <v>288</v>
      </c>
      <c r="C291">
        <v>5.08755067341749</v>
      </c>
      <c r="D291">
        <v>5.8828960630798823</v>
      </c>
    </row>
    <row r="292" spans="2:4">
      <c r="B292">
        <v>289</v>
      </c>
      <c r="C292">
        <v>4.7804575362396662</v>
      </c>
      <c r="D292">
        <v>5.6440958512023185</v>
      </c>
    </row>
    <row r="293" spans="2:4">
      <c r="B293">
        <v>290</v>
      </c>
      <c r="C293">
        <v>5.548547346394078</v>
      </c>
      <c r="D293">
        <v>5.8377170552786213</v>
      </c>
    </row>
    <row r="294" spans="2:4">
      <c r="B294">
        <v>291</v>
      </c>
      <c r="C294">
        <v>4.3972366020137406</v>
      </c>
      <c r="D294">
        <v>5.3447626526120606</v>
      </c>
    </row>
    <row r="295" spans="2:4">
      <c r="B295">
        <v>292</v>
      </c>
      <c r="C295">
        <v>4.788160546372116</v>
      </c>
      <c r="D295">
        <v>5.6631482738225154</v>
      </c>
    </row>
    <row r="296" spans="2:4">
      <c r="B296">
        <v>293</v>
      </c>
      <c r="C296">
        <v>4.9824499991136459</v>
      </c>
      <c r="D296">
        <v>5.497242694922603</v>
      </c>
    </row>
    <row r="297" spans="2:4">
      <c r="B297">
        <v>294</v>
      </c>
      <c r="C297">
        <v>5.540159670407478</v>
      </c>
      <c r="D297">
        <v>5.5441740563634667</v>
      </c>
    </row>
    <row r="298" spans="2:4">
      <c r="B298">
        <v>295</v>
      </c>
      <c r="C298">
        <v>5.7176528573805205</v>
      </c>
      <c r="D298">
        <v>5.0046171484732609</v>
      </c>
    </row>
    <row r="299" spans="2:4">
      <c r="B299">
        <v>296</v>
      </c>
      <c r="C299">
        <v>4.1838112832039309</v>
      </c>
      <c r="D299">
        <v>5.1914736758811468</v>
      </c>
    </row>
    <row r="300" spans="2:4">
      <c r="B300">
        <v>297</v>
      </c>
      <c r="C300">
        <v>5.5455828245760683</v>
      </c>
      <c r="D300">
        <v>6.4324336749099533</v>
      </c>
    </row>
    <row r="301" spans="2:4">
      <c r="B301">
        <v>298</v>
      </c>
      <c r="C301">
        <v>5.0307255231949517</v>
      </c>
      <c r="D301">
        <v>5.0231149228366725</v>
      </c>
    </row>
    <row r="302" spans="2:4">
      <c r="B302">
        <v>299</v>
      </c>
      <c r="C302">
        <v>5.3050466535216989</v>
      </c>
      <c r="D302">
        <v>5.9161851153064049</v>
      </c>
    </row>
    <row r="303" spans="2:4">
      <c r="B303">
        <v>300</v>
      </c>
      <c r="C303">
        <v>4.802199907091719</v>
      </c>
      <c r="D303">
        <v>4.923609153057904</v>
      </c>
    </row>
    <row r="304" spans="2:4">
      <c r="B304">
        <v>301</v>
      </c>
      <c r="C304">
        <v>5.6965327245454045</v>
      </c>
      <c r="D304">
        <v>5.0990406601766161</v>
      </c>
    </row>
    <row r="305" spans="2:4">
      <c r="B305">
        <v>302</v>
      </c>
      <c r="C305">
        <v>4.6470095375981302</v>
      </c>
      <c r="D305">
        <v>5.1462050767527581</v>
      </c>
    </row>
    <row r="306" spans="2:4">
      <c r="B306">
        <v>303</v>
      </c>
      <c r="C306">
        <v>4.6753929506199903</v>
      </c>
      <c r="D306">
        <v>5.8464279399859711</v>
      </c>
    </row>
    <row r="307" spans="2:4">
      <c r="B307">
        <v>304</v>
      </c>
      <c r="C307">
        <v>5.8492856178476886</v>
      </c>
      <c r="D307">
        <v>5.2326085580310089</v>
      </c>
    </row>
    <row r="308" spans="2:4">
      <c r="B308">
        <v>305</v>
      </c>
      <c r="C308">
        <v>4.5656397263843855</v>
      </c>
      <c r="D308">
        <v>5.6095321241983189</v>
      </c>
    </row>
    <row r="309" spans="2:4">
      <c r="B309">
        <v>306</v>
      </c>
      <c r="C309">
        <v>4.7667097213154266</v>
      </c>
      <c r="D309">
        <v>5.5623254059418183</v>
      </c>
    </row>
    <row r="310" spans="2:4">
      <c r="B310">
        <v>307</v>
      </c>
      <c r="C310">
        <v>4.7455340792381939</v>
      </c>
      <c r="D310">
        <v>6.0650904574038371</v>
      </c>
    </row>
    <row r="311" spans="2:4">
      <c r="B311">
        <v>308</v>
      </c>
      <c r="C311">
        <v>4.8645058298827406</v>
      </c>
      <c r="D311">
        <v>5.3383050647920482</v>
      </c>
    </row>
    <row r="312" spans="2:4">
      <c r="B312">
        <v>309</v>
      </c>
      <c r="C312">
        <v>5.811007818572957</v>
      </c>
      <c r="D312">
        <v>5.8666298906479835</v>
      </c>
    </row>
    <row r="313" spans="2:4">
      <c r="B313">
        <v>310</v>
      </c>
      <c r="C313">
        <v>3.7764363891579245</v>
      </c>
      <c r="D313">
        <v>5.7825542260032918</v>
      </c>
    </row>
    <row r="314" spans="2:4">
      <c r="B314">
        <v>311</v>
      </c>
      <c r="C314">
        <v>5.3805477735148548</v>
      </c>
      <c r="D314">
        <v>4.8041281103018374</v>
      </c>
    </row>
    <row r="315" spans="2:4">
      <c r="B315">
        <v>312</v>
      </c>
      <c r="C315">
        <v>5.5107685934597432</v>
      </c>
      <c r="D315">
        <v>6.5147863118299911</v>
      </c>
    </row>
    <row r="316" spans="2:4">
      <c r="B316">
        <v>313</v>
      </c>
      <c r="C316">
        <v>4.9171544179719353</v>
      </c>
      <c r="D316">
        <v>5.5058907127163152</v>
      </c>
    </row>
    <row r="317" spans="2:4">
      <c r="B317">
        <v>314</v>
      </c>
      <c r="C317">
        <v>5.2571802287505003</v>
      </c>
      <c r="D317">
        <v>5.2433918320030344</v>
      </c>
    </row>
    <row r="318" spans="2:4">
      <c r="B318">
        <v>315</v>
      </c>
      <c r="C318">
        <v>4.6581780053660946</v>
      </c>
      <c r="D318">
        <v>4.9998858121336456</v>
      </c>
    </row>
    <row r="319" spans="2:4">
      <c r="B319">
        <v>316</v>
      </c>
      <c r="C319">
        <v>4.0991734458820064</v>
      </c>
      <c r="D319">
        <v>5.9826445797201124</v>
      </c>
    </row>
    <row r="320" spans="2:4">
      <c r="B320">
        <v>317</v>
      </c>
      <c r="C320">
        <v>5.4382116097388211</v>
      </c>
      <c r="D320">
        <v>5.9751104707705078</v>
      </c>
    </row>
    <row r="321" spans="2:4">
      <c r="B321">
        <v>318</v>
      </c>
      <c r="C321">
        <v>4.4919691437110085</v>
      </c>
      <c r="D321">
        <v>5.1879789979531052</v>
      </c>
    </row>
    <row r="322" spans="2:4">
      <c r="B322">
        <v>319</v>
      </c>
      <c r="C322">
        <v>4.8459458987763222</v>
      </c>
      <c r="D322">
        <v>6.1161995994899092</v>
      </c>
    </row>
    <row r="323" spans="2:4">
      <c r="B323">
        <v>320</v>
      </c>
      <c r="C323">
        <v>5.4840444229392684</v>
      </c>
      <c r="D323">
        <v>5.4973680281567576</v>
      </c>
    </row>
    <row r="324" spans="2:4">
      <c r="B324">
        <v>321</v>
      </c>
      <c r="C324">
        <v>4.1170123713273332</v>
      </c>
      <c r="D324">
        <v>6.3535593285822118</v>
      </c>
    </row>
    <row r="325" spans="2:4">
      <c r="B325">
        <v>322</v>
      </c>
      <c r="C325">
        <v>5.2295237891327782</v>
      </c>
      <c r="D325">
        <v>5.1795594990823188</v>
      </c>
    </row>
    <row r="326" spans="2:4">
      <c r="B326">
        <v>323</v>
      </c>
      <c r="C326">
        <v>4.8821078168120646</v>
      </c>
      <c r="D326">
        <v>5.4516722624957161</v>
      </c>
    </row>
    <row r="327" spans="2:4">
      <c r="B327">
        <v>324</v>
      </c>
      <c r="C327">
        <v>5.3348884667279828</v>
      </c>
      <c r="D327">
        <v>5.8999230238682916</v>
      </c>
    </row>
    <row r="328" spans="2:4">
      <c r="B328">
        <v>325</v>
      </c>
      <c r="C328">
        <v>4.3199527162929607</v>
      </c>
      <c r="D328">
        <v>5.2023178623281217</v>
      </c>
    </row>
    <row r="329" spans="2:4">
      <c r="B329">
        <v>326</v>
      </c>
      <c r="C329">
        <v>4.8693103379755804</v>
      </c>
      <c r="D329">
        <v>4.7004536354079338</v>
      </c>
    </row>
    <row r="330" spans="2:4">
      <c r="B330">
        <v>327</v>
      </c>
      <c r="C330">
        <v>4.4306160814978011</v>
      </c>
      <c r="D330">
        <v>6.2642267103377041</v>
      </c>
    </row>
    <row r="331" spans="2:4">
      <c r="B331">
        <v>328</v>
      </c>
      <c r="C331">
        <v>4.6453996990190545</v>
      </c>
      <c r="D331">
        <v>5.0205409443231632</v>
      </c>
    </row>
    <row r="332" spans="2:4">
      <c r="B332">
        <v>329</v>
      </c>
      <c r="C332">
        <v>5.4592090674961744</v>
      </c>
      <c r="D332">
        <v>5.2419610481652033</v>
      </c>
    </row>
    <row r="333" spans="2:4">
      <c r="B333">
        <v>330</v>
      </c>
      <c r="C333">
        <v>4.2259536927710002</v>
      </c>
      <c r="D333">
        <v>6.4310109619792106</v>
      </c>
    </row>
    <row r="334" spans="2:4">
      <c r="B334">
        <v>331</v>
      </c>
      <c r="C334">
        <v>4.6376205875361425</v>
      </c>
      <c r="D334">
        <v>5.2116928226825445</v>
      </c>
    </row>
    <row r="335" spans="2:4">
      <c r="B335">
        <v>332</v>
      </c>
      <c r="C335">
        <v>5.4721660180034597</v>
      </c>
      <c r="D335">
        <v>5.662751772541915</v>
      </c>
    </row>
    <row r="336" spans="2:4">
      <c r="B336">
        <v>333</v>
      </c>
      <c r="C336">
        <v>4.5736268417912962</v>
      </c>
      <c r="D336">
        <v>6.4111812520618265</v>
      </c>
    </row>
    <row r="337" spans="2:4">
      <c r="B337">
        <v>334</v>
      </c>
      <c r="C337">
        <v>4.6518172795052566</v>
      </c>
      <c r="D337">
        <v>5.0678289596324682</v>
      </c>
    </row>
    <row r="338" spans="2:4">
      <c r="B338">
        <v>335</v>
      </c>
      <c r="C338">
        <v>4.8944440790681307</v>
      </c>
      <c r="D338">
        <v>4.7795271078308756</v>
      </c>
    </row>
    <row r="339" spans="2:4">
      <c r="B339">
        <v>336</v>
      </c>
      <c r="C339">
        <v>5.1364045266037914</v>
      </c>
      <c r="D339">
        <v>5.5606837233566671</v>
      </c>
    </row>
    <row r="340" spans="2:4">
      <c r="B340">
        <v>337</v>
      </c>
      <c r="C340">
        <v>4.8209042447617225</v>
      </c>
      <c r="D340">
        <v>4.9393967810492159</v>
      </c>
    </row>
    <row r="341" spans="2:4">
      <c r="B341">
        <v>338</v>
      </c>
      <c r="C341">
        <v>4.5743475466797472</v>
      </c>
      <c r="D341">
        <v>5.6481506455792747</v>
      </c>
    </row>
    <row r="342" spans="2:4">
      <c r="B342">
        <v>339</v>
      </c>
      <c r="C342">
        <v>4.3044580723780079</v>
      </c>
      <c r="D342">
        <v>5.9571111964077694</v>
      </c>
    </row>
    <row r="343" spans="2:4">
      <c r="B343">
        <v>340</v>
      </c>
      <c r="C343">
        <v>5.0867871697380345</v>
      </c>
      <c r="D343">
        <v>5.0768630818760911</v>
      </c>
    </row>
    <row r="344" spans="2:4">
      <c r="B344">
        <v>341</v>
      </c>
      <c r="C344">
        <v>4.1804681643819048</v>
      </c>
      <c r="D344">
        <v>5.4311009588470665</v>
      </c>
    </row>
    <row r="345" spans="2:4">
      <c r="B345">
        <v>342</v>
      </c>
      <c r="C345">
        <v>5.2403005735686223</v>
      </c>
      <c r="D345">
        <v>6.001977815681518</v>
      </c>
    </row>
    <row r="346" spans="2:4">
      <c r="B346">
        <v>343</v>
      </c>
      <c r="C346">
        <v>5.0395205074008551</v>
      </c>
      <c r="D346">
        <v>5.8320705554726064</v>
      </c>
    </row>
    <row r="347" spans="2:4">
      <c r="B347">
        <v>344</v>
      </c>
      <c r="C347">
        <v>4.666365246329601</v>
      </c>
      <c r="D347">
        <v>5.6898285291631314</v>
      </c>
    </row>
    <row r="348" spans="2:4">
      <c r="B348">
        <v>345</v>
      </c>
      <c r="C348">
        <v>4.5109248568687637</v>
      </c>
      <c r="D348">
        <v>5.9249326317105071</v>
      </c>
    </row>
    <row r="349" spans="2:4">
      <c r="B349">
        <v>346</v>
      </c>
      <c r="C349">
        <v>4.5538199964461441</v>
      </c>
      <c r="D349">
        <v>4.2085962739958855</v>
      </c>
    </row>
    <row r="350" spans="2:4">
      <c r="B350">
        <v>347</v>
      </c>
      <c r="C350">
        <v>5.1347142220091291</v>
      </c>
      <c r="D350">
        <v>4.7115097238586943</v>
      </c>
    </row>
    <row r="351" spans="2:4">
      <c r="B351">
        <v>348</v>
      </c>
      <c r="C351">
        <v>4.7678270893544452</v>
      </c>
      <c r="D351">
        <v>5.4916024004993513</v>
      </c>
    </row>
    <row r="352" spans="2:4">
      <c r="B352">
        <v>349</v>
      </c>
      <c r="C352">
        <v>4.7279698655960596</v>
      </c>
      <c r="D352">
        <v>4.8372419000999702</v>
      </c>
    </row>
    <row r="353" spans="2:4">
      <c r="B353">
        <v>350</v>
      </c>
      <c r="C353">
        <v>4.7090247326275625</v>
      </c>
      <c r="D353">
        <v>4.9396317022417326</v>
      </c>
    </row>
    <row r="354" spans="2:4">
      <c r="B354">
        <v>351</v>
      </c>
      <c r="C354">
        <v>4.4602893950308182</v>
      </c>
      <c r="D354">
        <v>5.113227578021557</v>
      </c>
    </row>
    <row r="355" spans="2:4">
      <c r="B355">
        <v>352</v>
      </c>
      <c r="C355">
        <v>3.9302796889775484</v>
      </c>
      <c r="D355">
        <v>5.5155435985312371</v>
      </c>
    </row>
    <row r="356" spans="2:4">
      <c r="B356">
        <v>353</v>
      </c>
      <c r="C356">
        <v>6.1000485964999331</v>
      </c>
      <c r="D356">
        <v>5.5473204891003585</v>
      </c>
    </row>
    <row r="357" spans="2:4">
      <c r="B357">
        <v>354</v>
      </c>
      <c r="C357">
        <v>5.544221032011853</v>
      </c>
      <c r="D357">
        <v>5.0898104270157694</v>
      </c>
    </row>
    <row r="358" spans="2:4">
      <c r="B358">
        <v>355</v>
      </c>
      <c r="C358">
        <v>5.3981996370704124</v>
      </c>
      <c r="D358">
        <v>5.1285977081773515</v>
      </c>
    </row>
    <row r="359" spans="2:4">
      <c r="B359">
        <v>356</v>
      </c>
      <c r="C359">
        <v>5.4533173551986032</v>
      </c>
      <c r="D359">
        <v>5.5252022816645692</v>
      </c>
    </row>
    <row r="360" spans="2:4">
      <c r="B360">
        <v>357</v>
      </c>
      <c r="C360">
        <v>5.147626904142677</v>
      </c>
      <c r="D360">
        <v>5.1527749627313355</v>
      </c>
    </row>
    <row r="361" spans="2:4">
      <c r="B361">
        <v>358</v>
      </c>
      <c r="C361">
        <v>5.116475149305229</v>
      </c>
      <c r="D361">
        <v>5.2715897014818385</v>
      </c>
    </row>
    <row r="362" spans="2:4">
      <c r="B362">
        <v>359</v>
      </c>
      <c r="C362">
        <v>4.8970058176260514</v>
      </c>
      <c r="D362">
        <v>5.9872584017287833</v>
      </c>
    </row>
    <row r="363" spans="2:4">
      <c r="B363">
        <v>360</v>
      </c>
      <c r="C363">
        <v>4.7746459890717903</v>
      </c>
      <c r="D363">
        <v>5.94060885084287</v>
      </c>
    </row>
    <row r="364" spans="2:4">
      <c r="B364">
        <v>361</v>
      </c>
      <c r="C364">
        <v>5.0111554212322114</v>
      </c>
      <c r="D364">
        <v>5.5648523903952567</v>
      </c>
    </row>
    <row r="365" spans="2:4">
      <c r="B365">
        <v>362</v>
      </c>
      <c r="C365">
        <v>4.4822120070535654</v>
      </c>
      <c r="D365">
        <v>5.8111078833344134</v>
      </c>
    </row>
    <row r="366" spans="2:4">
      <c r="B366">
        <v>363</v>
      </c>
      <c r="C366">
        <v>5.4213466457889199</v>
      </c>
      <c r="D366">
        <v>5.3764300787379495</v>
      </c>
    </row>
    <row r="367" spans="2:4">
      <c r="B367">
        <v>364</v>
      </c>
      <c r="C367">
        <v>4.2906731469136306</v>
      </c>
      <c r="D367">
        <v>6.0406091719829611</v>
      </c>
    </row>
    <row r="368" spans="2:4">
      <c r="B368">
        <v>365</v>
      </c>
      <c r="C368">
        <v>4.1559707505719405</v>
      </c>
      <c r="D368">
        <v>5.5101525421119497</v>
      </c>
    </row>
    <row r="369" spans="2:4">
      <c r="B369">
        <v>366</v>
      </c>
      <c r="C369">
        <v>5.0096511181201899</v>
      </c>
      <c r="D369">
        <v>5.813087624341664</v>
      </c>
    </row>
    <row r="370" spans="2:4">
      <c r="B370">
        <v>367</v>
      </c>
      <c r="C370">
        <v>5.2877153843038869</v>
      </c>
      <c r="D370">
        <v>5.7720301344039404</v>
      </c>
    </row>
    <row r="371" spans="2:4">
      <c r="B371">
        <v>368</v>
      </c>
      <c r="C371">
        <v>4.7608242168818098</v>
      </c>
      <c r="D371">
        <v>5.9278172325284428</v>
      </c>
    </row>
    <row r="372" spans="2:4">
      <c r="B372">
        <v>369</v>
      </c>
      <c r="C372">
        <v>5.5713056641758101</v>
      </c>
      <c r="D372">
        <v>6.1071934702555257</v>
      </c>
    </row>
    <row r="373" spans="2:4">
      <c r="B373">
        <v>370</v>
      </c>
      <c r="C373">
        <v>5.3944247280268982</v>
      </c>
      <c r="D373">
        <v>5.3398889690117484</v>
      </c>
    </row>
    <row r="374" spans="2:4">
      <c r="B374">
        <v>371</v>
      </c>
      <c r="C374">
        <v>4.8072047702090064</v>
      </c>
      <c r="D374">
        <v>5.5989009880606639</v>
      </c>
    </row>
    <row r="375" spans="2:4">
      <c r="B375">
        <v>372</v>
      </c>
      <c r="C375">
        <v>5.4119468151692782</v>
      </c>
      <c r="D375">
        <v>5.1259501309631341</v>
      </c>
    </row>
    <row r="376" spans="2:4">
      <c r="B376">
        <v>373</v>
      </c>
      <c r="C376">
        <v>4.3990470651129501</v>
      </c>
      <c r="D376">
        <v>5.0276381948771025</v>
      </c>
    </row>
    <row r="377" spans="2:4">
      <c r="B377">
        <v>374</v>
      </c>
      <c r="C377">
        <v>4.4629746960328465</v>
      </c>
      <c r="D377">
        <v>4.7304912008110298</v>
      </c>
    </row>
    <row r="378" spans="2:4">
      <c r="B378">
        <v>375</v>
      </c>
      <c r="C378">
        <v>4.8468656049122005</v>
      </c>
      <c r="D378">
        <v>5.8558908229418245</v>
      </c>
    </row>
    <row r="379" spans="2:4">
      <c r="B379">
        <v>376</v>
      </c>
      <c r="C379">
        <v>5.1456643104406909</v>
      </c>
      <c r="D379">
        <v>6.0388137776808453</v>
      </c>
    </row>
    <row r="380" spans="2:4">
      <c r="B380">
        <v>377</v>
      </c>
      <c r="C380">
        <v>5.4026903721641402</v>
      </c>
      <c r="D380">
        <v>4.1739650960488994</v>
      </c>
    </row>
    <row r="381" spans="2:4">
      <c r="B381">
        <v>378</v>
      </c>
      <c r="C381">
        <v>5.4378436972253148</v>
      </c>
      <c r="D381">
        <v>5.3989253451882986</v>
      </c>
    </row>
    <row r="382" spans="2:4">
      <c r="B382">
        <v>379</v>
      </c>
      <c r="C382">
        <v>4.5215324366096823</v>
      </c>
      <c r="D382">
        <v>4.7875740220851695</v>
      </c>
    </row>
    <row r="383" spans="2:4">
      <c r="B383">
        <v>380</v>
      </c>
      <c r="C383">
        <v>4.9911009998264237</v>
      </c>
      <c r="D383">
        <v>5.5145404932245592</v>
      </c>
    </row>
    <row r="384" spans="2:4">
      <c r="B384">
        <v>381</v>
      </c>
      <c r="C384">
        <v>4.9601023107325677</v>
      </c>
      <c r="D384">
        <v>6.2069351290719537</v>
      </c>
    </row>
    <row r="385" spans="2:4">
      <c r="B385">
        <v>382</v>
      </c>
      <c r="C385">
        <v>5.8589907218454425</v>
      </c>
      <c r="D385">
        <v>5.5791629501792954</v>
      </c>
    </row>
    <row r="386" spans="2:4">
      <c r="B386">
        <v>383</v>
      </c>
      <c r="C386">
        <v>5.1314679405064281</v>
      </c>
      <c r="D386">
        <v>7.0779533789607054</v>
      </c>
    </row>
    <row r="387" spans="2:4">
      <c r="B387">
        <v>384</v>
      </c>
      <c r="C387">
        <v>5.080686265622651</v>
      </c>
      <c r="D387">
        <v>6.2740463072289963</v>
      </c>
    </row>
    <row r="388" spans="2:4">
      <c r="B388">
        <v>385</v>
      </c>
      <c r="C388">
        <v>4.8066646431771414</v>
      </c>
      <c r="D388">
        <v>5.439695032940346</v>
      </c>
    </row>
    <row r="389" spans="2:4">
      <c r="B389">
        <v>386</v>
      </c>
      <c r="C389">
        <v>4.8556428377895147</v>
      </c>
      <c r="D389">
        <v>5.9820458037034667</v>
      </c>
    </row>
    <row r="390" spans="2:4">
      <c r="B390">
        <v>387</v>
      </c>
      <c r="C390">
        <v>4.5167559512863527</v>
      </c>
      <c r="D390">
        <v>5.9686541448990962</v>
      </c>
    </row>
    <row r="391" spans="2:4">
      <c r="B391">
        <v>388</v>
      </c>
      <c r="C391">
        <v>5.1578699097453349</v>
      </c>
      <c r="D391">
        <v>4.7872279814597745</v>
      </c>
    </row>
    <row r="392" spans="2:4">
      <c r="B392">
        <v>389</v>
      </c>
      <c r="C392">
        <v>5.2386138418141588</v>
      </c>
      <c r="D392">
        <v>5.8884650597432273</v>
      </c>
    </row>
    <row r="393" spans="2:4">
      <c r="B393">
        <v>390</v>
      </c>
      <c r="C393">
        <v>4.7079849045294146</v>
      </c>
      <c r="D393">
        <v>5.9640072964337056</v>
      </c>
    </row>
    <row r="394" spans="2:4">
      <c r="B394">
        <v>391</v>
      </c>
      <c r="C394">
        <v>4.944615797316346</v>
      </c>
      <c r="D394">
        <v>5.7022806569230404</v>
      </c>
    </row>
    <row r="395" spans="2:4">
      <c r="B395">
        <v>392</v>
      </c>
      <c r="C395">
        <v>3.9751821809591412</v>
      </c>
      <c r="D395">
        <v>5.5671280917426937</v>
      </c>
    </row>
    <row r="396" spans="2:4">
      <c r="B396">
        <v>393</v>
      </c>
      <c r="C396">
        <v>5.2353884935709232</v>
      </c>
      <c r="D396">
        <v>5.9063413521848176</v>
      </c>
    </row>
    <row r="397" spans="2:4">
      <c r="B397">
        <v>394</v>
      </c>
      <c r="C397">
        <v>4.353484011927879</v>
      </c>
      <c r="D397">
        <v>5.2882976388029084</v>
      </c>
    </row>
    <row r="398" spans="2:4">
      <c r="B398">
        <v>395</v>
      </c>
      <c r="C398">
        <v>5.4054701113692207</v>
      </c>
      <c r="D398">
        <v>5.640702358890727</v>
      </c>
    </row>
    <row r="399" spans="2:4">
      <c r="B399">
        <v>396</v>
      </c>
      <c r="C399">
        <v>5.2424128434714765</v>
      </c>
      <c r="D399">
        <v>5.3841686471880124</v>
      </c>
    </row>
    <row r="400" spans="2:4">
      <c r="B400">
        <v>397</v>
      </c>
      <c r="C400">
        <v>4.9114310037034601</v>
      </c>
      <c r="D400">
        <v>4.5217233069748639</v>
      </c>
    </row>
    <row r="401" spans="2:4">
      <c r="B401">
        <v>398</v>
      </c>
      <c r="C401">
        <v>4.34648128549295</v>
      </c>
      <c r="D401">
        <v>4.6950049097416811</v>
      </c>
    </row>
    <row r="402" spans="2:4">
      <c r="B402">
        <v>399</v>
      </c>
      <c r="C402">
        <v>4.5549386450480522</v>
      </c>
      <c r="D402">
        <v>5.8990607378515207</v>
      </c>
    </row>
    <row r="403" spans="2:4">
      <c r="B403">
        <v>400</v>
      </c>
      <c r="C403">
        <v>4.1354745900177621</v>
      </c>
      <c r="D403">
        <v>5.3793999284532763</v>
      </c>
    </row>
    <row r="404" spans="2:4">
      <c r="B404">
        <v>401</v>
      </c>
      <c r="C404">
        <v>5.4760956228086437</v>
      </c>
      <c r="D404">
        <v>5.8975116059157804</v>
      </c>
    </row>
    <row r="405" spans="2:4">
      <c r="B405">
        <v>402</v>
      </c>
      <c r="C405">
        <v>4.4620813194797844</v>
      </c>
      <c r="D405">
        <v>5.8453134803979552</v>
      </c>
    </row>
    <row r="406" spans="2:4">
      <c r="B406">
        <v>403</v>
      </c>
      <c r="C406">
        <v>5.2984306403136694</v>
      </c>
      <c r="D406">
        <v>4.7226132027015728</v>
      </c>
    </row>
    <row r="407" spans="2:4">
      <c r="B407">
        <v>404</v>
      </c>
      <c r="C407">
        <v>4.7030656984504819</v>
      </c>
      <c r="D407">
        <v>5.9729496015415764</v>
      </c>
    </row>
    <row r="408" spans="2:4">
      <c r="B408">
        <v>405</v>
      </c>
      <c r="C408">
        <v>5.3155309895297496</v>
      </c>
      <c r="D408">
        <v>6.3045373697047093</v>
      </c>
    </row>
    <row r="409" spans="2:4">
      <c r="B409">
        <v>406</v>
      </c>
      <c r="C409">
        <v>4.6972147526237418</v>
      </c>
      <c r="D409">
        <v>4.4995353059492142</v>
      </c>
    </row>
    <row r="410" spans="2:4">
      <c r="B410">
        <v>407</v>
      </c>
      <c r="C410">
        <v>4.2748950586549199</v>
      </c>
      <c r="D410">
        <v>5.3210378733556514</v>
      </c>
    </row>
    <row r="411" spans="2:4">
      <c r="B411">
        <v>408</v>
      </c>
      <c r="C411">
        <v>5.586245479299512</v>
      </c>
      <c r="D411">
        <v>6.0940424027292224</v>
      </c>
    </row>
    <row r="412" spans="2:4">
      <c r="B412">
        <v>409</v>
      </c>
      <c r="C412">
        <v>5.4484240288590762</v>
      </c>
      <c r="D412">
        <v>5.7979814585858733</v>
      </c>
    </row>
    <row r="413" spans="2:4">
      <c r="B413">
        <v>410</v>
      </c>
      <c r="C413">
        <v>6.1787344145678826</v>
      </c>
      <c r="D413">
        <v>5.4643757612791104</v>
      </c>
    </row>
    <row r="414" spans="2:4">
      <c r="B414">
        <v>411</v>
      </c>
      <c r="C414">
        <v>4.8073397667962166</v>
      </c>
      <c r="D414">
        <v>5.4505388733590117</v>
      </c>
    </row>
    <row r="415" spans="2:4">
      <c r="B415">
        <v>412</v>
      </c>
      <c r="C415">
        <v>5.1954981302323073</v>
      </c>
      <c r="D415">
        <v>6.4396629767858045</v>
      </c>
    </row>
    <row r="416" spans="2:4">
      <c r="B416">
        <v>413</v>
      </c>
      <c r="C416">
        <v>5.6633619982750334</v>
      </c>
      <c r="D416">
        <v>5.7099216026294615</v>
      </c>
    </row>
    <row r="417" spans="2:4">
      <c r="B417">
        <v>414</v>
      </c>
      <c r="C417">
        <v>5.6476743011717305</v>
      </c>
      <c r="D417">
        <v>6.2893606434298581</v>
      </c>
    </row>
    <row r="418" spans="2:4">
      <c r="B418">
        <v>415</v>
      </c>
      <c r="C418">
        <v>5.2824072084114118</v>
      </c>
      <c r="D418">
        <v>6.1744018904073164</v>
      </c>
    </row>
    <row r="419" spans="2:4">
      <c r="B419">
        <v>416</v>
      </c>
      <c r="C419">
        <v>5.2905300119751049</v>
      </c>
      <c r="D419">
        <v>5.4014824050645327</v>
      </c>
    </row>
    <row r="420" spans="2:4">
      <c r="B420">
        <v>417</v>
      </c>
      <c r="C420">
        <v>4.1795062259401012</v>
      </c>
      <c r="D420">
        <v>5.9070392341026547</v>
      </c>
    </row>
    <row r="421" spans="2:4">
      <c r="B421">
        <v>418</v>
      </c>
      <c r="C421">
        <v>4.4489290661277989</v>
      </c>
      <c r="D421">
        <v>5.1266130062472062</v>
      </c>
    </row>
    <row r="422" spans="2:4">
      <c r="B422">
        <v>419</v>
      </c>
      <c r="C422">
        <v>4.5741674534080721</v>
      </c>
      <c r="D422">
        <v>5.250088703003934</v>
      </c>
    </row>
    <row r="423" spans="2:4">
      <c r="B423">
        <v>420</v>
      </c>
      <c r="C423">
        <v>4.7029161844102836</v>
      </c>
      <c r="D423">
        <v>6.194882910663992</v>
      </c>
    </row>
    <row r="424" spans="2:4">
      <c r="B424">
        <v>421</v>
      </c>
      <c r="C424">
        <v>4.9928558663401406</v>
      </c>
      <c r="D424">
        <v>5.695633424678717</v>
      </c>
    </row>
    <row r="425" spans="2:4">
      <c r="B425">
        <v>422</v>
      </c>
      <c r="C425">
        <v>4.3296224831548926</v>
      </c>
      <c r="D425">
        <v>4.6343548482323316</v>
      </c>
    </row>
    <row r="426" spans="2:4">
      <c r="B426">
        <v>423</v>
      </c>
      <c r="C426">
        <v>5.137836002177659</v>
      </c>
      <c r="D426">
        <v>4.9691809386764314</v>
      </c>
    </row>
    <row r="427" spans="2:4">
      <c r="B427">
        <v>424</v>
      </c>
      <c r="C427">
        <v>5.2345487121975856</v>
      </c>
      <c r="D427">
        <v>5.6270618463026425</v>
      </c>
    </row>
    <row r="428" spans="2:4">
      <c r="B428">
        <v>425</v>
      </c>
      <c r="C428">
        <v>5.1203420262142156</v>
      </c>
      <c r="D428">
        <v>5.5065174180684444</v>
      </c>
    </row>
    <row r="429" spans="2:4">
      <c r="B429">
        <v>426</v>
      </c>
      <c r="C429">
        <v>5.2624879101228057</v>
      </c>
      <c r="D429">
        <v>5.8478633509771498</v>
      </c>
    </row>
    <row r="430" spans="2:4">
      <c r="B430">
        <v>427</v>
      </c>
      <c r="C430">
        <v>4.3360331341016982</v>
      </c>
      <c r="D430">
        <v>5.0985218558453029</v>
      </c>
    </row>
    <row r="431" spans="2:4">
      <c r="B431">
        <v>428</v>
      </c>
      <c r="C431">
        <v>5.244953294699342</v>
      </c>
      <c r="D431">
        <v>5.9168944068674394</v>
      </c>
    </row>
    <row r="432" spans="2:4">
      <c r="B432">
        <v>429</v>
      </c>
      <c r="C432">
        <v>4.822640422956308</v>
      </c>
      <c r="D432">
        <v>5.7279930317077996</v>
      </c>
    </row>
    <row r="433" spans="2:4">
      <c r="B433">
        <v>430</v>
      </c>
      <c r="C433">
        <v>4.564541981787821</v>
      </c>
      <c r="D433">
        <v>5.935458018212179</v>
      </c>
    </row>
    <row r="434" spans="2:4">
      <c r="B434">
        <v>431</v>
      </c>
      <c r="C434">
        <v>4.9629934741555699</v>
      </c>
      <c r="D434">
        <v>4.4772216231156836</v>
      </c>
    </row>
    <row r="435" spans="2:4">
      <c r="B435">
        <v>432</v>
      </c>
      <c r="C435">
        <v>4.1448218317691721</v>
      </c>
      <c r="D435">
        <v>5.8091330077550829</v>
      </c>
    </row>
    <row r="436" spans="2:4">
      <c r="B436">
        <v>433</v>
      </c>
      <c r="C436">
        <v>5.697526264129273</v>
      </c>
      <c r="D436">
        <v>5.9218831594866614</v>
      </c>
    </row>
    <row r="437" spans="2:4">
      <c r="B437">
        <v>434</v>
      </c>
      <c r="C437">
        <v>4.7692221715023635</v>
      </c>
      <c r="D437">
        <v>5.6369249332085829</v>
      </c>
    </row>
    <row r="438" spans="2:4">
      <c r="B438">
        <v>435</v>
      </c>
      <c r="C438">
        <v>4.6211244487561132</v>
      </c>
      <c r="D438">
        <v>5.3332785601828663</v>
      </c>
    </row>
    <row r="439" spans="2:4">
      <c r="B439">
        <v>436</v>
      </c>
      <c r="C439">
        <v>4.7732578180181395</v>
      </c>
      <c r="D439">
        <v>5.6094037527501355</v>
      </c>
    </row>
    <row r="440" spans="2:4">
      <c r="B440">
        <v>437</v>
      </c>
      <c r="C440">
        <v>4.9819483556276083</v>
      </c>
      <c r="D440">
        <v>5.5327348691282365</v>
      </c>
    </row>
    <row r="441" spans="2:4">
      <c r="B441">
        <v>438</v>
      </c>
      <c r="C441">
        <v>5.4254724152533953</v>
      </c>
      <c r="D441">
        <v>5.204857802806516</v>
      </c>
    </row>
    <row r="442" spans="2:4">
      <c r="B442">
        <v>439</v>
      </c>
      <c r="C442">
        <v>5.1589241572096185</v>
      </c>
      <c r="D442">
        <v>5.2282604666723689</v>
      </c>
    </row>
    <row r="443" spans="2:4">
      <c r="B443">
        <v>440</v>
      </c>
      <c r="C443">
        <v>4.3977546830654433</v>
      </c>
      <c r="D443">
        <v>4.8183690737687472</v>
      </c>
    </row>
    <row r="444" spans="2:4">
      <c r="B444">
        <v>441</v>
      </c>
      <c r="C444">
        <v>5.0906067490834062</v>
      </c>
      <c r="D444">
        <v>5.0654569144280011</v>
      </c>
    </row>
    <row r="445" spans="2:4">
      <c r="B445">
        <v>442</v>
      </c>
      <c r="C445">
        <v>5.6127325922297402</v>
      </c>
      <c r="D445">
        <v>4.9257957907651146</v>
      </c>
    </row>
    <row r="446" spans="2:4">
      <c r="B446">
        <v>443</v>
      </c>
      <c r="C446">
        <v>4.4713777331012352</v>
      </c>
      <c r="D446">
        <v>5.7144472520371004</v>
      </c>
    </row>
    <row r="447" spans="2:4">
      <c r="B447">
        <v>444</v>
      </c>
      <c r="C447">
        <v>4.7200883725442662</v>
      </c>
      <c r="D447">
        <v>6.038142293132851</v>
      </c>
    </row>
    <row r="448" spans="2:4">
      <c r="B448">
        <v>445</v>
      </c>
      <c r="C448">
        <v>5.3143083687189385</v>
      </c>
      <c r="D448">
        <v>5.1155898532709685</v>
      </c>
    </row>
    <row r="449" spans="2:4">
      <c r="B449">
        <v>446</v>
      </c>
      <c r="C449">
        <v>5.2459429546257033</v>
      </c>
      <c r="D449">
        <v>5.7691282343434445</v>
      </c>
    </row>
    <row r="450" spans="2:4">
      <c r="B450">
        <v>447</v>
      </c>
      <c r="C450">
        <v>5.2060951133645483</v>
      </c>
      <c r="D450">
        <v>5.1133965979492206</v>
      </c>
    </row>
    <row r="451" spans="2:4">
      <c r="B451">
        <v>448</v>
      </c>
      <c r="C451">
        <v>5.5152237341974732</v>
      </c>
      <c r="D451">
        <v>6.5553389896161285</v>
      </c>
    </row>
    <row r="452" spans="2:4">
      <c r="B452">
        <v>449</v>
      </c>
      <c r="C452">
        <v>4.7133192851087831</v>
      </c>
      <c r="D452">
        <v>5.7682594335606883</v>
      </c>
    </row>
    <row r="453" spans="2:4">
      <c r="B453">
        <v>450</v>
      </c>
      <c r="C453">
        <v>5.1354941701172594</v>
      </c>
      <c r="D453">
        <v>5.0123384343660176</v>
      </c>
    </row>
    <row r="454" spans="2:4">
      <c r="B454">
        <v>451</v>
      </c>
      <c r="C454">
        <v>4.9883431226297068</v>
      </c>
      <c r="D454">
        <v>5.4237546975590707</v>
      </c>
    </row>
    <row r="455" spans="2:4">
      <c r="B455">
        <v>452</v>
      </c>
      <c r="C455">
        <v>4.8940595808318932</v>
      </c>
      <c r="D455">
        <v>6.1439223911210767</v>
      </c>
    </row>
    <row r="456" spans="2:4">
      <c r="B456">
        <v>453</v>
      </c>
      <c r="C456">
        <v>5</v>
      </c>
      <c r="D456">
        <v>5.3124593473523563</v>
      </c>
    </row>
    <row r="457" spans="2:4">
      <c r="B457">
        <v>454</v>
      </c>
      <c r="C457">
        <v>4.8954691032498117</v>
      </c>
      <c r="D457">
        <v>6.1342772515123185</v>
      </c>
    </row>
    <row r="458" spans="2:4">
      <c r="B458">
        <v>455</v>
      </c>
      <c r="C458">
        <v>4.8655456877731451</v>
      </c>
      <c r="D458">
        <v>5.7334300315289513</v>
      </c>
    </row>
    <row r="459" spans="2:4">
      <c r="B459">
        <v>456</v>
      </c>
      <c r="C459">
        <v>4.9847071835028851</v>
      </c>
      <c r="D459">
        <v>6.131484946174238</v>
      </c>
    </row>
    <row r="460" spans="2:4">
      <c r="B460">
        <v>457</v>
      </c>
      <c r="C460">
        <v>5.0735836312140323</v>
      </c>
      <c r="D460">
        <v>5.9804524368998733</v>
      </c>
    </row>
    <row r="461" spans="2:4">
      <c r="B461">
        <v>458</v>
      </c>
      <c r="C461">
        <v>4.4450011295850631</v>
      </c>
      <c r="D461">
        <v>5.7362289394849197</v>
      </c>
    </row>
    <row r="462" spans="2:4">
      <c r="B462">
        <v>459</v>
      </c>
      <c r="C462">
        <v>5.1536598778065255</v>
      </c>
      <c r="D462">
        <v>5.3667148334165171</v>
      </c>
    </row>
    <row r="463" spans="2:4">
      <c r="B463">
        <v>460</v>
      </c>
      <c r="C463">
        <v>5.6816309262312519</v>
      </c>
      <c r="D463">
        <v>4.8930684424661166</v>
      </c>
    </row>
    <row r="464" spans="2:4">
      <c r="B464">
        <v>461</v>
      </c>
      <c r="C464">
        <v>5.3192102421998566</v>
      </c>
      <c r="D464">
        <v>6.2254638386926704</v>
      </c>
    </row>
    <row r="465" spans="2:4">
      <c r="B465">
        <v>462</v>
      </c>
      <c r="C465">
        <v>5.0640941240492428</v>
      </c>
      <c r="D465">
        <v>5.5329860738800418</v>
      </c>
    </row>
    <row r="466" spans="2:4">
      <c r="B466">
        <v>463</v>
      </c>
      <c r="C466">
        <v>4.4802798396622565</v>
      </c>
      <c r="D466">
        <v>5.8494616223137523</v>
      </c>
    </row>
    <row r="467" spans="2:4">
      <c r="B467">
        <v>464</v>
      </c>
      <c r="C467">
        <v>4.4157436258257281</v>
      </c>
      <c r="D467">
        <v>5.1453996990190545</v>
      </c>
    </row>
    <row r="468" spans="2:4">
      <c r="B468">
        <v>465</v>
      </c>
      <c r="C468">
        <v>5.4261928989787869</v>
      </c>
      <c r="D468">
        <v>5.0390684608267851</v>
      </c>
    </row>
    <row r="469" spans="2:4">
      <c r="B469">
        <v>466</v>
      </c>
      <c r="C469">
        <v>5.2324521437547968</v>
      </c>
      <c r="D469">
        <v>5.1426544998345856</v>
      </c>
    </row>
    <row r="470" spans="2:4">
      <c r="B470">
        <v>467</v>
      </c>
      <c r="C470">
        <v>5.3933991062991637</v>
      </c>
      <c r="D470">
        <v>5.5514766721275022</v>
      </c>
    </row>
    <row r="471" spans="2:4">
      <c r="B471">
        <v>468</v>
      </c>
      <c r="C471">
        <v>3.7789240242114825</v>
      </c>
      <c r="D471">
        <v>6.1191565341806058</v>
      </c>
    </row>
    <row r="472" spans="2:4">
      <c r="B472">
        <v>469</v>
      </c>
      <c r="C472">
        <v>5.8008996452845265</v>
      </c>
      <c r="D472">
        <v>5.0575402036449297</v>
      </c>
    </row>
    <row r="473" spans="2:4">
      <c r="B473">
        <v>470</v>
      </c>
      <c r="C473">
        <v>4.6160949388983195</v>
      </c>
      <c r="D473">
        <v>6.0480900117161305</v>
      </c>
    </row>
    <row r="474" spans="2:4">
      <c r="B474">
        <v>471</v>
      </c>
      <c r="C474">
        <v>4.5818623097263442</v>
      </c>
      <c r="D474">
        <v>6.4151670342513967</v>
      </c>
    </row>
    <row r="475" spans="2:4">
      <c r="B475">
        <v>472</v>
      </c>
      <c r="C475">
        <v>4.5784745702406209</v>
      </c>
      <c r="D475">
        <v>5.7961871290906481</v>
      </c>
    </row>
    <row r="476" spans="2:4">
      <c r="B476">
        <v>473</v>
      </c>
      <c r="C476">
        <v>4.5195475631001267</v>
      </c>
      <c r="D476">
        <v>5.1466878630196167</v>
      </c>
    </row>
    <row r="477" spans="2:4">
      <c r="B477">
        <v>474</v>
      </c>
      <c r="C477">
        <v>5.0874234086746579</v>
      </c>
      <c r="D477">
        <v>5.2885717759383697</v>
      </c>
    </row>
    <row r="478" spans="2:4">
      <c r="B478">
        <v>475</v>
      </c>
      <c r="C478">
        <v>4.7167103191287039</v>
      </c>
      <c r="D478">
        <v>5.1621254843956805</v>
      </c>
    </row>
    <row r="479" spans="2:4">
      <c r="B479">
        <v>476</v>
      </c>
      <c r="C479">
        <v>5.1253797859414583</v>
      </c>
      <c r="D479">
        <v>5.4751741834012133</v>
      </c>
    </row>
    <row r="480" spans="2:4">
      <c r="B480">
        <v>477</v>
      </c>
      <c r="C480">
        <v>4.6479736861798617</v>
      </c>
      <c r="D480">
        <v>5.1597595408036119</v>
      </c>
    </row>
    <row r="481" spans="2:4">
      <c r="B481">
        <v>478</v>
      </c>
      <c r="C481">
        <v>5.1343243709630446</v>
      </c>
      <c r="D481">
        <v>5.8623794124638575</v>
      </c>
    </row>
    <row r="482" spans="2:4">
      <c r="B482">
        <v>479</v>
      </c>
      <c r="C482">
        <v>3.4942731207501421</v>
      </c>
      <c r="D482">
        <v>5.9004409668188647</v>
      </c>
    </row>
    <row r="483" spans="2:4">
      <c r="B483">
        <v>480</v>
      </c>
      <c r="C483">
        <v>4.8412076622724873</v>
      </c>
      <c r="D483">
        <v>4.9847762658025268</v>
      </c>
    </row>
    <row r="484" spans="2:4">
      <c r="B484">
        <v>481</v>
      </c>
      <c r="C484">
        <v>5.2955898670507064</v>
      </c>
      <c r="D484">
        <v>5.2145002634435063</v>
      </c>
    </row>
    <row r="485" spans="2:4">
      <c r="B485">
        <v>482</v>
      </c>
      <c r="C485">
        <v>5.1577381782435259</v>
      </c>
      <c r="D485">
        <v>5.8780410277846435</v>
      </c>
    </row>
    <row r="486" spans="2:4">
      <c r="B486">
        <v>483</v>
      </c>
      <c r="C486">
        <v>5.4692378492057845</v>
      </c>
      <c r="D486">
        <v>5.6091470314779581</v>
      </c>
    </row>
    <row r="487" spans="2:4">
      <c r="B487">
        <v>484</v>
      </c>
      <c r="C487">
        <v>4.8510634371711729</v>
      </c>
      <c r="D487">
        <v>5.0525120770236116</v>
      </c>
    </row>
    <row r="488" spans="2:4">
      <c r="B488">
        <v>485</v>
      </c>
      <c r="C488">
        <v>4.8063944950723752</v>
      </c>
      <c r="D488">
        <v>5.1217921518258311</v>
      </c>
    </row>
    <row r="489" spans="2:4">
      <c r="B489">
        <v>486</v>
      </c>
      <c r="C489">
        <v>4.7619477982553029</v>
      </c>
      <c r="D489">
        <v>5.5333628966398658</v>
      </c>
    </row>
    <row r="490" spans="2:4">
      <c r="B490">
        <v>487</v>
      </c>
      <c r="C490">
        <v>5.8045373697047093</v>
      </c>
      <c r="D490">
        <v>4.8458919164183509</v>
      </c>
    </row>
    <row r="491" spans="2:4">
      <c r="B491">
        <v>488</v>
      </c>
      <c r="C491">
        <v>5.7977510517258439</v>
      </c>
      <c r="D491">
        <v>5.416773202839277</v>
      </c>
    </row>
    <row r="492" spans="2:4">
      <c r="B492">
        <v>489</v>
      </c>
      <c r="C492">
        <v>5.4862518752127247</v>
      </c>
      <c r="D492">
        <v>4.4082567359967211</v>
      </c>
    </row>
    <row r="493" spans="2:4">
      <c r="B493">
        <v>490</v>
      </c>
      <c r="C493">
        <v>4.8094978110317284</v>
      </c>
      <c r="D493">
        <v>5.3069347348552363</v>
      </c>
    </row>
    <row r="494" spans="2:4">
      <c r="B494">
        <v>491</v>
      </c>
      <c r="C494">
        <v>4.8408121706740648</v>
      </c>
      <c r="D494">
        <v>5.0903366122363067</v>
      </c>
    </row>
    <row r="495" spans="2:4">
      <c r="B495">
        <v>492</v>
      </c>
      <c r="C495">
        <v>5.6546983628935941</v>
      </c>
      <c r="D495">
        <v>6.5268744553158999</v>
      </c>
    </row>
    <row r="496" spans="2:4">
      <c r="B496">
        <v>493</v>
      </c>
      <c r="C496">
        <v>4.3856709206158566</v>
      </c>
      <c r="D496">
        <v>5.501879975635573</v>
      </c>
    </row>
    <row r="497" spans="2:4">
      <c r="B497">
        <v>494</v>
      </c>
      <c r="C497">
        <v>4.8278362464824633</v>
      </c>
      <c r="D497">
        <v>4.571109076455306</v>
      </c>
    </row>
    <row r="498" spans="2:4">
      <c r="B498">
        <v>495</v>
      </c>
      <c r="C498">
        <v>4.8381729997211327</v>
      </c>
      <c r="D498">
        <v>5.7253540109282097</v>
      </c>
    </row>
    <row r="499" spans="2:4">
      <c r="B499">
        <v>496</v>
      </c>
      <c r="C499">
        <v>5.2366494127162184</v>
      </c>
      <c r="D499">
        <v>4.9456967814707538</v>
      </c>
    </row>
    <row r="500" spans="2:4">
      <c r="B500">
        <v>497</v>
      </c>
      <c r="C500">
        <v>5.1729618878786185</v>
      </c>
      <c r="D500">
        <v>5.0777588947010823</v>
      </c>
    </row>
    <row r="501" spans="2:4">
      <c r="B501">
        <v>498</v>
      </c>
      <c r="C501">
        <v>5.1593196819821872</v>
      </c>
      <c r="D501">
        <v>5.167147752626132</v>
      </c>
    </row>
    <row r="502" spans="2:4">
      <c r="B502">
        <v>499</v>
      </c>
      <c r="C502">
        <v>4.403411422949616</v>
      </c>
      <c r="D502">
        <v>4.6017026927307976</v>
      </c>
    </row>
    <row r="503" spans="2:4">
      <c r="B503">
        <v>500</v>
      </c>
      <c r="C503">
        <v>5.2388947747473109</v>
      </c>
      <c r="D503">
        <v>5.0288118337010248</v>
      </c>
    </row>
    <row r="504" spans="2:4">
      <c r="B504">
        <v>501</v>
      </c>
      <c r="C504">
        <v>5.0376349310499151</v>
      </c>
      <c r="D504">
        <v>4.8249750856079361</v>
      </c>
    </row>
    <row r="505" spans="2:4">
      <c r="B505">
        <v>502</v>
      </c>
      <c r="C505">
        <v>4.9289493554776485</v>
      </c>
      <c r="D505">
        <v>5.2478140068808088</v>
      </c>
    </row>
    <row r="506" spans="2:4">
      <c r="B506">
        <v>503</v>
      </c>
      <c r="C506">
        <v>6.1400648265151201</v>
      </c>
      <c r="D506">
        <v>6.3204937740598979</v>
      </c>
    </row>
    <row r="507" spans="2:4">
      <c r="B507">
        <v>504</v>
      </c>
      <c r="C507">
        <v>5.1334150355562196</v>
      </c>
      <c r="D507">
        <v>5.4991226796537021</v>
      </c>
    </row>
    <row r="508" spans="2:4">
      <c r="B508">
        <v>505</v>
      </c>
      <c r="C508">
        <v>5.1158313528119876</v>
      </c>
      <c r="D508">
        <v>5.7578957785234142</v>
      </c>
    </row>
    <row r="509" spans="2:4">
      <c r="B509">
        <v>506</v>
      </c>
      <c r="C509">
        <v>5.1774930530502825</v>
      </c>
      <c r="D509">
        <v>6.0167179001395681</v>
      </c>
    </row>
    <row r="510" spans="2:4">
      <c r="B510">
        <v>507</v>
      </c>
      <c r="C510">
        <v>4.4274889467005334</v>
      </c>
      <c r="D510">
        <v>6.0795689247400286</v>
      </c>
    </row>
    <row r="511" spans="2:4">
      <c r="B511">
        <v>508</v>
      </c>
      <c r="C511">
        <v>4.3682367093174772</v>
      </c>
      <c r="D511">
        <v>6.4158370152000899</v>
      </c>
    </row>
    <row r="512" spans="2:4">
      <c r="B512">
        <v>509</v>
      </c>
      <c r="C512">
        <v>4.3577970933972692</v>
      </c>
      <c r="D512">
        <v>4.9059575972707758</v>
      </c>
    </row>
    <row r="513" spans="2:4">
      <c r="B513">
        <v>510</v>
      </c>
      <c r="C513">
        <v>5.6787852640469616</v>
      </c>
      <c r="D513">
        <v>5.1807897578001434</v>
      </c>
    </row>
    <row r="514" spans="2:4">
      <c r="B514">
        <v>511</v>
      </c>
      <c r="C514">
        <v>5.4908983644587801</v>
      </c>
      <c r="D514">
        <v>4.738981879132071</v>
      </c>
    </row>
    <row r="515" spans="2:4">
      <c r="B515">
        <v>512</v>
      </c>
      <c r="C515">
        <v>5.034367850566122</v>
      </c>
      <c r="D515">
        <v>5.3019288130536513</v>
      </c>
    </row>
    <row r="516" spans="2:4">
      <c r="B516">
        <v>513</v>
      </c>
      <c r="C516">
        <v>5.7999968071966563</v>
      </c>
      <c r="D516">
        <v>5.7999296566475147</v>
      </c>
    </row>
    <row r="517" spans="2:4">
      <c r="B517">
        <v>514</v>
      </c>
      <c r="C517">
        <v>5.9869197316565996</v>
      </c>
      <c r="D517">
        <v>5.8124779517473435</v>
      </c>
    </row>
    <row r="518" spans="2:4">
      <c r="B518">
        <v>515</v>
      </c>
      <c r="C518">
        <v>5.0061413936914878</v>
      </c>
      <c r="D518">
        <v>6.3147670551593897</v>
      </c>
    </row>
    <row r="519" spans="2:4">
      <c r="B519">
        <v>516</v>
      </c>
      <c r="C519">
        <v>5.6151296767763075</v>
      </c>
      <c r="D519">
        <v>5.6469724549808857</v>
      </c>
    </row>
    <row r="520" spans="2:4">
      <c r="B520">
        <v>517</v>
      </c>
      <c r="C520">
        <v>4.9643757612791104</v>
      </c>
      <c r="D520">
        <v>5.5561408823670604</v>
      </c>
    </row>
    <row r="521" spans="2:4">
      <c r="B521">
        <v>518</v>
      </c>
      <c r="C521">
        <v>4.4092447692231822</v>
      </c>
      <c r="D521">
        <v>5.0513885613049769</v>
      </c>
    </row>
    <row r="522" spans="2:4">
      <c r="B522">
        <v>519</v>
      </c>
      <c r="C522">
        <v>5.599407356859329</v>
      </c>
      <c r="D522">
        <v>6.010135450426259</v>
      </c>
    </row>
    <row r="523" spans="2:4">
      <c r="B523">
        <v>520</v>
      </c>
      <c r="C523">
        <v>5.5305989209060691</v>
      </c>
      <c r="D523">
        <v>5.5728235398575476</v>
      </c>
    </row>
    <row r="524" spans="2:4">
      <c r="B524">
        <v>521</v>
      </c>
      <c r="C524">
        <v>4.4885974434380911</v>
      </c>
      <c r="D524">
        <v>6.6238133778975694</v>
      </c>
    </row>
    <row r="525" spans="2:4">
      <c r="B525">
        <v>522</v>
      </c>
      <c r="C525">
        <v>4.9247689182407903</v>
      </c>
      <c r="D525">
        <v>5.8818886219247615</v>
      </c>
    </row>
    <row r="526" spans="2:4">
      <c r="B526">
        <v>523</v>
      </c>
      <c r="C526">
        <v>4.1281172825676116</v>
      </c>
      <c r="D526">
        <v>4.905449595398955</v>
      </c>
    </row>
    <row r="527" spans="2:4">
      <c r="B527">
        <v>524</v>
      </c>
      <c r="C527">
        <v>4.9853341218953711</v>
      </c>
      <c r="D527">
        <v>5.5218145847067834</v>
      </c>
    </row>
    <row r="528" spans="2:4">
      <c r="B528">
        <v>525</v>
      </c>
      <c r="C528">
        <v>4.5628914175667585</v>
      </c>
      <c r="D528">
        <v>5.9792606064596772</v>
      </c>
    </row>
    <row r="529" spans="2:4">
      <c r="B529">
        <v>526</v>
      </c>
      <c r="C529">
        <v>5.197529057004628</v>
      </c>
      <c r="D529">
        <v>5.8983717626867662</v>
      </c>
    </row>
    <row r="530" spans="2:4">
      <c r="B530">
        <v>527</v>
      </c>
      <c r="C530">
        <v>4.8080145393458809</v>
      </c>
      <c r="D530">
        <v>5.3241078275324218</v>
      </c>
    </row>
    <row r="531" spans="2:4">
      <c r="B531">
        <v>528</v>
      </c>
      <c r="C531">
        <v>4.9342627768587821</v>
      </c>
      <c r="D531">
        <v>5.5073948229840601</v>
      </c>
    </row>
    <row r="532" spans="2:4">
      <c r="B532">
        <v>529</v>
      </c>
      <c r="C532">
        <v>5.4904926405613894</v>
      </c>
      <c r="D532">
        <v>5.7050040538794189</v>
      </c>
    </row>
    <row r="533" spans="2:4">
      <c r="B533">
        <v>530</v>
      </c>
      <c r="C533">
        <v>4.0759919023608715</v>
      </c>
      <c r="D533">
        <v>5.7736300875914228</v>
      </c>
    </row>
    <row r="534" spans="2:4">
      <c r="B534">
        <v>531</v>
      </c>
      <c r="C534">
        <v>5.0890782952717419</v>
      </c>
      <c r="D534">
        <v>4.9843498311149812</v>
      </c>
    </row>
    <row r="535" spans="2:4">
      <c r="B535">
        <v>532</v>
      </c>
      <c r="C535">
        <v>4.5980026189093106</v>
      </c>
      <c r="D535">
        <v>6.1092947977838321</v>
      </c>
    </row>
    <row r="536" spans="2:4">
      <c r="B536">
        <v>533</v>
      </c>
      <c r="C536">
        <v>4.5129430614703452</v>
      </c>
      <c r="D536">
        <v>5.4696511729530446</v>
      </c>
    </row>
    <row r="537" spans="2:4">
      <c r="B537">
        <v>534</v>
      </c>
      <c r="C537">
        <v>4.8929057091789092</v>
      </c>
      <c r="D537">
        <v>4.6442802211453209</v>
      </c>
    </row>
    <row r="538" spans="2:4">
      <c r="B538">
        <v>535</v>
      </c>
      <c r="C538">
        <v>5.8765058464833482</v>
      </c>
      <c r="D538">
        <v>6.1532243701768747</v>
      </c>
    </row>
    <row r="539" spans="2:4">
      <c r="B539">
        <v>536</v>
      </c>
      <c r="C539">
        <v>5.3169086971944735</v>
      </c>
      <c r="D539">
        <v>5.5381376979720818</v>
      </c>
    </row>
    <row r="540" spans="2:4">
      <c r="B540">
        <v>537</v>
      </c>
      <c r="C540">
        <v>4.7405281482277024</v>
      </c>
      <c r="D540">
        <v>5.280319513294411</v>
      </c>
    </row>
    <row r="541" spans="2:4">
      <c r="B541">
        <v>538</v>
      </c>
      <c r="C541">
        <v>4.8706067664679304</v>
      </c>
      <c r="D541">
        <v>5.6330254556019108</v>
      </c>
    </row>
    <row r="542" spans="2:4">
      <c r="B542">
        <v>539</v>
      </c>
      <c r="C542">
        <v>5.234129069645773</v>
      </c>
      <c r="D542">
        <v>5.5906067490834062</v>
      </c>
    </row>
    <row r="543" spans="2:4">
      <c r="B543">
        <v>540</v>
      </c>
      <c r="C543">
        <v>5.6555854965276318</v>
      </c>
      <c r="D543">
        <v>5.2513659471860494</v>
      </c>
    </row>
    <row r="544" spans="2:4">
      <c r="B544">
        <v>541</v>
      </c>
      <c r="C544">
        <v>4.6281020822584606</v>
      </c>
      <c r="D544">
        <v>5.567254559942266</v>
      </c>
    </row>
    <row r="545" spans="2:4">
      <c r="B545">
        <v>542</v>
      </c>
      <c r="C545">
        <v>4.8812055754308714</v>
      </c>
      <c r="D545">
        <v>5.5667487128774296</v>
      </c>
    </row>
    <row r="546" spans="2:4">
      <c r="B546">
        <v>543</v>
      </c>
      <c r="C546">
        <v>4.413754520700488</v>
      </c>
      <c r="D546">
        <v>5.2047086058253695</v>
      </c>
    </row>
    <row r="547" spans="2:4">
      <c r="B547">
        <v>544</v>
      </c>
      <c r="C547">
        <v>5.3520263138201383</v>
      </c>
      <c r="D547">
        <v>6.2880559869933297</v>
      </c>
    </row>
    <row r="548" spans="2:4">
      <c r="B548">
        <v>545</v>
      </c>
      <c r="C548">
        <v>5.240441257801435</v>
      </c>
      <c r="D548">
        <v>5.2379435379874488</v>
      </c>
    </row>
    <row r="549" spans="2:4">
      <c r="B549">
        <v>546</v>
      </c>
      <c r="C549">
        <v>5.3469060925663818</v>
      </c>
      <c r="D549">
        <v>5.3367195362938133</v>
      </c>
    </row>
    <row r="550" spans="2:4">
      <c r="B550">
        <v>547</v>
      </c>
      <c r="C550">
        <v>4.6411967916061476</v>
      </c>
      <c r="D550">
        <v>4.4549009045952435</v>
      </c>
    </row>
    <row r="551" spans="2:4">
      <c r="B551">
        <v>548</v>
      </c>
      <c r="C551">
        <v>4.2650705999761076</v>
      </c>
      <c r="D551">
        <v>5.5410293719714208</v>
      </c>
    </row>
    <row r="552" spans="2:4">
      <c r="B552">
        <v>549</v>
      </c>
      <c r="C552">
        <v>4.9280630208647791</v>
      </c>
      <c r="D552">
        <v>5.5223163987973054</v>
      </c>
    </row>
    <row r="553" spans="2:4">
      <c r="B553">
        <v>550</v>
      </c>
      <c r="C553">
        <v>5.2777154222205223</v>
      </c>
      <c r="D553">
        <v>6.6146045150052313</v>
      </c>
    </row>
    <row r="554" spans="2:4">
      <c r="B554">
        <v>551</v>
      </c>
      <c r="C554">
        <v>4.9499091032671725</v>
      </c>
      <c r="D554">
        <v>5.7411449648598731</v>
      </c>
    </row>
    <row r="555" spans="2:4">
      <c r="B555">
        <v>552</v>
      </c>
      <c r="C555">
        <v>5.4792606064596772</v>
      </c>
      <c r="D555">
        <v>6.3353018024145236</v>
      </c>
    </row>
    <row r="556" spans="2:4">
      <c r="B556">
        <v>553</v>
      </c>
      <c r="C556">
        <v>5.0610625144787456</v>
      </c>
      <c r="D556">
        <v>5.0169558514338135</v>
      </c>
    </row>
    <row r="557" spans="2:4">
      <c r="B557">
        <v>554</v>
      </c>
      <c r="C557">
        <v>5.5339119001597563</v>
      </c>
      <c r="D557">
        <v>6.2889251609647481</v>
      </c>
    </row>
    <row r="558" spans="2:4">
      <c r="B558">
        <v>555</v>
      </c>
      <c r="C558">
        <v>5.5822764728500722</v>
      </c>
      <c r="D558">
        <v>5.158494585659807</v>
      </c>
    </row>
    <row r="559" spans="2:4">
      <c r="B559">
        <v>556</v>
      </c>
      <c r="C559">
        <v>5.6660915934489591</v>
      </c>
      <c r="D559">
        <v>4.9550985769602081</v>
      </c>
    </row>
    <row r="560" spans="2:4">
      <c r="B560">
        <v>557</v>
      </c>
      <c r="C560">
        <v>4.9947359833814104</v>
      </c>
      <c r="D560">
        <v>5.8560523048397721</v>
      </c>
    </row>
    <row r="561" spans="2:4">
      <c r="B561">
        <v>558</v>
      </c>
      <c r="C561">
        <v>4.8515874227680227</v>
      </c>
      <c r="D561">
        <v>5.2557530179388019</v>
      </c>
    </row>
    <row r="562" spans="2:4">
      <c r="B562">
        <v>559</v>
      </c>
      <c r="C562">
        <v>4.5606832261866792</v>
      </c>
      <c r="D562">
        <v>4.6469783015555182</v>
      </c>
    </row>
    <row r="563" spans="2:4">
      <c r="B563">
        <v>560</v>
      </c>
      <c r="C563">
        <v>4.0513941375522338</v>
      </c>
      <c r="D563">
        <v>5.2779705497684422</v>
      </c>
    </row>
    <row r="564" spans="2:4">
      <c r="B564">
        <v>561</v>
      </c>
      <c r="C564">
        <v>5.7527413915271524</v>
      </c>
      <c r="D564">
        <v>5.13271383933336</v>
      </c>
    </row>
    <row r="565" spans="2:4">
      <c r="B565">
        <v>562</v>
      </c>
      <c r="C565">
        <v>4.4473158109300561</v>
      </c>
      <c r="D565">
        <v>4.9041768979772709</v>
      </c>
    </row>
    <row r="566" spans="2:4">
      <c r="B566">
        <v>563</v>
      </c>
      <c r="C566">
        <v>3.9967362605530417</v>
      </c>
      <c r="D566">
        <v>5.4989973480181638</v>
      </c>
    </row>
    <row r="567" spans="2:4">
      <c r="B567">
        <v>564</v>
      </c>
      <c r="C567">
        <v>5.8114752193494361</v>
      </c>
      <c r="D567">
        <v>5.0967893764908805</v>
      </c>
    </row>
    <row r="568" spans="2:4">
      <c r="B568">
        <v>565</v>
      </c>
      <c r="C568">
        <v>5.975739886737923</v>
      </c>
      <c r="D568">
        <v>5.4467590402535659</v>
      </c>
    </row>
    <row r="569" spans="2:4">
      <c r="B569">
        <v>566</v>
      </c>
      <c r="C569">
        <v>5.7308927477735887</v>
      </c>
      <c r="D569">
        <v>5.5005013257389237</v>
      </c>
    </row>
    <row r="570" spans="2:4">
      <c r="B570">
        <v>567</v>
      </c>
      <c r="C570">
        <v>4.4360947996870062</v>
      </c>
      <c r="D570">
        <v>6.5157712146415596</v>
      </c>
    </row>
    <row r="571" spans="2:4">
      <c r="B571">
        <v>568</v>
      </c>
      <c r="C571">
        <v>4.6943492514021647</v>
      </c>
      <c r="D571">
        <v>5.5238219779772386</v>
      </c>
    </row>
    <row r="572" spans="2:4">
      <c r="B572">
        <v>569</v>
      </c>
      <c r="C572">
        <v>4.8405484542814596</v>
      </c>
      <c r="D572">
        <v>5.4068439377786888</v>
      </c>
    </row>
    <row r="573" spans="2:4">
      <c r="B573">
        <v>570</v>
      </c>
      <c r="C573">
        <v>5.1528717171790746</v>
      </c>
      <c r="D573">
        <v>5.4517981791883949</v>
      </c>
    </row>
    <row r="574" spans="2:4">
      <c r="B574">
        <v>571</v>
      </c>
      <c r="C574">
        <v>5.7610181208679272</v>
      </c>
      <c r="D574">
        <v>6.2523523776045771</v>
      </c>
    </row>
    <row r="575" spans="2:4">
      <c r="B575">
        <v>572</v>
      </c>
      <c r="C575">
        <v>5.3451544119665169</v>
      </c>
      <c r="D575">
        <v>4.7476476223954212</v>
      </c>
    </row>
    <row r="576" spans="2:4">
      <c r="B576">
        <v>573</v>
      </c>
      <c r="C576">
        <v>4.7162687519289523</v>
      </c>
      <c r="D576">
        <v>5.6547113532647915</v>
      </c>
    </row>
    <row r="577" spans="2:4">
      <c r="B577">
        <v>574</v>
      </c>
      <c r="C577">
        <v>4.5356069987782828</v>
      </c>
      <c r="D577">
        <v>5.3658055612292745</v>
      </c>
    </row>
    <row r="578" spans="2:4">
      <c r="B578">
        <v>575</v>
      </c>
      <c r="C578">
        <v>5.4678768645631894</v>
      </c>
      <c r="D578">
        <v>4.9248253098119958</v>
      </c>
    </row>
    <row r="579" spans="2:4">
      <c r="B579">
        <v>576</v>
      </c>
      <c r="C579">
        <v>4.56837497420329</v>
      </c>
      <c r="D579">
        <v>4.9486989524289795</v>
      </c>
    </row>
    <row r="580" spans="2:4">
      <c r="B580">
        <v>577</v>
      </c>
      <c r="C580">
        <v>4.6761662275658678</v>
      </c>
      <c r="D580">
        <v>5.8550839694682812</v>
      </c>
    </row>
    <row r="581" spans="2:4">
      <c r="B581">
        <v>578</v>
      </c>
      <c r="C581">
        <v>5.0839893728176984</v>
      </c>
      <c r="D581">
        <v>5.2775555191121608</v>
      </c>
    </row>
    <row r="582" spans="2:4">
      <c r="B582">
        <v>579</v>
      </c>
      <c r="C582">
        <v>4.932366009608196</v>
      </c>
      <c r="D582">
        <v>5.8350453288453465</v>
      </c>
    </row>
    <row r="583" spans="2:4">
      <c r="B583">
        <v>580</v>
      </c>
      <c r="C583">
        <v>4.5027710583951235</v>
      </c>
      <c r="D583">
        <v>5.2011199369787606</v>
      </c>
    </row>
    <row r="584" spans="2:4">
      <c r="B584">
        <v>581</v>
      </c>
      <c r="C584">
        <v>4.7012697713618516</v>
      </c>
      <c r="D584">
        <v>5.5204347077263511</v>
      </c>
    </row>
    <row r="585" spans="2:4">
      <c r="B585">
        <v>582</v>
      </c>
      <c r="C585">
        <v>5.218438881162573</v>
      </c>
      <c r="D585">
        <v>5.1030039238647911</v>
      </c>
    </row>
    <row r="586" spans="2:4">
      <c r="B586">
        <v>583</v>
      </c>
      <c r="C586">
        <v>4.4942738497629984</v>
      </c>
      <c r="D586">
        <v>5.0113291347025104</v>
      </c>
    </row>
    <row r="587" spans="2:4">
      <c r="B587">
        <v>584</v>
      </c>
      <c r="C587">
        <v>4.3767760429199383</v>
      </c>
      <c r="D587">
        <v>5.8963093588508562</v>
      </c>
    </row>
    <row r="588" spans="2:4">
      <c r="B588">
        <v>585</v>
      </c>
      <c r="C588">
        <v>4.8650258318020452</v>
      </c>
      <c r="D588">
        <v>5.4251491709822846</v>
      </c>
    </row>
    <row r="589" spans="2:4">
      <c r="B589">
        <v>586</v>
      </c>
      <c r="C589">
        <v>5.3732213774687612</v>
      </c>
      <c r="D589">
        <v>5.6105593564987855</v>
      </c>
    </row>
    <row r="590" spans="2:4">
      <c r="B590">
        <v>587</v>
      </c>
      <c r="C590">
        <v>4.791583115195353</v>
      </c>
      <c r="D590">
        <v>5.5318557171446114</v>
      </c>
    </row>
    <row r="591" spans="2:4">
      <c r="B591">
        <v>588</v>
      </c>
      <c r="C591">
        <v>5.1839149987241777</v>
      </c>
      <c r="D591">
        <v>4.8767760429199383</v>
      </c>
    </row>
    <row r="592" spans="2:4">
      <c r="B592">
        <v>589</v>
      </c>
      <c r="C592">
        <v>4.4623048245548214</v>
      </c>
      <c r="D592">
        <v>5.9122988743202933</v>
      </c>
    </row>
    <row r="593" spans="2:4">
      <c r="B593">
        <v>590</v>
      </c>
      <c r="C593">
        <v>5.0733302486205396</v>
      </c>
      <c r="D593">
        <v>5.662355373581871</v>
      </c>
    </row>
    <row r="594" spans="2:4">
      <c r="B594">
        <v>591</v>
      </c>
      <c r="C594">
        <v>5.0396462321802735</v>
      </c>
      <c r="D594">
        <v>5.1890442022096881</v>
      </c>
    </row>
    <row r="595" spans="2:4">
      <c r="B595">
        <v>592</v>
      </c>
      <c r="C595">
        <v>4.227611061048048</v>
      </c>
      <c r="D595">
        <v>5.8347316375643894</v>
      </c>
    </row>
    <row r="596" spans="2:4">
      <c r="B596">
        <v>593</v>
      </c>
      <c r="C596">
        <v>4.8966217307966629</v>
      </c>
      <c r="D596">
        <v>5.9832440487136473</v>
      </c>
    </row>
    <row r="597" spans="2:4">
      <c r="B597">
        <v>594</v>
      </c>
      <c r="C597">
        <v>4.3800332610546313</v>
      </c>
      <c r="D597">
        <v>5.8689296118168173</v>
      </c>
    </row>
    <row r="598" spans="2:4">
      <c r="B598">
        <v>595</v>
      </c>
      <c r="C598">
        <v>4.6905634797256859</v>
      </c>
      <c r="D598">
        <v>4.7196615409289189</v>
      </c>
    </row>
    <row r="599" spans="2:4">
      <c r="B599">
        <v>596</v>
      </c>
      <c r="C599">
        <v>4.5219285071012889</v>
      </c>
      <c r="D599">
        <v>4.9742184010647534</v>
      </c>
    </row>
    <row r="600" spans="2:4">
      <c r="B600">
        <v>597</v>
      </c>
      <c r="C600">
        <v>5.2550367284842974</v>
      </c>
      <c r="D600">
        <v>4.7309005707079681</v>
      </c>
    </row>
    <row r="601" spans="2:4">
      <c r="B601">
        <v>598</v>
      </c>
      <c r="C601">
        <v>5.359939093027875</v>
      </c>
      <c r="D601">
        <v>5.5747240877344391</v>
      </c>
    </row>
    <row r="602" spans="2:4">
      <c r="B602">
        <v>599</v>
      </c>
      <c r="C602">
        <v>5.6753368197905498</v>
      </c>
      <c r="D602">
        <v>4.4967362605530417</v>
      </c>
    </row>
    <row r="603" spans="2:4">
      <c r="B603">
        <v>600</v>
      </c>
      <c r="C603">
        <v>5.6196964898815045</v>
      </c>
      <c r="D603">
        <v>5.1510182333848178</v>
      </c>
    </row>
    <row r="604" spans="2:4">
      <c r="B604">
        <v>601</v>
      </c>
      <c r="C604">
        <v>4.9902235268115192</v>
      </c>
      <c r="D604">
        <v>5.1519769820126866</v>
      </c>
    </row>
    <row r="605" spans="2:4">
      <c r="B605">
        <v>602</v>
      </c>
      <c r="C605">
        <v>4.2464792107514624</v>
      </c>
      <c r="D605">
        <v>6.4618188980898372</v>
      </c>
    </row>
    <row r="606" spans="2:4">
      <c r="B606">
        <v>603</v>
      </c>
      <c r="C606">
        <v>5.3201327546071866</v>
      </c>
      <c r="D606">
        <v>5.8790425825888857</v>
      </c>
    </row>
    <row r="607" spans="2:4">
      <c r="B607">
        <v>604</v>
      </c>
      <c r="C607">
        <v>4.7263699124085772</v>
      </c>
      <c r="D607">
        <v>5.958254489680912</v>
      </c>
    </row>
    <row r="608" spans="2:4">
      <c r="B608">
        <v>605</v>
      </c>
      <c r="C608">
        <v>5.4075631663505774</v>
      </c>
      <c r="D608">
        <v>5.8575073176102848</v>
      </c>
    </row>
    <row r="609" spans="2:4">
      <c r="B609">
        <v>606</v>
      </c>
      <c r="C609">
        <v>5.0537451627424428</v>
      </c>
      <c r="D609">
        <v>5.2669891723506641</v>
      </c>
    </row>
    <row r="610" spans="2:4">
      <c r="B610">
        <v>607</v>
      </c>
      <c r="C610">
        <v>4.5354140427187533</v>
      </c>
      <c r="D610">
        <v>4.8982721183330717</v>
      </c>
    </row>
    <row r="611" spans="2:4">
      <c r="B611">
        <v>608</v>
      </c>
      <c r="C611">
        <v>4.6460440746907175</v>
      </c>
      <c r="D611">
        <v>5.2618074164222586</v>
      </c>
    </row>
    <row r="612" spans="2:4">
      <c r="B612">
        <v>609</v>
      </c>
      <c r="C612">
        <v>5.4594001839633544</v>
      </c>
      <c r="D612">
        <v>4.4277946895440774</v>
      </c>
    </row>
    <row r="613" spans="2:4">
      <c r="B613">
        <v>610</v>
      </c>
      <c r="C613">
        <v>4.9490272913899505</v>
      </c>
      <c r="D613">
        <v>4.6377011549019613</v>
      </c>
    </row>
    <row r="614" spans="2:4">
      <c r="B614">
        <v>611</v>
      </c>
      <c r="C614">
        <v>5.2041863996749766</v>
      </c>
      <c r="D614">
        <v>4.7650705999761076</v>
      </c>
    </row>
    <row r="615" spans="2:4">
      <c r="B615">
        <v>612</v>
      </c>
      <c r="C615">
        <v>4.8481785734589948</v>
      </c>
      <c r="D615">
        <v>5.3099020483326802</v>
      </c>
    </row>
    <row r="616" spans="2:4">
      <c r="B616">
        <v>613</v>
      </c>
      <c r="C616">
        <v>3.4220466210391143</v>
      </c>
      <c r="D616">
        <v>5.4947359833814104</v>
      </c>
    </row>
    <row r="617" spans="2:4">
      <c r="B617">
        <v>614</v>
      </c>
      <c r="C617">
        <v>4.5076790492728129</v>
      </c>
      <c r="D617">
        <v>4.6991003547154735</v>
      </c>
    </row>
    <row r="618" spans="2:4">
      <c r="B618">
        <v>615</v>
      </c>
      <c r="C618">
        <v>5.4798561808715212</v>
      </c>
      <c r="D618">
        <v>6.1676166518605493</v>
      </c>
    </row>
    <row r="619" spans="2:4">
      <c r="B619">
        <v>616</v>
      </c>
      <c r="C619">
        <v>4.9734172225555975</v>
      </c>
      <c r="D619">
        <v>5.0969628420863833</v>
      </c>
    </row>
    <row r="620" spans="2:4">
      <c r="B620">
        <v>617</v>
      </c>
      <c r="C620">
        <v>4.9783108653628707</v>
      </c>
      <c r="D620">
        <v>4.8090460793640952</v>
      </c>
    </row>
    <row r="621" spans="2:4">
      <c r="B621">
        <v>618</v>
      </c>
      <c r="C621">
        <v>4.2639613414203161</v>
      </c>
      <c r="D621">
        <v>5.2458193587354351</v>
      </c>
    </row>
    <row r="622" spans="2:4">
      <c r="B622">
        <v>619</v>
      </c>
      <c r="C622">
        <v>5.1240868592296565</v>
      </c>
      <c r="D622">
        <v>6.2015282355727006</v>
      </c>
    </row>
    <row r="623" spans="2:4">
      <c r="B623">
        <v>620</v>
      </c>
      <c r="C623">
        <v>4.9786872074115278</v>
      </c>
      <c r="D623">
        <v>6.1784704339748568</v>
      </c>
    </row>
    <row r="624" spans="2:4">
      <c r="B624">
        <v>621</v>
      </c>
      <c r="C624">
        <v>4.281995886027909</v>
      </c>
      <c r="D624">
        <v>5.7510479955653313</v>
      </c>
    </row>
    <row r="625" spans="2:4">
      <c r="B625">
        <v>622</v>
      </c>
      <c r="C625">
        <v>5.7076168274236805</v>
      </c>
      <c r="D625">
        <v>5.8959662804239876</v>
      </c>
    </row>
    <row r="626" spans="2:4">
      <c r="B626">
        <v>623</v>
      </c>
      <c r="C626">
        <v>4.4041768979772709</v>
      </c>
      <c r="D626">
        <v>5.4309744296434079</v>
      </c>
    </row>
    <row r="627" spans="2:4">
      <c r="B627">
        <v>624</v>
      </c>
      <c r="C627">
        <v>4.7856901454196006</v>
      </c>
      <c r="D627">
        <v>6.0835128388606439</v>
      </c>
    </row>
    <row r="628" spans="2:4">
      <c r="B628">
        <v>625</v>
      </c>
      <c r="C628">
        <v>4.7326085580310089</v>
      </c>
      <c r="D628">
        <v>4.6234941535166509</v>
      </c>
    </row>
    <row r="629" spans="2:4">
      <c r="B629">
        <v>626</v>
      </c>
      <c r="C629">
        <v>5.5902517741951474</v>
      </c>
      <c r="D629">
        <v>5.71417247330481</v>
      </c>
    </row>
    <row r="630" spans="2:4">
      <c r="B630">
        <v>627</v>
      </c>
      <c r="C630">
        <v>5.1659266732184079</v>
      </c>
      <c r="D630">
        <v>5.8805477735148548</v>
      </c>
    </row>
    <row r="631" spans="2:4">
      <c r="B631">
        <v>628</v>
      </c>
      <c r="C631">
        <v>5.0834809674490966</v>
      </c>
      <c r="D631">
        <v>5.9261928989787869</v>
      </c>
    </row>
    <row r="632" spans="2:4">
      <c r="B632">
        <v>629</v>
      </c>
      <c r="C632">
        <v>5.5417348419877142</v>
      </c>
      <c r="D632">
        <v>5.3953409993377139</v>
      </c>
    </row>
    <row r="633" spans="2:4">
      <c r="B633">
        <v>630</v>
      </c>
      <c r="C633">
        <v>4.8215722600371924</v>
      </c>
      <c r="D633">
        <v>6.0139466729010715</v>
      </c>
    </row>
    <row r="634" spans="2:4">
      <c r="B634">
        <v>631</v>
      </c>
      <c r="C634">
        <v>4.587525019431455</v>
      </c>
      <c r="D634">
        <v>5.5437966044158742</v>
      </c>
    </row>
    <row r="635" spans="2:4">
      <c r="B635">
        <v>632</v>
      </c>
      <c r="C635">
        <v>4.6392484223191595</v>
      </c>
      <c r="D635">
        <v>4.8435253012243029</v>
      </c>
    </row>
    <row r="636" spans="2:4">
      <c r="B636">
        <v>633</v>
      </c>
      <c r="C636">
        <v>4.8936750199369801</v>
      </c>
      <c r="D636">
        <v>5.3579932271844619</v>
      </c>
    </row>
    <row r="637" spans="2:4">
      <c r="B637">
        <v>634</v>
      </c>
      <c r="C637">
        <v>4.3848703232236925</v>
      </c>
      <c r="D637">
        <v>5.0623401701576336</v>
      </c>
    </row>
    <row r="638" spans="2:4">
      <c r="B638">
        <v>635</v>
      </c>
      <c r="C638">
        <v>4.2405744896166926</v>
      </c>
      <c r="D638">
        <v>5.2951322598393595</v>
      </c>
    </row>
    <row r="639" spans="2:4">
      <c r="B639">
        <v>636</v>
      </c>
      <c r="C639">
        <v>4.8585151082423357</v>
      </c>
      <c r="D639">
        <v>5.4065888743160064</v>
      </c>
    </row>
    <row r="640" spans="2:4">
      <c r="B640">
        <v>637</v>
      </c>
      <c r="C640">
        <v>5.628435984803275</v>
      </c>
      <c r="D640">
        <v>5.4388112140363063</v>
      </c>
    </row>
    <row r="641" spans="2:4">
      <c r="B641">
        <v>638</v>
      </c>
      <c r="C641">
        <v>5.6100855763800981</v>
      </c>
      <c r="D641">
        <v>5.106088290014851</v>
      </c>
    </row>
    <row r="642" spans="2:4">
      <c r="B642">
        <v>639</v>
      </c>
      <c r="C642">
        <v>4.6746188964887194</v>
      </c>
      <c r="D642">
        <v>6.2243882653111182</v>
      </c>
    </row>
    <row r="643" spans="2:4">
      <c r="B643">
        <v>640</v>
      </c>
      <c r="C643">
        <v>4.7436777364184284</v>
      </c>
      <c r="D643">
        <v>5.5415324091924809</v>
      </c>
    </row>
    <row r="644" spans="2:4">
      <c r="B644">
        <v>641</v>
      </c>
      <c r="C644">
        <v>4.8761716262991577</v>
      </c>
      <c r="D644">
        <v>5.9014781441546971</v>
      </c>
    </row>
    <row r="645" spans="2:4">
      <c r="B645">
        <v>642</v>
      </c>
      <c r="C645">
        <v>5.3835685548920242</v>
      </c>
      <c r="D645">
        <v>6.0669935013405398</v>
      </c>
    </row>
    <row r="646" spans="2:4">
      <c r="B646">
        <v>643</v>
      </c>
      <c r="C646">
        <v>5.1832446469447166</v>
      </c>
      <c r="D646">
        <v>5.2865141908523956</v>
      </c>
    </row>
    <row r="647" spans="2:4">
      <c r="B647">
        <v>644</v>
      </c>
      <c r="C647">
        <v>5.43162502579671</v>
      </c>
      <c r="D647">
        <v>4.5881584656785801</v>
      </c>
    </row>
    <row r="648" spans="2:4">
      <c r="B648">
        <v>645</v>
      </c>
      <c r="C648">
        <v>4.6287628357299893</v>
      </c>
      <c r="D648">
        <v>5.6839149987241777</v>
      </c>
    </row>
    <row r="649" spans="2:4">
      <c r="B649">
        <v>646</v>
      </c>
      <c r="C649">
        <v>5.804080322388085</v>
      </c>
      <c r="D649">
        <v>5.6717648509110177</v>
      </c>
    </row>
    <row r="650" spans="2:4">
      <c r="B650">
        <v>647</v>
      </c>
      <c r="C650">
        <v>4.8750081797149978</v>
      </c>
      <c r="D650">
        <v>6.3713100403953273</v>
      </c>
    </row>
    <row r="651" spans="2:4">
      <c r="B651">
        <v>648</v>
      </c>
      <c r="C651">
        <v>5.227436922794479</v>
      </c>
      <c r="D651">
        <v>5.336455122274022</v>
      </c>
    </row>
    <row r="652" spans="2:4">
      <c r="B652">
        <v>649</v>
      </c>
      <c r="C652">
        <v>5.1831106161438676</v>
      </c>
      <c r="D652">
        <v>5.2660107745492617</v>
      </c>
    </row>
    <row r="653" spans="2:4">
      <c r="B653">
        <v>650</v>
      </c>
      <c r="C653">
        <v>6.0772562676344108</v>
      </c>
      <c r="D653">
        <v>6.6912021711911365</v>
      </c>
    </row>
    <row r="654" spans="2:4">
      <c r="B654">
        <v>651</v>
      </c>
      <c r="C654">
        <v>5.2363690786527162</v>
      </c>
      <c r="D654">
        <v>5.3396250969564738</v>
      </c>
    </row>
    <row r="655" spans="2:4">
      <c r="B655">
        <v>652</v>
      </c>
      <c r="C655">
        <v>4.9779345110261923</v>
      </c>
      <c r="D655">
        <v>5.5292188410929235</v>
      </c>
    </row>
    <row r="656" spans="2:4">
      <c r="B656">
        <v>653</v>
      </c>
      <c r="C656">
        <v>5.1740267534063582</v>
      </c>
      <c r="D656">
        <v>5.2823881077091119</v>
      </c>
    </row>
    <row r="657" spans="2:4">
      <c r="B657">
        <v>654</v>
      </c>
      <c r="C657">
        <v>5.3908422611333817</v>
      </c>
      <c r="D657">
        <v>5.7103323098188072</v>
      </c>
    </row>
    <row r="658" spans="2:4">
      <c r="B658">
        <v>655</v>
      </c>
      <c r="C658">
        <v>4.8422618217564741</v>
      </c>
      <c r="D658">
        <v>6.0403843666024368</v>
      </c>
    </row>
    <row r="659" spans="2:4">
      <c r="B659">
        <v>656</v>
      </c>
      <c r="C659">
        <v>5.2369298211899196</v>
      </c>
      <c r="D659">
        <v>4.9341968615596148</v>
      </c>
    </row>
    <row r="660" spans="2:4">
      <c r="B660">
        <v>657</v>
      </c>
      <c r="C660">
        <v>4.5086955881552297</v>
      </c>
      <c r="D660">
        <v>4.8447104439159352</v>
      </c>
    </row>
    <row r="661" spans="2:4">
      <c r="B661">
        <v>658</v>
      </c>
      <c r="C661">
        <v>4.2917001563267085</v>
      </c>
      <c r="D661">
        <v>5.4327454400577331</v>
      </c>
    </row>
    <row r="662" spans="2:4">
      <c r="B662">
        <v>659</v>
      </c>
      <c r="C662">
        <v>4.8534200936167542</v>
      </c>
      <c r="D662">
        <v>4.7409714406317516</v>
      </c>
    </row>
    <row r="663" spans="2:4">
      <c r="B663">
        <v>660</v>
      </c>
      <c r="C663">
        <v>4.9496571730341516</v>
      </c>
      <c r="D663">
        <v>6.1331579593349765</v>
      </c>
    </row>
    <row r="664" spans="2:4">
      <c r="B664">
        <v>661</v>
      </c>
      <c r="C664">
        <v>5.3810502704975338</v>
      </c>
      <c r="D664">
        <v>6.2897967255127938</v>
      </c>
    </row>
    <row r="665" spans="2:4">
      <c r="B665">
        <v>662</v>
      </c>
      <c r="C665">
        <v>4.4201856367764911</v>
      </c>
      <c r="D665">
        <v>5.253491092757768</v>
      </c>
    </row>
    <row r="666" spans="2:4">
      <c r="B666">
        <v>663</v>
      </c>
      <c r="C666">
        <v>5.2715942672105545</v>
      </c>
      <c r="D666">
        <v>5.0512010884225003</v>
      </c>
    </row>
    <row r="667" spans="2:4">
      <c r="B667">
        <v>664</v>
      </c>
      <c r="C667">
        <v>4.7192083784793324</v>
      </c>
      <c r="D667">
        <v>5.5780209463805246</v>
      </c>
    </row>
    <row r="668" spans="2:4">
      <c r="B668">
        <v>665</v>
      </c>
      <c r="C668">
        <v>5.1668539418263029</v>
      </c>
      <c r="D668">
        <v>5.4409573052872231</v>
      </c>
    </row>
    <row r="669" spans="2:4">
      <c r="B669">
        <v>666</v>
      </c>
      <c r="C669">
        <v>4.8092282503207331</v>
      </c>
      <c r="D669">
        <v>6.0424115639709779</v>
      </c>
    </row>
    <row r="670" spans="2:4">
      <c r="B670">
        <v>667</v>
      </c>
      <c r="C670">
        <v>4.5752471861078954</v>
      </c>
      <c r="D670">
        <v>5.1492571854647551</v>
      </c>
    </row>
    <row r="671" spans="2:4">
      <c r="B671">
        <v>668</v>
      </c>
      <c r="C671">
        <v>5.0946868090786275</v>
      </c>
      <c r="D671">
        <v>5.2895307562555445</v>
      </c>
    </row>
    <row r="672" spans="2:4">
      <c r="B672">
        <v>669</v>
      </c>
      <c r="C672">
        <v>4.8148775335570653</v>
      </c>
      <c r="D672">
        <v>5.6305599797742589</v>
      </c>
    </row>
    <row r="673" spans="2:4">
      <c r="B673">
        <v>670</v>
      </c>
      <c r="C673">
        <v>4.3748637218832114</v>
      </c>
      <c r="D673">
        <v>5.4690233363637866</v>
      </c>
    </row>
    <row r="674" spans="2:4">
      <c r="B674">
        <v>671</v>
      </c>
      <c r="C674">
        <v>4.8511944488832599</v>
      </c>
      <c r="D674">
        <v>5.0680110217272381</v>
      </c>
    </row>
    <row r="675" spans="2:4">
      <c r="B675">
        <v>672</v>
      </c>
      <c r="C675">
        <v>3.8682103322034571</v>
      </c>
      <c r="D675">
        <v>5.8178285068487909</v>
      </c>
    </row>
    <row r="676" spans="2:4">
      <c r="B676">
        <v>673</v>
      </c>
      <c r="C676">
        <v>5.3568602722112164</v>
      </c>
      <c r="D676">
        <v>5.5512246838637722</v>
      </c>
    </row>
    <row r="677" spans="2:4">
      <c r="B677">
        <v>674</v>
      </c>
      <c r="C677">
        <v>5.5501516440377872</v>
      </c>
      <c r="D677">
        <v>6.112201815825796</v>
      </c>
    </row>
    <row r="678" spans="2:4">
      <c r="B678">
        <v>675</v>
      </c>
      <c r="C678">
        <v>5.3976835431001495</v>
      </c>
      <c r="D678">
        <v>5.6509029716002637</v>
      </c>
    </row>
    <row r="679" spans="2:4">
      <c r="B679">
        <v>676</v>
      </c>
      <c r="C679">
        <v>4.1377011549019613</v>
      </c>
      <c r="D679">
        <v>4.6240761511261317</v>
      </c>
    </row>
    <row r="680" spans="2:4">
      <c r="B680">
        <v>677</v>
      </c>
      <c r="C680">
        <v>5.5038484434169206</v>
      </c>
      <c r="D680">
        <v>5.8859277635766771</v>
      </c>
    </row>
    <row r="681" spans="2:4">
      <c r="B681">
        <v>678</v>
      </c>
      <c r="C681">
        <v>5.119697052929971</v>
      </c>
      <c r="D681">
        <v>6.5207558103590024</v>
      </c>
    </row>
    <row r="682" spans="2:4">
      <c r="B682">
        <v>679</v>
      </c>
      <c r="C682">
        <v>4.3827276487910645</v>
      </c>
      <c r="D682">
        <v>5.6566847194419028</v>
      </c>
    </row>
    <row r="683" spans="2:4">
      <c r="B683">
        <v>680</v>
      </c>
      <c r="C683">
        <v>4.5369557597463057</v>
      </c>
      <c r="D683">
        <v>6.5824196109019759</v>
      </c>
    </row>
    <row r="684" spans="2:4">
      <c r="B684">
        <v>681</v>
      </c>
      <c r="C684">
        <v>5.5182166947468954</v>
      </c>
      <c r="D684">
        <v>5.1494174603168483</v>
      </c>
    </row>
    <row r="685" spans="2:4">
      <c r="B685">
        <v>682</v>
      </c>
      <c r="C685">
        <v>5.2045951583852821</v>
      </c>
      <c r="D685">
        <v>5.4520500034112214</v>
      </c>
    </row>
    <row r="686" spans="2:4">
      <c r="B686">
        <v>683</v>
      </c>
      <c r="C686">
        <v>5.1309490529109061</v>
      </c>
      <c r="D686">
        <v>6.2032090646247955</v>
      </c>
    </row>
    <row r="687" spans="2:4">
      <c r="B687">
        <v>684</v>
      </c>
      <c r="C687">
        <v>4.5383011597036678</v>
      </c>
      <c r="D687">
        <v>6.3287956175194218</v>
      </c>
    </row>
    <row r="688" spans="2:4">
      <c r="B688">
        <v>685</v>
      </c>
      <c r="C688">
        <v>4.5052310129367426</v>
      </c>
      <c r="D688">
        <v>5.841663687365755</v>
      </c>
    </row>
    <row r="689" spans="2:4">
      <c r="B689">
        <v>686</v>
      </c>
      <c r="C689">
        <v>5.3233701778984077</v>
      </c>
      <c r="D689">
        <v>5.8317581059357284</v>
      </c>
    </row>
    <row r="690" spans="2:4">
      <c r="B690">
        <v>687</v>
      </c>
      <c r="C690">
        <v>4.2522806751498683</v>
      </c>
      <c r="D690">
        <v>5.4152478561085982</v>
      </c>
    </row>
    <row r="691" spans="2:4">
      <c r="B691">
        <v>688</v>
      </c>
      <c r="C691">
        <v>4.8895690729727432</v>
      </c>
      <c r="D691">
        <v>5.9013051613736156</v>
      </c>
    </row>
    <row r="692" spans="2:4">
      <c r="B692">
        <v>689</v>
      </c>
      <c r="C692">
        <v>5.3997504715663682</v>
      </c>
      <c r="D692">
        <v>5.7380522017446971</v>
      </c>
    </row>
    <row r="693" spans="2:4">
      <c r="B693">
        <v>690</v>
      </c>
      <c r="C693">
        <v>4.6855389065650197</v>
      </c>
      <c r="D693">
        <v>6.1841790704536432</v>
      </c>
    </row>
    <row r="694" spans="2:4">
      <c r="B694">
        <v>691</v>
      </c>
      <c r="C694">
        <v>5.1996989778685903</v>
      </c>
      <c r="D694">
        <v>5.6013305051491153</v>
      </c>
    </row>
    <row r="695" spans="2:4">
      <c r="B695">
        <v>692</v>
      </c>
      <c r="C695">
        <v>6.7700418996022993</v>
      </c>
      <c r="D695">
        <v>5.7148595416358283</v>
      </c>
    </row>
    <row r="696" spans="2:4">
      <c r="B696">
        <v>693</v>
      </c>
      <c r="C696">
        <v>4.9214715469773029</v>
      </c>
      <c r="D696">
        <v>5.6949570954427884</v>
      </c>
    </row>
    <row r="697" spans="2:4">
      <c r="B697">
        <v>694</v>
      </c>
      <c r="C697">
        <v>5.5817829220251944</v>
      </c>
      <c r="D697">
        <v>4.9575884360290212</v>
      </c>
    </row>
    <row r="698" spans="2:4">
      <c r="B698">
        <v>695</v>
      </c>
      <c r="C698">
        <v>4.9372956494390028</v>
      </c>
      <c r="D698">
        <v>6.5785363522394906</v>
      </c>
    </row>
    <row r="699" spans="2:4">
      <c r="B699">
        <v>696</v>
      </c>
      <c r="C699">
        <v>4.2865348741520473</v>
      </c>
      <c r="D699">
        <v>4.3853954849947687</v>
      </c>
    </row>
    <row r="700" spans="2:4">
      <c r="B700">
        <v>697</v>
      </c>
      <c r="C700">
        <v>4.9237546975590707</v>
      </c>
      <c r="D700">
        <v>5.2966307088513638</v>
      </c>
    </row>
    <row r="701" spans="2:4">
      <c r="B701">
        <v>698</v>
      </c>
      <c r="C701">
        <v>5.6529302520504991</v>
      </c>
      <c r="D701">
        <v>4.6857053714740475</v>
      </c>
    </row>
    <row r="702" spans="2:4">
      <c r="B702">
        <v>699</v>
      </c>
      <c r="C702">
        <v>5.47629287507801</v>
      </c>
      <c r="D702">
        <v>6.1848188901214387</v>
      </c>
    </row>
    <row r="703" spans="2:4">
      <c r="B703">
        <v>700</v>
      </c>
      <c r="C703">
        <v>4.3432284386265616</v>
      </c>
      <c r="D703">
        <v>5.4248956739784111</v>
      </c>
    </row>
    <row r="704" spans="2:4">
      <c r="B704">
        <v>701</v>
      </c>
      <c r="C704">
        <v>4.5274423353034408</v>
      </c>
      <c r="D704">
        <v>5.0641756002474274</v>
      </c>
    </row>
    <row r="705" spans="2:4">
      <c r="B705">
        <v>702</v>
      </c>
      <c r="C705">
        <v>5.2844676856851667</v>
      </c>
      <c r="D705">
        <v>5.4682698678932162</v>
      </c>
    </row>
    <row r="706" spans="2:4">
      <c r="B706">
        <v>703</v>
      </c>
      <c r="C706">
        <v>4.9557001207368838</v>
      </c>
      <c r="D706">
        <v>5.6886168083809059</v>
      </c>
    </row>
    <row r="707" spans="2:4">
      <c r="B707">
        <v>704</v>
      </c>
      <c r="C707">
        <v>5.3488218861393984</v>
      </c>
      <c r="D707">
        <v>6.0510709338722002</v>
      </c>
    </row>
    <row r="708" spans="2:4">
      <c r="B708">
        <v>705</v>
      </c>
      <c r="C708">
        <v>4.3230996965395629</v>
      </c>
      <c r="D708">
        <v>5.6209871998053105</v>
      </c>
    </row>
    <row r="709" spans="2:4">
      <c r="B709">
        <v>706</v>
      </c>
      <c r="C709">
        <v>5.0241984059906422</v>
      </c>
      <c r="D709">
        <v>5.8056507485978353</v>
      </c>
    </row>
    <row r="710" spans="2:4">
      <c r="B710">
        <v>707</v>
      </c>
      <c r="C710">
        <v>6.0986431883205263</v>
      </c>
      <c r="D710">
        <v>5.7949930264868641</v>
      </c>
    </row>
    <row r="711" spans="2:4">
      <c r="B711">
        <v>708</v>
      </c>
      <c r="C711">
        <v>4.4949005435412897</v>
      </c>
      <c r="D711">
        <v>5.8095883192955178</v>
      </c>
    </row>
    <row r="712" spans="2:4">
      <c r="B712">
        <v>709</v>
      </c>
      <c r="C712">
        <v>4.7313062674549524</v>
      </c>
      <c r="D712">
        <v>4.9731278489346664</v>
      </c>
    </row>
    <row r="713" spans="2:4">
      <c r="B713">
        <v>710</v>
      </c>
      <c r="C713">
        <v>5.1473650941899809</v>
      </c>
      <c r="D713">
        <v>4.3730304542893155</v>
      </c>
    </row>
    <row r="714" spans="2:4">
      <c r="B714">
        <v>711</v>
      </c>
      <c r="C714">
        <v>4.8626846645041564</v>
      </c>
      <c r="D714">
        <v>5.6249918202850022</v>
      </c>
    </row>
    <row r="715" spans="2:4">
      <c r="B715">
        <v>712</v>
      </c>
      <c r="C715">
        <v>5.7018637671516732</v>
      </c>
      <c r="D715">
        <v>6.1151296767763075</v>
      </c>
    </row>
    <row r="716" spans="2:4">
      <c r="B716">
        <v>713</v>
      </c>
      <c r="C716">
        <v>4.8975178389156708</v>
      </c>
      <c r="D716">
        <v>5.1035190319503458</v>
      </c>
    </row>
    <row r="717" spans="2:4">
      <c r="B717">
        <v>714</v>
      </c>
      <c r="C717">
        <v>4.2892991283966921</v>
      </c>
      <c r="D717">
        <v>5.761481501169639</v>
      </c>
    </row>
    <row r="718" spans="2:4">
      <c r="B718">
        <v>715</v>
      </c>
      <c r="C718">
        <v>5.5672319598270201</v>
      </c>
      <c r="D718">
        <v>6.1791003634686321</v>
      </c>
    </row>
    <row r="719" spans="2:4">
      <c r="B719">
        <v>716</v>
      </c>
      <c r="C719">
        <v>4.9978693595183694</v>
      </c>
      <c r="D719">
        <v>5.7534678041197136</v>
      </c>
    </row>
    <row r="720" spans="2:4">
      <c r="B720">
        <v>717</v>
      </c>
      <c r="C720">
        <v>3.8746141433693602</v>
      </c>
      <c r="D720">
        <v>5.7742125832517486</v>
      </c>
    </row>
    <row r="721" spans="2:4">
      <c r="B721">
        <v>718</v>
      </c>
      <c r="C721">
        <v>4.5348347589376568</v>
      </c>
      <c r="D721">
        <v>5.2372243492042294</v>
      </c>
    </row>
    <row r="722" spans="2:4">
      <c r="B722">
        <v>719</v>
      </c>
      <c r="C722">
        <v>5.0492092406293638</v>
      </c>
      <c r="D722">
        <v>4.7255380191208527</v>
      </c>
    </row>
    <row r="723" spans="2:4">
      <c r="B723">
        <v>720</v>
      </c>
      <c r="C723">
        <v>4.9100302087513716</v>
      </c>
      <c r="D723">
        <v>5.6473650941899809</v>
      </c>
    </row>
    <row r="724" spans="2:4">
      <c r="B724">
        <v>721</v>
      </c>
      <c r="C724">
        <v>4.5346415255478307</v>
      </c>
      <c r="D724">
        <v>5.6073507840008725</v>
      </c>
    </row>
    <row r="725" spans="2:4">
      <c r="B725">
        <v>722</v>
      </c>
      <c r="C725">
        <v>4.4915489455316253</v>
      </c>
      <c r="D725">
        <v>5.6461874481134018</v>
      </c>
    </row>
    <row r="726" spans="2:4">
      <c r="B726">
        <v>723</v>
      </c>
      <c r="C726">
        <v>3.8044721071108469</v>
      </c>
      <c r="D726">
        <v>5.2872004526045782</v>
      </c>
    </row>
    <row r="727" spans="2:4">
      <c r="B727">
        <v>724</v>
      </c>
      <c r="C727">
        <v>5.0206855825662133</v>
      </c>
      <c r="D727">
        <v>5.7370700533705099</v>
      </c>
    </row>
    <row r="728" spans="2:4">
      <c r="B728">
        <v>725</v>
      </c>
      <c r="C728">
        <v>4.2080137999365537</v>
      </c>
      <c r="D728">
        <v>5.8114121408151034</v>
      </c>
    </row>
    <row r="729" spans="2:4">
      <c r="B729">
        <v>726</v>
      </c>
      <c r="C729">
        <v>5.018678724342486</v>
      </c>
      <c r="D729">
        <v>6.9739212760923586</v>
      </c>
    </row>
    <row r="730" spans="2:4">
      <c r="B730">
        <v>727</v>
      </c>
      <c r="C730">
        <v>5.4501129928507162</v>
      </c>
      <c r="D730">
        <v>5.2297120987157006</v>
      </c>
    </row>
    <row r="731" spans="2:4">
      <c r="B731">
        <v>728</v>
      </c>
      <c r="C731">
        <v>4.7392367140855338</v>
      </c>
      <c r="D731">
        <v>6.0021853160957948</v>
      </c>
    </row>
    <row r="732" spans="2:4">
      <c r="B732">
        <v>729</v>
      </c>
      <c r="C732">
        <v>4.2770406388421858</v>
      </c>
      <c r="D732">
        <v>5.5656108059228604</v>
      </c>
    </row>
    <row r="733" spans="2:4">
      <c r="B733">
        <v>730</v>
      </c>
      <c r="C733">
        <v>5.2610505073718237</v>
      </c>
      <c r="D733">
        <v>5.6652646879020701</v>
      </c>
    </row>
    <row r="734" spans="2:4">
      <c r="B734">
        <v>731</v>
      </c>
      <c r="C734">
        <v>4.4122565811153187</v>
      </c>
      <c r="D734">
        <v>5.2288413936903275</v>
      </c>
    </row>
    <row r="735" spans="2:4">
      <c r="B735">
        <v>732</v>
      </c>
      <c r="C735">
        <v>4.8833960682546058</v>
      </c>
      <c r="D735">
        <v>5.6888859836993024</v>
      </c>
    </row>
    <row r="736" spans="2:4">
      <c r="B736">
        <v>733</v>
      </c>
      <c r="C736">
        <v>4.7630701788100804</v>
      </c>
      <c r="D736">
        <v>6.076390846942096</v>
      </c>
    </row>
    <row r="737" spans="2:4">
      <c r="B737">
        <v>734</v>
      </c>
      <c r="C737">
        <v>5.1968517208978824</v>
      </c>
      <c r="D737">
        <v>5.3543356895593091</v>
      </c>
    </row>
    <row r="738" spans="2:4">
      <c r="B738">
        <v>735</v>
      </c>
      <c r="C738">
        <v>4.9667627130416854</v>
      </c>
      <c r="D738">
        <v>5.9287215937553253</v>
      </c>
    </row>
    <row r="739" spans="2:4">
      <c r="B739">
        <v>736</v>
      </c>
      <c r="C739">
        <v>5.0411551273634743</v>
      </c>
      <c r="D739">
        <v>4.4679065547998</v>
      </c>
    </row>
    <row r="740" spans="2:4">
      <c r="B740">
        <v>737</v>
      </c>
      <c r="C740">
        <v>5.1693737195620706</v>
      </c>
      <c r="D740">
        <v>5.3581237119312881</v>
      </c>
    </row>
    <row r="741" spans="2:4">
      <c r="B741">
        <v>738</v>
      </c>
      <c r="C741">
        <v>4.8310244245273237</v>
      </c>
      <c r="D741">
        <v>5.0556831747100324</v>
      </c>
    </row>
    <row r="742" spans="2:4">
      <c r="B742">
        <v>739</v>
      </c>
      <c r="C742">
        <v>5.1451413321770048</v>
      </c>
      <c r="D742">
        <v>4.812610547506698</v>
      </c>
    </row>
    <row r="743" spans="2:4">
      <c r="B743">
        <v>740</v>
      </c>
      <c r="C743">
        <v>5.3918637693320104</v>
      </c>
      <c r="D743">
        <v>5.4191867578066484</v>
      </c>
    </row>
    <row r="744" spans="2:4">
      <c r="B744">
        <v>741</v>
      </c>
      <c r="C744">
        <v>4.5457366369605667</v>
      </c>
      <c r="D744">
        <v>5.5200584050924837</v>
      </c>
    </row>
    <row r="745" spans="2:4">
      <c r="B745">
        <v>742</v>
      </c>
      <c r="C745">
        <v>5.192255327647695</v>
      </c>
      <c r="D745">
        <v>5.7551794823362439</v>
      </c>
    </row>
    <row r="746" spans="2:4">
      <c r="B746">
        <v>743</v>
      </c>
      <c r="C746">
        <v>4.4682993461548257</v>
      </c>
      <c r="D746">
        <v>6.2025357801548164</v>
      </c>
    </row>
    <row r="747" spans="2:4">
      <c r="B747">
        <v>744</v>
      </c>
      <c r="C747">
        <v>4.8076097178551134</v>
      </c>
      <c r="D747">
        <v>5.8330086833660131</v>
      </c>
    </row>
    <row r="748" spans="2:4">
      <c r="B748">
        <v>745</v>
      </c>
      <c r="C748">
        <v>4.8255737186899221</v>
      </c>
      <c r="D748">
        <v>5.1770931388091128</v>
      </c>
    </row>
    <row r="749" spans="2:4">
      <c r="B749">
        <v>746</v>
      </c>
      <c r="C749">
        <v>5.3889737195169642</v>
      </c>
      <c r="D749">
        <v>6.2435280401365851</v>
      </c>
    </row>
    <row r="750" spans="2:4">
      <c r="B750">
        <v>747</v>
      </c>
      <c r="C750">
        <v>4.6452385130776959</v>
      </c>
      <c r="D750">
        <v>5.2439635570498799</v>
      </c>
    </row>
    <row r="751" spans="2:4">
      <c r="B751">
        <v>748</v>
      </c>
      <c r="C751">
        <v>4.6941981579284775</v>
      </c>
      <c r="D751">
        <v>6.1058855681408755</v>
      </c>
    </row>
    <row r="752" spans="2:4">
      <c r="B752">
        <v>749</v>
      </c>
      <c r="C752">
        <v>4.9328719082573063</v>
      </c>
      <c r="D752">
        <v>4.9544171754239317</v>
      </c>
    </row>
    <row r="753" spans="2:4">
      <c r="B753">
        <v>750</v>
      </c>
      <c r="C753">
        <v>5.4283596811065999</v>
      </c>
      <c r="D753">
        <v>5.9294460937922926</v>
      </c>
    </row>
    <row r="754" spans="2:4">
      <c r="B754">
        <v>751</v>
      </c>
      <c r="C754">
        <v>5.335359152058599</v>
      </c>
      <c r="D754">
        <v>4.6501835555816218</v>
      </c>
    </row>
    <row r="755" spans="2:4">
      <c r="B755">
        <v>752</v>
      </c>
      <c r="C755">
        <v>5.111587055663513</v>
      </c>
      <c r="D755">
        <v>5.5390176331897978</v>
      </c>
    </row>
    <row r="756" spans="2:4">
      <c r="B756">
        <v>753</v>
      </c>
      <c r="C756">
        <v>4.9376745940581817</v>
      </c>
      <c r="D756">
        <v>5.3980297527585419</v>
      </c>
    </row>
    <row r="757" spans="2:4">
      <c r="B757">
        <v>754</v>
      </c>
      <c r="C757">
        <v>4.586290839647809</v>
      </c>
      <c r="D757">
        <v>5.6934704238155058</v>
      </c>
    </row>
    <row r="758" spans="2:4">
      <c r="B758">
        <v>755</v>
      </c>
      <c r="C758">
        <v>4.8568184279786539</v>
      </c>
      <c r="D758">
        <v>5.0013305108893205</v>
      </c>
    </row>
    <row r="759" spans="2:4">
      <c r="B759">
        <v>756</v>
      </c>
      <c r="C759">
        <v>4.7563177172652793</v>
      </c>
      <c r="D759">
        <v>5.3488346647911644</v>
      </c>
    </row>
    <row r="760" spans="2:4">
      <c r="B760">
        <v>757</v>
      </c>
      <c r="C760">
        <v>5.2714490240148564</v>
      </c>
      <c r="D760">
        <v>5.0398346779869163</v>
      </c>
    </row>
    <row r="761" spans="2:4">
      <c r="B761">
        <v>758</v>
      </c>
      <c r="C761">
        <v>5.197800092908281</v>
      </c>
      <c r="D761">
        <v>4.7680110740822359</v>
      </c>
    </row>
    <row r="762" spans="2:4">
      <c r="B762">
        <v>759</v>
      </c>
      <c r="C762">
        <v>4.8108447862279595</v>
      </c>
      <c r="D762">
        <v>6.1816309262312519</v>
      </c>
    </row>
    <row r="763" spans="2:4">
      <c r="B763">
        <v>760</v>
      </c>
      <c r="C763">
        <v>5.0305999558850782</v>
      </c>
      <c r="D763">
        <v>6.0717874210652694</v>
      </c>
    </row>
    <row r="764" spans="2:4">
      <c r="B764">
        <v>761</v>
      </c>
      <c r="C764">
        <v>4.8709955250497545</v>
      </c>
      <c r="D764">
        <v>6.0092925299673876</v>
      </c>
    </row>
    <row r="765" spans="2:4">
      <c r="B765">
        <v>762</v>
      </c>
      <c r="C765">
        <v>4.2759695152901491</v>
      </c>
      <c r="D765">
        <v>6.4247002614469082</v>
      </c>
    </row>
    <row r="766" spans="2:4">
      <c r="B766">
        <v>763</v>
      </c>
      <c r="C766">
        <v>5.0300977058644785</v>
      </c>
      <c r="D766">
        <v>5.3003010221314097</v>
      </c>
    </row>
    <row r="767" spans="2:4">
      <c r="B767">
        <v>764</v>
      </c>
      <c r="C767">
        <v>5.7454266776233265</v>
      </c>
      <c r="D767">
        <v>4.9167347196905791</v>
      </c>
    </row>
    <row r="768" spans="2:4">
      <c r="B768">
        <v>765</v>
      </c>
      <c r="C768">
        <v>3.9986057744708496</v>
      </c>
      <c r="D768">
        <v>5.8913528110484448</v>
      </c>
    </row>
    <row r="769" spans="2:4">
      <c r="B769">
        <v>766</v>
      </c>
      <c r="C769">
        <v>4.3987889099773252</v>
      </c>
      <c r="D769">
        <v>6.2674670831352799</v>
      </c>
    </row>
    <row r="770" spans="2:4">
      <c r="B770">
        <v>767</v>
      </c>
      <c r="C770">
        <v>5.0195566858830931</v>
      </c>
      <c r="D770">
        <v>5.2241836296701054</v>
      </c>
    </row>
    <row r="771" spans="2:4">
      <c r="B771">
        <v>768</v>
      </c>
      <c r="C771">
        <v>4.2226132027015728</v>
      </c>
      <c r="D771">
        <v>5.7847624335199024</v>
      </c>
    </row>
    <row r="772" spans="2:4">
      <c r="B772">
        <v>769</v>
      </c>
      <c r="C772">
        <v>5.2737756766632007</v>
      </c>
      <c r="D772">
        <v>6.0277464007632311</v>
      </c>
    </row>
    <row r="773" spans="2:4">
      <c r="B773">
        <v>770</v>
      </c>
      <c r="C773">
        <v>5.1855251953688537</v>
      </c>
      <c r="D773">
        <v>5.466385877672213</v>
      </c>
    </row>
    <row r="774" spans="2:4">
      <c r="B774">
        <v>771</v>
      </c>
      <c r="C774">
        <v>6.1207013638024597</v>
      </c>
      <c r="D774">
        <v>6.0887449831434628</v>
      </c>
    </row>
    <row r="775" spans="2:4">
      <c r="B775">
        <v>772</v>
      </c>
      <c r="C775">
        <v>5.7096698554534253</v>
      </c>
      <c r="D775">
        <v>5.3950847708930461</v>
      </c>
    </row>
    <row r="776" spans="2:4">
      <c r="B776">
        <v>773</v>
      </c>
      <c r="C776">
        <v>4.3255981095926828</v>
      </c>
      <c r="D776">
        <v>5.615960096714498</v>
      </c>
    </row>
    <row r="777" spans="2:4">
      <c r="B777">
        <v>774</v>
      </c>
      <c r="C777">
        <v>4.6325496729585911</v>
      </c>
      <c r="D777">
        <v>5.5262062589409284</v>
      </c>
    </row>
    <row r="778" spans="2:4">
      <c r="B778">
        <v>775</v>
      </c>
      <c r="C778">
        <v>4.97693083775897</v>
      </c>
      <c r="D778">
        <v>4.9546444218114241</v>
      </c>
    </row>
    <row r="779" spans="2:4">
      <c r="B779">
        <v>776</v>
      </c>
      <c r="C779">
        <v>4.5476270326685162</v>
      </c>
      <c r="D779">
        <v>4.1862206449474844</v>
      </c>
    </row>
    <row r="780" spans="2:4">
      <c r="B780">
        <v>777</v>
      </c>
      <c r="C780">
        <v>5.2318937499286804</v>
      </c>
      <c r="D780">
        <v>5.7407226833970011</v>
      </c>
    </row>
    <row r="781" spans="2:4">
      <c r="B781">
        <v>778</v>
      </c>
      <c r="C781">
        <v>5.5793236258301855</v>
      </c>
      <c r="D781">
        <v>5.389954317711906</v>
      </c>
    </row>
    <row r="782" spans="2:4">
      <c r="B782">
        <v>779</v>
      </c>
      <c r="C782">
        <v>4.8889268525746834</v>
      </c>
      <c r="D782">
        <v>5.4819483556276083</v>
      </c>
    </row>
    <row r="783" spans="2:4">
      <c r="B783">
        <v>780</v>
      </c>
      <c r="C783">
        <v>5.5754176492357166</v>
      </c>
      <c r="D783">
        <v>5.492103792727705</v>
      </c>
    </row>
    <row r="784" spans="2:4">
      <c r="B784">
        <v>781</v>
      </c>
      <c r="C784">
        <v>4.9505388733590117</v>
      </c>
      <c r="D784">
        <v>5.1884356871983135</v>
      </c>
    </row>
    <row r="785" spans="2:4">
      <c r="B785">
        <v>782</v>
      </c>
      <c r="C785">
        <v>4.5723634717923032</v>
      </c>
      <c r="D785">
        <v>6.3524850527519989</v>
      </c>
    </row>
    <row r="786" spans="2:4">
      <c r="B786">
        <v>783</v>
      </c>
      <c r="C786">
        <v>4.8243744653046017</v>
      </c>
      <c r="D786">
        <v>5.0064565099794791</v>
      </c>
    </row>
    <row r="787" spans="2:4">
      <c r="B787">
        <v>784</v>
      </c>
      <c r="C787">
        <v>4.7081335286418424</v>
      </c>
      <c r="D787">
        <v>5.3823655294433603</v>
      </c>
    </row>
    <row r="788" spans="2:4">
      <c r="B788">
        <v>785</v>
      </c>
      <c r="C788">
        <v>5.7254638386926704</v>
      </c>
      <c r="D788">
        <v>6.120778574852479</v>
      </c>
    </row>
    <row r="789" spans="2:4">
      <c r="B789">
        <v>786</v>
      </c>
      <c r="C789">
        <v>4.7547640434016243</v>
      </c>
      <c r="D789">
        <v>6.6708124550663701</v>
      </c>
    </row>
    <row r="790" spans="2:4">
      <c r="B790">
        <v>787</v>
      </c>
      <c r="C790">
        <v>5.3702472477186713</v>
      </c>
      <c r="D790">
        <v>6.0648531520282569</v>
      </c>
    </row>
    <row r="791" spans="2:4">
      <c r="B791">
        <v>788</v>
      </c>
      <c r="C791">
        <v>5.5308190613235686</v>
      </c>
      <c r="D791">
        <v>5.9065157484111692</v>
      </c>
    </row>
    <row r="792" spans="2:4">
      <c r="B792">
        <v>789</v>
      </c>
      <c r="C792">
        <v>4.8182289702695993</v>
      </c>
      <c r="D792">
        <v>5.6764255981969107</v>
      </c>
    </row>
    <row r="793" spans="2:4">
      <c r="B793">
        <v>790</v>
      </c>
      <c r="C793">
        <v>4.2071337424946949</v>
      </c>
      <c r="D793">
        <v>5.4041645488757899</v>
      </c>
    </row>
    <row r="794" spans="2:4">
      <c r="B794">
        <v>791</v>
      </c>
      <c r="C794">
        <v>6.017752927610819</v>
      </c>
      <c r="D794">
        <v>5.3168893838561324</v>
      </c>
    </row>
    <row r="795" spans="2:4">
      <c r="B795">
        <v>792</v>
      </c>
      <c r="C795">
        <v>5.3753775963494519</v>
      </c>
      <c r="D795">
        <v>4.2409651983148784</v>
      </c>
    </row>
    <row r="796" spans="2:4">
      <c r="B796">
        <v>793</v>
      </c>
      <c r="C796">
        <v>5.0494611266409875</v>
      </c>
      <c r="D796">
        <v>4.7084529101030759</v>
      </c>
    </row>
    <row r="797" spans="2:4">
      <c r="B797">
        <v>794</v>
      </c>
      <c r="C797">
        <v>4.4811395373016589</v>
      </c>
      <c r="D797">
        <v>6.2420168131165212</v>
      </c>
    </row>
    <row r="798" spans="2:4">
      <c r="B798">
        <v>795</v>
      </c>
      <c r="C798">
        <v>5.3322268288743144</v>
      </c>
      <c r="D798">
        <v>5.2503726757151723</v>
      </c>
    </row>
    <row r="799" spans="2:4">
      <c r="B799">
        <v>796</v>
      </c>
      <c r="C799">
        <v>5.0381376979720818</v>
      </c>
      <c r="D799">
        <v>6.0433154085365084</v>
      </c>
    </row>
    <row r="800" spans="2:4">
      <c r="B800">
        <v>797</v>
      </c>
      <c r="C800">
        <v>5.4339948237832347</v>
      </c>
      <c r="D800">
        <v>5.725909070322575</v>
      </c>
    </row>
    <row r="801" spans="2:4">
      <c r="B801">
        <v>798</v>
      </c>
      <c r="C801">
        <v>5.6903032235004503</v>
      </c>
      <c r="D801">
        <v>5.773047963066678</v>
      </c>
    </row>
    <row r="802" spans="2:4">
      <c r="B802">
        <v>799</v>
      </c>
      <c r="C802">
        <v>4.830493541884664</v>
      </c>
      <c r="D802">
        <v>4.8482439673773454</v>
      </c>
    </row>
    <row r="803" spans="2:4">
      <c r="B803">
        <v>800</v>
      </c>
      <c r="C803">
        <v>6.0417811459323891</v>
      </c>
      <c r="D803">
        <v>5.2304370605261807</v>
      </c>
    </row>
    <row r="804" spans="2:4">
      <c r="B804">
        <v>801</v>
      </c>
      <c r="C804">
        <v>4.7234536973818635</v>
      </c>
      <c r="D804">
        <v>5.2448205176637561</v>
      </c>
    </row>
    <row r="805" spans="2:4">
      <c r="B805">
        <v>802</v>
      </c>
      <c r="C805">
        <v>4.6111958784482212</v>
      </c>
      <c r="D805">
        <v>5.3451571642777713</v>
      </c>
    </row>
    <row r="806" spans="2:4">
      <c r="B806">
        <v>803</v>
      </c>
      <c r="C806">
        <v>5.1153164538990428</v>
      </c>
      <c r="D806">
        <v>5.7075969253892129</v>
      </c>
    </row>
    <row r="807" spans="2:4">
      <c r="B807">
        <v>804</v>
      </c>
      <c r="C807">
        <v>4.9200754848310959</v>
      </c>
      <c r="D807">
        <v>4.7568504033328916</v>
      </c>
    </row>
    <row r="808" spans="2:4">
      <c r="B808">
        <v>805</v>
      </c>
      <c r="C808">
        <v>5.1598472035185834</v>
      </c>
      <c r="D808">
        <v>5.443606862582028</v>
      </c>
    </row>
    <row r="809" spans="2:4">
      <c r="B809">
        <v>806</v>
      </c>
      <c r="C809">
        <v>5.4753073535570831</v>
      </c>
      <c r="D809">
        <v>5.2977193430769587</v>
      </c>
    </row>
    <row r="810" spans="2:4">
      <c r="B810">
        <v>807</v>
      </c>
      <c r="C810">
        <v>5.2551794823362439</v>
      </c>
      <c r="D810">
        <v>5.8723939093496877</v>
      </c>
    </row>
    <row r="811" spans="2:4">
      <c r="B811">
        <v>808</v>
      </c>
      <c r="C811">
        <v>4.9796907277604738</v>
      </c>
      <c r="D811">
        <v>5.3160850012758214</v>
      </c>
    </row>
    <row r="812" spans="2:4">
      <c r="B812">
        <v>809</v>
      </c>
      <c r="C812">
        <v>5.0524847565899025</v>
      </c>
      <c r="D812">
        <v>5.8372448750980404</v>
      </c>
    </row>
    <row r="813" spans="2:4">
      <c r="B813">
        <v>810</v>
      </c>
      <c r="C813">
        <v>5.7707400140883633</v>
      </c>
      <c r="D813">
        <v>6.1114069423345656</v>
      </c>
    </row>
    <row r="814" spans="2:4">
      <c r="B814">
        <v>811</v>
      </c>
      <c r="C814">
        <v>4.7347750237645627</v>
      </c>
      <c r="D814">
        <v>5.7085535991574954</v>
      </c>
    </row>
    <row r="815" spans="2:4">
      <c r="B815">
        <v>812</v>
      </c>
      <c r="C815">
        <v>5.5175737847241244</v>
      </c>
      <c r="D815">
        <v>5.8284851606125336</v>
      </c>
    </row>
    <row r="816" spans="2:4">
      <c r="B816">
        <v>813</v>
      </c>
      <c r="C816">
        <v>4.8713842056597541</v>
      </c>
      <c r="D816">
        <v>6.1806799214205519</v>
      </c>
    </row>
    <row r="817" spans="2:4">
      <c r="B817">
        <v>814</v>
      </c>
      <c r="C817">
        <v>4.6840100412256991</v>
      </c>
      <c r="D817">
        <v>4.5357783081717713</v>
      </c>
    </row>
    <row r="818" spans="2:4">
      <c r="B818">
        <v>815</v>
      </c>
      <c r="C818">
        <v>5.1167327219214913</v>
      </c>
      <c r="D818">
        <v>5.0293976806013747</v>
      </c>
    </row>
    <row r="819" spans="2:4">
      <c r="B819">
        <v>816</v>
      </c>
      <c r="C819">
        <v>4.1140163936887655</v>
      </c>
      <c r="D819">
        <v>6.1803634664127021</v>
      </c>
    </row>
    <row r="820" spans="2:4">
      <c r="B820">
        <v>817</v>
      </c>
      <c r="C820">
        <v>4.4772587234159547</v>
      </c>
      <c r="D820">
        <v>5.8325394730879614</v>
      </c>
    </row>
    <row r="821" spans="2:4">
      <c r="B821">
        <v>818</v>
      </c>
      <c r="C821">
        <v>5.2074603198086526</v>
      </c>
      <c r="D821">
        <v>6.26503379406891</v>
      </c>
    </row>
    <row r="822" spans="2:4">
      <c r="B822">
        <v>819</v>
      </c>
      <c r="C822">
        <v>5.4398701614201093</v>
      </c>
      <c r="D822">
        <v>5.6714989765800388</v>
      </c>
    </row>
    <row r="823" spans="2:4">
      <c r="B823">
        <v>820</v>
      </c>
      <c r="C823">
        <v>4.6644838867868224</v>
      </c>
      <c r="D823">
        <v>5.496114687073776</v>
      </c>
    </row>
    <row r="824" spans="2:4">
      <c r="B824">
        <v>821</v>
      </c>
      <c r="C824">
        <v>5.6485453224424749</v>
      </c>
      <c r="D824">
        <v>5.2963583997937898</v>
      </c>
    </row>
    <row r="825" spans="2:4">
      <c r="B825">
        <v>822</v>
      </c>
      <c r="C825">
        <v>5.6703775168451074</v>
      </c>
      <c r="D825">
        <v>5.9385797596701009</v>
      </c>
    </row>
    <row r="826" spans="2:4">
      <c r="B826">
        <v>823</v>
      </c>
      <c r="C826">
        <v>5.3355161132131776</v>
      </c>
      <c r="D826">
        <v>5.4198215887120593</v>
      </c>
    </row>
    <row r="827" spans="2:4">
      <c r="B827">
        <v>824</v>
      </c>
      <c r="C827">
        <v>5.3793767722521855</v>
      </c>
      <c r="D827">
        <v>6.8532416559521128</v>
      </c>
    </row>
    <row r="828" spans="2:4">
      <c r="B828">
        <v>825</v>
      </c>
      <c r="C828">
        <v>5.0521067001345425</v>
      </c>
      <c r="D828">
        <v>4.5661360224512908</v>
      </c>
    </row>
    <row r="829" spans="2:4">
      <c r="B829">
        <v>826</v>
      </c>
      <c r="C829">
        <v>4.9379272039037314</v>
      </c>
      <c r="D829">
        <v>5.8270867751860012</v>
      </c>
    </row>
    <row r="830" spans="2:4">
      <c r="B830">
        <v>827</v>
      </c>
      <c r="C830">
        <v>5.103634360970104</v>
      </c>
      <c r="D830">
        <v>5.0738071010212122</v>
      </c>
    </row>
    <row r="831" spans="2:4">
      <c r="B831">
        <v>828</v>
      </c>
      <c r="C831">
        <v>5.2187146768548125</v>
      </c>
      <c r="D831">
        <v>6.4501262179539314</v>
      </c>
    </row>
    <row r="832" spans="2:4">
      <c r="B832">
        <v>829</v>
      </c>
      <c r="C832">
        <v>5.3345748413252982</v>
      </c>
      <c r="D832">
        <v>4.6010725352033433</v>
      </c>
    </row>
    <row r="833" spans="2:4">
      <c r="B833">
        <v>830</v>
      </c>
      <c r="C833">
        <v>5.0236965049837154</v>
      </c>
      <c r="D833">
        <v>5.5243238850325174</v>
      </c>
    </row>
    <row r="834" spans="2:4">
      <c r="B834">
        <v>831</v>
      </c>
      <c r="C834">
        <v>4.5654569144280011</v>
      </c>
      <c r="D834">
        <v>4.9873270444143296</v>
      </c>
    </row>
    <row r="835" spans="2:4">
      <c r="B835">
        <v>832</v>
      </c>
      <c r="C835">
        <v>5.6140625633129293</v>
      </c>
      <c r="D835">
        <v>5.7984306403136694</v>
      </c>
    </row>
    <row r="836" spans="2:4">
      <c r="B836">
        <v>833</v>
      </c>
      <c r="C836">
        <v>5.333634753670399</v>
      </c>
      <c r="D836">
        <v>6.4562971888568237</v>
      </c>
    </row>
    <row r="837" spans="2:4">
      <c r="B837">
        <v>834</v>
      </c>
      <c r="C837">
        <v>5.0005013257389237</v>
      </c>
      <c r="D837">
        <v>5.4054407868636041</v>
      </c>
    </row>
    <row r="838" spans="2:4">
      <c r="B838">
        <v>835</v>
      </c>
      <c r="C838">
        <v>4.372115866598052</v>
      </c>
      <c r="D838">
        <v>5.5745973512522582</v>
      </c>
    </row>
    <row r="839" spans="2:4">
      <c r="B839">
        <v>836</v>
      </c>
      <c r="C839">
        <v>5.0041359838204151</v>
      </c>
      <c r="D839">
        <v>4.1028120656094815</v>
      </c>
    </row>
    <row r="840" spans="2:4">
      <c r="B840">
        <v>837</v>
      </c>
      <c r="C840">
        <v>4.8536817424822463</v>
      </c>
      <c r="D840">
        <v>4.655449300997816</v>
      </c>
    </row>
    <row r="841" spans="2:4">
      <c r="B841">
        <v>838</v>
      </c>
      <c r="C841">
        <v>4.1517731727797162</v>
      </c>
      <c r="D841">
        <v>5.0325113518862619</v>
      </c>
    </row>
    <row r="842" spans="2:4">
      <c r="B842">
        <v>839</v>
      </c>
      <c r="C842">
        <v>3.7909291433886261</v>
      </c>
      <c r="D842">
        <v>6.6669591530918089</v>
      </c>
    </row>
    <row r="843" spans="2:4">
      <c r="B843">
        <v>840</v>
      </c>
      <c r="C843">
        <v>4.8230407751953974</v>
      </c>
      <c r="D843">
        <v>5.4163919393207403</v>
      </c>
    </row>
    <row r="844" spans="2:4">
      <c r="B844">
        <v>841</v>
      </c>
      <c r="C844">
        <v>4.9535606956113716</v>
      </c>
      <c r="D844">
        <v>5.3955972003006121</v>
      </c>
    </row>
    <row r="845" spans="2:4">
      <c r="B845">
        <v>842</v>
      </c>
      <c r="C845">
        <v>5.0161705708624336</v>
      </c>
      <c r="D845">
        <v>5.7056858513260069</v>
      </c>
    </row>
    <row r="846" spans="2:4">
      <c r="B846">
        <v>843</v>
      </c>
      <c r="C846">
        <v>5.5634319836843611</v>
      </c>
      <c r="D846">
        <v>6.0917639448790819</v>
      </c>
    </row>
    <row r="847" spans="2:4">
      <c r="B847">
        <v>844</v>
      </c>
      <c r="C847">
        <v>4.9709067035849159</v>
      </c>
      <c r="D847">
        <v>5.5681399582896098</v>
      </c>
    </row>
    <row r="848" spans="2:4">
      <c r="B848">
        <v>845</v>
      </c>
      <c r="C848">
        <v>5.4731456789807877</v>
      </c>
      <c r="D848">
        <v>5.4208370498207046</v>
      </c>
    </row>
    <row r="849" spans="2:4">
      <c r="B849">
        <v>846</v>
      </c>
      <c r="C849">
        <v>4.9539383018925438</v>
      </c>
      <c r="D849">
        <v>5.6465799063832458</v>
      </c>
    </row>
    <row r="850" spans="2:4">
      <c r="B850">
        <v>847</v>
      </c>
      <c r="C850">
        <v>5.2115652846796712</v>
      </c>
      <c r="D850">
        <v>5.9301714966189429</v>
      </c>
    </row>
    <row r="851" spans="2:4">
      <c r="B851">
        <v>848</v>
      </c>
      <c r="C851">
        <v>4.6252865975905317</v>
      </c>
      <c r="D851">
        <v>6.3100751373643851</v>
      </c>
    </row>
    <row r="852" spans="2:4">
      <c r="B852">
        <v>849</v>
      </c>
      <c r="C852">
        <v>6.1631739370204013</v>
      </c>
      <c r="D852">
        <v>5.1885878591848966</v>
      </c>
    </row>
    <row r="853" spans="2:4">
      <c r="B853">
        <v>850</v>
      </c>
      <c r="C853">
        <v>5.3645013589026096</v>
      </c>
      <c r="D853">
        <v>5.9480493980520706</v>
      </c>
    </row>
    <row r="854" spans="2:4">
      <c r="B854">
        <v>851</v>
      </c>
      <c r="C854">
        <v>4.7627896957984275</v>
      </c>
      <c r="D854">
        <v>5.8686006031358273</v>
      </c>
    </row>
    <row r="855" spans="2:4">
      <c r="B855">
        <v>852</v>
      </c>
      <c r="C855">
        <v>5.1178921831879345</v>
      </c>
      <c r="D855">
        <v>5.6618270002788673</v>
      </c>
    </row>
    <row r="856" spans="2:4">
      <c r="B856">
        <v>853</v>
      </c>
      <c r="C856">
        <v>5.4794590556768368</v>
      </c>
      <c r="D856">
        <v>4.1148363833239046</v>
      </c>
    </row>
    <row r="857" spans="2:4">
      <c r="B857">
        <v>854</v>
      </c>
      <c r="C857">
        <v>3.7050431586492207</v>
      </c>
      <c r="D857">
        <v>6.7531529798959191</v>
      </c>
    </row>
    <row r="858" spans="2:4">
      <c r="B858">
        <v>855</v>
      </c>
      <c r="C858">
        <v>4.8401527964814166</v>
      </c>
      <c r="D858">
        <v>5.0440297118512953</v>
      </c>
    </row>
    <row r="859" spans="2:4">
      <c r="B859">
        <v>856</v>
      </c>
      <c r="C859">
        <v>5.2544659207618052</v>
      </c>
      <c r="D859">
        <v>6.2858934082549256</v>
      </c>
    </row>
    <row r="860" spans="2:4">
      <c r="B860">
        <v>857</v>
      </c>
      <c r="C860">
        <v>5.4126511380006939</v>
      </c>
      <c r="D860">
        <v>4.7132433259123268</v>
      </c>
    </row>
    <row r="861" spans="2:4">
      <c r="B861">
        <v>858</v>
      </c>
      <c r="C861">
        <v>5.2223061203197645</v>
      </c>
      <c r="D861">
        <v>5.4123220561674303</v>
      </c>
    </row>
    <row r="862" spans="2:4">
      <c r="B862">
        <v>859</v>
      </c>
      <c r="C862">
        <v>5.2445294485525515</v>
      </c>
      <c r="D862">
        <v>5.1588110291057827</v>
      </c>
    </row>
    <row r="863" spans="2:4">
      <c r="B863">
        <v>860</v>
      </c>
      <c r="C863">
        <v>4.9702789616944756</v>
      </c>
      <c r="D863">
        <v>5.7932050192424658</v>
      </c>
    </row>
    <row r="864" spans="2:4">
      <c r="B864">
        <v>861</v>
      </c>
      <c r="C864">
        <v>5.7968572389643933</v>
      </c>
      <c r="D864">
        <v>5.7634953836550205</v>
      </c>
    </row>
    <row r="865" spans="2:4">
      <c r="B865">
        <v>862</v>
      </c>
      <c r="C865">
        <v>5.750414105447593</v>
      </c>
      <c r="D865">
        <v>5.1318926108749405</v>
      </c>
    </row>
    <row r="866" spans="2:4">
      <c r="B866">
        <v>863</v>
      </c>
      <c r="C866">
        <v>5.2660909628147472</v>
      </c>
      <c r="D866">
        <v>5.0480043362177991</v>
      </c>
    </row>
    <row r="867" spans="2:4">
      <c r="B867">
        <v>864</v>
      </c>
      <c r="C867">
        <v>4.9252759122655609</v>
      </c>
      <c r="D867">
        <v>4.8603621690437144</v>
      </c>
    </row>
    <row r="868" spans="2:4">
      <c r="B868">
        <v>865</v>
      </c>
      <c r="C868">
        <v>5.6618540609797332</v>
      </c>
      <c r="D868">
        <v>5.5601787226608836</v>
      </c>
    </row>
    <row r="869" spans="2:4">
      <c r="B869">
        <v>866</v>
      </c>
      <c r="C869">
        <v>5.5128850106777749</v>
      </c>
      <c r="D869">
        <v>4.5874965894267969</v>
      </c>
    </row>
    <row r="870" spans="2:4">
      <c r="B870">
        <v>867</v>
      </c>
      <c r="C870">
        <v>5.3714022918226485</v>
      </c>
      <c r="D870">
        <v>6.2018637671516732</v>
      </c>
    </row>
    <row r="871" spans="2:4">
      <c r="B871">
        <v>868</v>
      </c>
      <c r="C871">
        <v>5.2043226374027229</v>
      </c>
      <c r="D871">
        <v>5.2472445182116516</v>
      </c>
    </row>
    <row r="872" spans="2:4">
      <c r="B872">
        <v>869</v>
      </c>
      <c r="C872">
        <v>4.4021325148098862</v>
      </c>
      <c r="D872">
        <v>4.9957349029860856</v>
      </c>
    </row>
    <row r="873" spans="2:4">
      <c r="B873">
        <v>870</v>
      </c>
      <c r="C873">
        <v>5.8595394671709302</v>
      </c>
      <c r="D873">
        <v>4.5234173020855266</v>
      </c>
    </row>
    <row r="874" spans="2:4">
      <c r="B874">
        <v>871</v>
      </c>
      <c r="C874">
        <v>5.7127720185402255</v>
      </c>
      <c r="D874">
        <v>5.335000025066992</v>
      </c>
    </row>
    <row r="875" spans="2:4">
      <c r="B875">
        <v>872</v>
      </c>
      <c r="C875">
        <v>5.6925858041067148</v>
      </c>
      <c r="D875">
        <v>5.606453180994996</v>
      </c>
    </row>
    <row r="876" spans="2:4">
      <c r="B876">
        <v>873</v>
      </c>
      <c r="C876">
        <v>4.4700608840577942</v>
      </c>
      <c r="D876">
        <v>5.6800315142831668</v>
      </c>
    </row>
    <row r="877" spans="2:4">
      <c r="B877">
        <v>874</v>
      </c>
      <c r="C877">
        <v>4.9672651308717635</v>
      </c>
      <c r="D877">
        <v>4.9578141203796697</v>
      </c>
    </row>
    <row r="878" spans="2:4">
      <c r="B878">
        <v>875</v>
      </c>
      <c r="C878">
        <v>5.5788334458614148</v>
      </c>
      <c r="D878">
        <v>4.8283888455409336</v>
      </c>
    </row>
    <row r="879" spans="2:4">
      <c r="B879">
        <v>876</v>
      </c>
      <c r="C879">
        <v>5.3983717626867662</v>
      </c>
      <c r="D879">
        <v>5.2203815111940468</v>
      </c>
    </row>
    <row r="880" spans="2:4">
      <c r="B880">
        <v>877</v>
      </c>
      <c r="C880">
        <v>5.0830997200851797</v>
      </c>
      <c r="D880">
        <v>4.9925987690781106</v>
      </c>
    </row>
    <row r="881" spans="2:4">
      <c r="B881">
        <v>878</v>
      </c>
      <c r="C881">
        <v>4.2171097225280043</v>
      </c>
      <c r="D881">
        <v>5.0809726650612967</v>
      </c>
    </row>
    <row r="882" spans="2:4">
      <c r="B882">
        <v>879</v>
      </c>
      <c r="C882">
        <v>4.7241836296701054</v>
      </c>
      <c r="D882">
        <v>5.3707363613418453</v>
      </c>
    </row>
    <row r="883" spans="2:4">
      <c r="B883">
        <v>880</v>
      </c>
      <c r="C883">
        <v>4.5878771807956289</v>
      </c>
      <c r="D883">
        <v>5.5109046974023146</v>
      </c>
    </row>
    <row r="884" spans="2:4">
      <c r="B884">
        <v>881</v>
      </c>
      <c r="C884">
        <v>4.5770423530408868</v>
      </c>
      <c r="D884">
        <v>5.8609141889141192</v>
      </c>
    </row>
    <row r="885" spans="2:4">
      <c r="B885">
        <v>882</v>
      </c>
      <c r="C885">
        <v>4.589283787124339</v>
      </c>
      <c r="D885">
        <v>6.0727525306963486</v>
      </c>
    </row>
    <row r="886" spans="2:4">
      <c r="B886">
        <v>883</v>
      </c>
      <c r="C886">
        <v>4.9880923901952956</v>
      </c>
      <c r="D886">
        <v>6.5697203110224516</v>
      </c>
    </row>
    <row r="887" spans="2:4">
      <c r="B887">
        <v>884</v>
      </c>
      <c r="C887">
        <v>4.9472631891155654</v>
      </c>
      <c r="D887">
        <v>6.0776104233059751</v>
      </c>
    </row>
    <row r="888" spans="2:4">
      <c r="B888">
        <v>885</v>
      </c>
      <c r="C888">
        <v>5.8551781682308226</v>
      </c>
      <c r="D888">
        <v>5.6733611202627268</v>
      </c>
    </row>
    <row r="889" spans="2:4">
      <c r="B889">
        <v>886</v>
      </c>
      <c r="C889">
        <v>5.0268337981416629</v>
      </c>
      <c r="D889">
        <v>4.2379576865040018</v>
      </c>
    </row>
    <row r="890" spans="2:4">
      <c r="B890">
        <v>887</v>
      </c>
      <c r="C890">
        <v>4.7616670158104011</v>
      </c>
      <c r="D890">
        <v>5.2971751461505425</v>
      </c>
    </row>
    <row r="891" spans="2:4">
      <c r="B891">
        <v>888</v>
      </c>
      <c r="C891">
        <v>5.3837367862703598</v>
      </c>
      <c r="D891">
        <v>5.5210619046103657</v>
      </c>
    </row>
    <row r="892" spans="2:4">
      <c r="B892">
        <v>889</v>
      </c>
      <c r="C892">
        <v>4.903653879268564</v>
      </c>
      <c r="D892">
        <v>5.8026347074707543</v>
      </c>
    </row>
    <row r="893" spans="2:4">
      <c r="B893">
        <v>890</v>
      </c>
      <c r="C893">
        <v>6.0147863118299911</v>
      </c>
      <c r="D893">
        <v>5.4844564014687629</v>
      </c>
    </row>
    <row r="894" spans="2:4">
      <c r="B894">
        <v>891</v>
      </c>
      <c r="C894">
        <v>3.9782349962800718</v>
      </c>
      <c r="D894">
        <v>5.3167553530552834</v>
      </c>
    </row>
    <row r="895" spans="2:4">
      <c r="B895">
        <v>892</v>
      </c>
      <c r="C895">
        <v>4.9793144174337858</v>
      </c>
      <c r="D895">
        <v>4.5284331244474654</v>
      </c>
    </row>
    <row r="896" spans="2:4">
      <c r="B896">
        <v>893</v>
      </c>
      <c r="C896">
        <v>5.02306916224103</v>
      </c>
      <c r="D896">
        <v>5.7231365395596887</v>
      </c>
    </row>
    <row r="897" spans="2:4">
      <c r="B897">
        <v>894</v>
      </c>
      <c r="C897">
        <v>4.9475152434100975</v>
      </c>
      <c r="D897">
        <v>5.6284862514179901</v>
      </c>
    </row>
    <row r="898" spans="2:4">
      <c r="B898">
        <v>895</v>
      </c>
      <c r="C898">
        <v>4.8265057777234341</v>
      </c>
      <c r="D898">
        <v>5.5539972847045771</v>
      </c>
    </row>
    <row r="899" spans="2:4">
      <c r="B899">
        <v>896</v>
      </c>
      <c r="C899">
        <v>5.7059150387504038</v>
      </c>
      <c r="D899">
        <v>5.6077355767679853</v>
      </c>
    </row>
    <row r="900" spans="2:4">
      <c r="B900">
        <v>897</v>
      </c>
      <c r="C900">
        <v>4.5718211910803781</v>
      </c>
      <c r="D900">
        <v>4.609155617386735</v>
      </c>
    </row>
    <row r="901" spans="2:4">
      <c r="B901">
        <v>898</v>
      </c>
      <c r="C901">
        <v>5.2859424164480435</v>
      </c>
      <c r="D901">
        <v>5.0280296967453388</v>
      </c>
    </row>
    <row r="902" spans="2:4">
      <c r="B902">
        <v>899</v>
      </c>
      <c r="C902">
        <v>4.6849277139987571</v>
      </c>
      <c r="D902">
        <v>6.4240080976391285</v>
      </c>
    </row>
    <row r="903" spans="2:4">
      <c r="B903">
        <v>900</v>
      </c>
      <c r="C903">
        <v>4.1060743445870074</v>
      </c>
      <c r="D903">
        <v>6.4732279516114923</v>
      </c>
    </row>
    <row r="904" spans="2:4">
      <c r="B904">
        <v>901</v>
      </c>
      <c r="C904">
        <v>5.6532243701768747</v>
      </c>
      <c r="D904">
        <v>4.6480506127097652</v>
      </c>
    </row>
    <row r="905" spans="2:4">
      <c r="B905">
        <v>902</v>
      </c>
      <c r="C905">
        <v>5.7761300517563408</v>
      </c>
      <c r="D905">
        <v>5.5546276498230949</v>
      </c>
    </row>
    <row r="906" spans="2:4">
      <c r="B906">
        <v>903</v>
      </c>
      <c r="C906">
        <v>4.5973096278358598</v>
      </c>
      <c r="D906">
        <v>5.7486340528139506</v>
      </c>
    </row>
    <row r="907" spans="2:4">
      <c r="B907">
        <v>904</v>
      </c>
      <c r="C907">
        <v>5.5388137776808453</v>
      </c>
      <c r="D907">
        <v>5.2668494559367449</v>
      </c>
    </row>
    <row r="908" spans="2:4">
      <c r="B908">
        <v>905</v>
      </c>
      <c r="C908">
        <v>5.1082487331067394</v>
      </c>
      <c r="D908">
        <v>5.1154214042119666</v>
      </c>
    </row>
    <row r="909" spans="2:4">
      <c r="B909">
        <v>906</v>
      </c>
      <c r="C909">
        <v>5.4921174802231629</v>
      </c>
      <c r="D909">
        <v>5.0880531848307218</v>
      </c>
    </row>
    <row r="910" spans="2:4">
      <c r="B910">
        <v>907</v>
      </c>
      <c r="C910">
        <v>5.3071629430886844</v>
      </c>
      <c r="D910">
        <v>5.088932440591293</v>
      </c>
    </row>
    <row r="911" spans="2:4">
      <c r="B911">
        <v>908</v>
      </c>
      <c r="C911">
        <v>5.8466457375508467</v>
      </c>
      <c r="D911">
        <v>5.4903488818798101</v>
      </c>
    </row>
    <row r="912" spans="2:4">
      <c r="B912">
        <v>909</v>
      </c>
      <c r="C912">
        <v>5.0317301321067838</v>
      </c>
      <c r="D912">
        <v>5.1098378388920667</v>
      </c>
    </row>
    <row r="913" spans="2:4">
      <c r="B913">
        <v>910</v>
      </c>
      <c r="C913">
        <v>6.1086690220733439</v>
      </c>
      <c r="D913">
        <v>5.8212103984626573</v>
      </c>
    </row>
    <row r="914" spans="2:4">
      <c r="B914">
        <v>911</v>
      </c>
      <c r="C914">
        <v>4.7829391029421773</v>
      </c>
      <c r="D914">
        <v>6.2690994292920319</v>
      </c>
    </row>
    <row r="915" spans="2:4">
      <c r="B915">
        <v>912</v>
      </c>
      <c r="C915">
        <v>4.8766884981642278</v>
      </c>
      <c r="D915">
        <v>6.2598229406274033</v>
      </c>
    </row>
    <row r="916" spans="2:4">
      <c r="B916">
        <v>913</v>
      </c>
      <c r="C916">
        <v>5.1599791116857494</v>
      </c>
      <c r="D916">
        <v>5.1387604740359683</v>
      </c>
    </row>
    <row r="917" spans="2:4">
      <c r="B917">
        <v>914</v>
      </c>
      <c r="C917">
        <v>5.4206320479046664</v>
      </c>
      <c r="D917">
        <v>5.6467107458653718</v>
      </c>
    </row>
    <row r="918" spans="2:4">
      <c r="B918">
        <v>915</v>
      </c>
      <c r="C918">
        <v>4.1258150601085219</v>
      </c>
      <c r="D918">
        <v>5.8352022239457755</v>
      </c>
    </row>
    <row r="919" spans="2:4">
      <c r="B919">
        <v>916</v>
      </c>
      <c r="C919">
        <v>4.6607068296561502</v>
      </c>
      <c r="D919">
        <v>6.4403968040756192</v>
      </c>
    </row>
    <row r="920" spans="2:4">
      <c r="B920">
        <v>917</v>
      </c>
      <c r="C920">
        <v>4.9766799050751391</v>
      </c>
      <c r="D920">
        <v>5.7412857635647034</v>
      </c>
    </row>
    <row r="921" spans="2:4">
      <c r="B921">
        <v>918</v>
      </c>
      <c r="C921">
        <v>5.1032502334932186</v>
      </c>
      <c r="D921">
        <v>4.8552150036805646</v>
      </c>
    </row>
    <row r="922" spans="2:4">
      <c r="B922">
        <v>919</v>
      </c>
      <c r="C922">
        <v>4.2476476223954212</v>
      </c>
      <c r="D922">
        <v>4.8676794321694601</v>
      </c>
    </row>
    <row r="923" spans="2:4">
      <c r="B923">
        <v>920</v>
      </c>
      <c r="C923">
        <v>4.1017026927307976</v>
      </c>
      <c r="D923">
        <v>5.4328719082573063</v>
      </c>
    </row>
    <row r="924" spans="2:4">
      <c r="B924">
        <v>921</v>
      </c>
      <c r="C924">
        <v>4.2401770593725958</v>
      </c>
      <c r="D924">
        <v>5.7764002690525356</v>
      </c>
    </row>
    <row r="925" spans="2:4">
      <c r="B925">
        <v>922</v>
      </c>
      <c r="C925">
        <v>5.8440292494280595</v>
      </c>
      <c r="D925">
        <v>6.1765870772739984</v>
      </c>
    </row>
    <row r="926" spans="2:4">
      <c r="B926">
        <v>923</v>
      </c>
      <c r="C926">
        <v>4.5155549244777546</v>
      </c>
      <c r="D926">
        <v>5.3412076622724873</v>
      </c>
    </row>
    <row r="927" spans="2:4">
      <c r="B927">
        <v>924</v>
      </c>
      <c r="C927">
        <v>4.9764289665175641</v>
      </c>
      <c r="D927">
        <v>5.2654512878024144</v>
      </c>
    </row>
    <row r="928" spans="2:4">
      <c r="B928">
        <v>925</v>
      </c>
      <c r="C928">
        <v>4.5896349309719042</v>
      </c>
      <c r="D928">
        <v>5.2466747014615356</v>
      </c>
    </row>
    <row r="929" spans="2:4">
      <c r="B929">
        <v>926</v>
      </c>
      <c r="C929">
        <v>5.6995216481670115</v>
      </c>
      <c r="D929">
        <v>5.830197796139684</v>
      </c>
    </row>
    <row r="930" spans="2:4">
      <c r="B930">
        <v>927</v>
      </c>
      <c r="C930">
        <v>5.2261867044127115</v>
      </c>
      <c r="D930">
        <v>5.2792147257946613</v>
      </c>
    </row>
    <row r="931" spans="2:4">
      <c r="B931">
        <v>928</v>
      </c>
      <c r="C931">
        <v>4.4742184010647534</v>
      </c>
      <c r="D931">
        <v>5.4773072259102955</v>
      </c>
    </row>
    <row r="932" spans="2:4">
      <c r="B932">
        <v>929</v>
      </c>
      <c r="C932">
        <v>5.9178568861107692</v>
      </c>
      <c r="D932">
        <v>6.0665169708528062</v>
      </c>
    </row>
    <row r="933" spans="2:4">
      <c r="B933">
        <v>930</v>
      </c>
      <c r="C933">
        <v>4.5270503984584236</v>
      </c>
      <c r="D933">
        <v>5.3421300902546651</v>
      </c>
    </row>
    <row r="934" spans="2:4">
      <c r="B934">
        <v>931</v>
      </c>
      <c r="C934">
        <v>6.1383846978024268</v>
      </c>
      <c r="D934">
        <v>5.5781478154851039</v>
      </c>
    </row>
    <row r="935" spans="2:4">
      <c r="B935">
        <v>932</v>
      </c>
      <c r="C935">
        <v>4.9536865673040911</v>
      </c>
      <c r="D935">
        <v>6.3337878133398622</v>
      </c>
    </row>
    <row r="936" spans="2:4">
      <c r="B936">
        <v>933</v>
      </c>
      <c r="C936">
        <v>5.4371085824332415</v>
      </c>
      <c r="D936">
        <v>5.6784277399628076</v>
      </c>
    </row>
    <row r="937" spans="2:4">
      <c r="B937">
        <v>934</v>
      </c>
      <c r="C937">
        <v>4.7523582384264902</v>
      </c>
      <c r="D937">
        <v>5.1724473810925788</v>
      </c>
    </row>
    <row r="938" spans="2:4">
      <c r="B938">
        <v>935</v>
      </c>
      <c r="C938">
        <v>4.8878989181898991</v>
      </c>
      <c r="D938">
        <v>5.9279979927463406</v>
      </c>
    </row>
    <row r="939" spans="2:4">
      <c r="B939">
        <v>936</v>
      </c>
      <c r="C939">
        <v>5.2785932590834008</v>
      </c>
      <c r="D939">
        <v>5.1465269708838468</v>
      </c>
    </row>
    <row r="940" spans="2:4">
      <c r="B940">
        <v>937</v>
      </c>
      <c r="C940">
        <v>4.8773344028082501</v>
      </c>
      <c r="D940">
        <v>5.3531584046055833</v>
      </c>
    </row>
    <row r="941" spans="2:4">
      <c r="B941">
        <v>938</v>
      </c>
      <c r="C941">
        <v>4.4674160975639365</v>
      </c>
      <c r="D941">
        <v>5.7463673895046581</v>
      </c>
    </row>
    <row r="942" spans="2:4">
      <c r="B942">
        <v>939</v>
      </c>
      <c r="C942">
        <v>4.8158167680404498</v>
      </c>
      <c r="D942">
        <v>4.6246569643739139</v>
      </c>
    </row>
    <row r="943" spans="2:4">
      <c r="B943">
        <v>940</v>
      </c>
      <c r="C943">
        <v>4.9926051770159399</v>
      </c>
      <c r="D943">
        <v>5.1649546711546535</v>
      </c>
    </row>
    <row r="944" spans="2:4">
      <c r="B944">
        <v>941</v>
      </c>
      <c r="C944">
        <v>5.7824635575792511</v>
      </c>
      <c r="D944">
        <v>5.7723208273999997</v>
      </c>
    </row>
    <row r="945" spans="2:4">
      <c r="B945">
        <v>942</v>
      </c>
      <c r="C945">
        <v>4.4401011738967986</v>
      </c>
      <c r="D945">
        <v>5.5001253314150436</v>
      </c>
    </row>
    <row r="946" spans="2:4">
      <c r="B946">
        <v>943</v>
      </c>
      <c r="C946">
        <v>4.5223242778360611</v>
      </c>
      <c r="D946">
        <v>4.7564719598634149</v>
      </c>
    </row>
    <row r="947" spans="2:4">
      <c r="B947">
        <v>944</v>
      </c>
      <c r="C947">
        <v>4.2230326634205735</v>
      </c>
      <c r="D947">
        <v>4.9412726988990565</v>
      </c>
    </row>
    <row r="948" spans="2:4">
      <c r="B948">
        <v>945</v>
      </c>
      <c r="C948">
        <v>4.2115097238586943</v>
      </c>
      <c r="D948">
        <v>5.3702179296478789</v>
      </c>
    </row>
    <row r="949" spans="2:4">
      <c r="B949">
        <v>946</v>
      </c>
      <c r="C949">
        <v>4.6923828507795884</v>
      </c>
      <c r="D949">
        <v>5.4478932998654575</v>
      </c>
    </row>
    <row r="950" spans="2:4">
      <c r="B950">
        <v>947</v>
      </c>
      <c r="C950">
        <v>5.0721902589994414</v>
      </c>
      <c r="D950">
        <v>5.8035383591606022</v>
      </c>
    </row>
    <row r="951" spans="2:4">
      <c r="B951">
        <v>948</v>
      </c>
      <c r="C951">
        <v>4.9948613215770896</v>
      </c>
      <c r="D951">
        <v>5.4612337890844014</v>
      </c>
    </row>
    <row r="952" spans="2:4">
      <c r="B952">
        <v>949</v>
      </c>
      <c r="C952">
        <v>4.837248227458085</v>
      </c>
      <c r="D952">
        <v>5.5789091360760992</v>
      </c>
    </row>
    <row r="953" spans="2:4">
      <c r="B953">
        <v>950</v>
      </c>
      <c r="C953">
        <v>4.372666954194397</v>
      </c>
      <c r="D953">
        <v>5.1452385130776959</v>
      </c>
    </row>
    <row r="954" spans="2:4">
      <c r="B954">
        <v>951</v>
      </c>
      <c r="C954">
        <v>4.9560775810520639</v>
      </c>
      <c r="D954">
        <v>6.3128816931166174</v>
      </c>
    </row>
    <row r="955" spans="2:4">
      <c r="B955">
        <v>952</v>
      </c>
      <c r="C955">
        <v>5.1360143186294946</v>
      </c>
      <c r="D955">
        <v>5.7587551361651235</v>
      </c>
    </row>
    <row r="956" spans="2:4">
      <c r="B956">
        <v>953</v>
      </c>
      <c r="C956">
        <v>5.4915075570910297</v>
      </c>
      <c r="D956">
        <v>5.1876743938008367</v>
      </c>
    </row>
    <row r="957" spans="2:4">
      <c r="B957">
        <v>954</v>
      </c>
      <c r="C957">
        <v>5.1717648509110177</v>
      </c>
      <c r="D957">
        <v>5.3739734367188525</v>
      </c>
    </row>
    <row r="958" spans="2:4">
      <c r="B958">
        <v>955</v>
      </c>
      <c r="C958">
        <v>4.7516495587368324</v>
      </c>
      <c r="D958">
        <v>5.4676419225272461</v>
      </c>
    </row>
    <row r="959" spans="2:4">
      <c r="B959">
        <v>956</v>
      </c>
      <c r="C959">
        <v>5.7069351290719537</v>
      </c>
      <c r="D959">
        <v>5.3148775335570653</v>
      </c>
    </row>
    <row r="960" spans="2:4">
      <c r="B960">
        <v>957</v>
      </c>
      <c r="C960">
        <v>5.410891860781037</v>
      </c>
      <c r="D960">
        <v>5.4160106271823008</v>
      </c>
    </row>
    <row r="961" spans="2:4">
      <c r="B961">
        <v>958</v>
      </c>
      <c r="C961">
        <v>4.514953361685631</v>
      </c>
      <c r="D961">
        <v>6.1287121978034289</v>
      </c>
    </row>
    <row r="962" spans="2:4">
      <c r="B962">
        <v>959</v>
      </c>
      <c r="C962">
        <v>4.5381091644820772</v>
      </c>
      <c r="D962">
        <v>5.8830641210604719</v>
      </c>
    </row>
    <row r="963" spans="2:4">
      <c r="B963">
        <v>960</v>
      </c>
      <c r="C963">
        <v>4.5797249290106521</v>
      </c>
      <c r="D963">
        <v>5.1715148393874664</v>
      </c>
    </row>
    <row r="964" spans="2:4">
      <c r="B964">
        <v>961</v>
      </c>
      <c r="C964">
        <v>5.5591955427245487</v>
      </c>
      <c r="D964">
        <v>6.0451284443959317</v>
      </c>
    </row>
    <row r="965" spans="2:4">
      <c r="B965">
        <v>962</v>
      </c>
      <c r="C965">
        <v>4.5292024701181726</v>
      </c>
      <c r="D965">
        <v>5.5405263762762891</v>
      </c>
    </row>
    <row r="966" spans="2:4">
      <c r="B966">
        <v>963</v>
      </c>
      <c r="C966">
        <v>5.0220654889738077</v>
      </c>
      <c r="D966">
        <v>4.5704042527640665</v>
      </c>
    </row>
    <row r="967" spans="2:4">
      <c r="B967">
        <v>964</v>
      </c>
      <c r="C967">
        <v>5.3872797471818421</v>
      </c>
      <c r="D967">
        <v>5.5775135201068782</v>
      </c>
    </row>
    <row r="968" spans="2:4">
      <c r="B968">
        <v>965</v>
      </c>
      <c r="C968">
        <v>4.8549893875596739</v>
      </c>
      <c r="D968">
        <v>7.3595082427285341</v>
      </c>
    </row>
    <row r="969" spans="2:4">
      <c r="B969">
        <v>966</v>
      </c>
      <c r="C969">
        <v>4.2564719598634149</v>
      </c>
      <c r="D969">
        <v>5.4283162822711164</v>
      </c>
    </row>
    <row r="970" spans="2:4">
      <c r="B970">
        <v>967</v>
      </c>
      <c r="C970">
        <v>4.5017425179193209</v>
      </c>
      <c r="D970">
        <v>5.6371851921099463</v>
      </c>
    </row>
    <row r="971" spans="2:4">
      <c r="B971">
        <v>968</v>
      </c>
      <c r="C971">
        <v>5.4519956637822009</v>
      </c>
      <c r="D971">
        <v>5.513286693411696</v>
      </c>
    </row>
    <row r="972" spans="2:4">
      <c r="B972">
        <v>969</v>
      </c>
      <c r="C972">
        <v>6.4168934350217626</v>
      </c>
      <c r="D972">
        <v>5.462490754715275</v>
      </c>
    </row>
    <row r="973" spans="2:4">
      <c r="B973">
        <v>970</v>
      </c>
      <c r="C973">
        <v>4.8721613340281422</v>
      </c>
      <c r="D973">
        <v>5.1413589096444916</v>
      </c>
    </row>
    <row r="974" spans="2:4">
      <c r="B974">
        <v>971</v>
      </c>
      <c r="C974">
        <v>4.5793679520953336</v>
      </c>
      <c r="D974">
        <v>4.7242877757664345</v>
      </c>
    </row>
    <row r="975" spans="2:4">
      <c r="B975">
        <v>972</v>
      </c>
      <c r="C975">
        <v>4.3805735782664996</v>
      </c>
      <c r="D975">
        <v>4.9120064112145156</v>
      </c>
    </row>
    <row r="976" spans="2:4">
      <c r="B976">
        <v>973</v>
      </c>
      <c r="C976">
        <v>4.1936276848847971</v>
      </c>
      <c r="D976">
        <v>5.3594280297018422</v>
      </c>
    </row>
    <row r="977" spans="2:4">
      <c r="B977">
        <v>974</v>
      </c>
      <c r="C977">
        <v>5.0391433480226633</v>
      </c>
      <c r="D977">
        <v>4.9315738075499702</v>
      </c>
    </row>
    <row r="978" spans="2:4">
      <c r="B978">
        <v>975</v>
      </c>
      <c r="C978">
        <v>5.5746891790807398</v>
      </c>
      <c r="D978">
        <v>5.0639923216975342</v>
      </c>
    </row>
    <row r="979" spans="2:4">
      <c r="B979">
        <v>976</v>
      </c>
      <c r="C979">
        <v>5.2147220955506102</v>
      </c>
      <c r="D979">
        <v>5.7216145724976242</v>
      </c>
    </row>
    <row r="980" spans="2:4">
      <c r="B980">
        <v>977</v>
      </c>
      <c r="C980">
        <v>6.0395944036940845</v>
      </c>
      <c r="D980">
        <v>5.1864548155835974</v>
      </c>
    </row>
    <row r="981" spans="2:4">
      <c r="B981">
        <v>978</v>
      </c>
      <c r="C981">
        <v>4.8872562187874387</v>
      </c>
      <c r="D981">
        <v>5.1479736861798617</v>
      </c>
    </row>
    <row r="982" spans="2:4">
      <c r="B982">
        <v>979</v>
      </c>
      <c r="C982">
        <v>4.133230748079102</v>
      </c>
      <c r="D982">
        <v>5.5117822432171426</v>
      </c>
    </row>
    <row r="983" spans="2:4">
      <c r="B983">
        <v>980</v>
      </c>
      <c r="C983">
        <v>5.6621551667938412</v>
      </c>
      <c r="D983">
        <v>5.9521842833708236</v>
      </c>
    </row>
    <row r="984" spans="2:4">
      <c r="B984">
        <v>981</v>
      </c>
      <c r="C984">
        <v>5.0516026711585411</v>
      </c>
      <c r="D984">
        <v>5.1961602032962819</v>
      </c>
    </row>
    <row r="985" spans="2:4">
      <c r="B985">
        <v>982</v>
      </c>
      <c r="C985">
        <v>4.7533495552698355</v>
      </c>
      <c r="D985">
        <v>4.7288485405808416</v>
      </c>
    </row>
    <row r="986" spans="2:4">
      <c r="B986">
        <v>983</v>
      </c>
      <c r="C986">
        <v>5.2007853478150743</v>
      </c>
      <c r="D986">
        <v>4.6861770722644422</v>
      </c>
    </row>
    <row r="987" spans="2:4">
      <c r="B987">
        <v>984</v>
      </c>
      <c r="C987">
        <v>5.028716673354805</v>
      </c>
      <c r="D987">
        <v>6.0294997581580452</v>
      </c>
    </row>
    <row r="988" spans="2:4">
      <c r="B988">
        <v>985</v>
      </c>
      <c r="C988">
        <v>4.5508259532426232</v>
      </c>
      <c r="D988">
        <v>5.0671001374696099</v>
      </c>
    </row>
    <row r="989" spans="2:4">
      <c r="B989">
        <v>986</v>
      </c>
      <c r="C989">
        <v>4.755046705300658</v>
      </c>
      <c r="D989">
        <v>5.1818646509105086</v>
      </c>
    </row>
    <row r="990" spans="2:4">
      <c r="B990">
        <v>987</v>
      </c>
      <c r="C990">
        <v>4.9166461203875258</v>
      </c>
      <c r="D990">
        <v>5.7557507059601765</v>
      </c>
    </row>
    <row r="991" spans="2:4">
      <c r="B991">
        <v>988</v>
      </c>
      <c r="C991">
        <v>5.1648676357941472</v>
      </c>
      <c r="D991">
        <v>6.4860420795146423</v>
      </c>
    </row>
    <row r="992" spans="2:4">
      <c r="B992">
        <v>989</v>
      </c>
      <c r="C992">
        <v>5.5428632645117339</v>
      </c>
      <c r="D992">
        <v>6.1903032235004503</v>
      </c>
    </row>
    <row r="993" spans="2:4">
      <c r="B993">
        <v>990</v>
      </c>
      <c r="C993">
        <v>5.1403112217793314</v>
      </c>
      <c r="D993">
        <v>5.6410935821243191</v>
      </c>
    </row>
    <row r="994" spans="2:4">
      <c r="B994">
        <v>991</v>
      </c>
      <c r="C994">
        <v>5.2982808863262143</v>
      </c>
      <c r="D994">
        <v>4.5675663250900396</v>
      </c>
    </row>
    <row r="995" spans="2:4">
      <c r="B995">
        <v>992</v>
      </c>
      <c r="C995">
        <v>4.8270381121213815</v>
      </c>
      <c r="D995">
        <v>6.2723889389519512</v>
      </c>
    </row>
    <row r="996" spans="2:4">
      <c r="B996">
        <v>993</v>
      </c>
      <c r="C996">
        <v>4.7839027111806693</v>
      </c>
      <c r="D996">
        <v>4.872115866598052</v>
      </c>
    </row>
    <row r="997" spans="2:4">
      <c r="B997">
        <v>994</v>
      </c>
      <c r="C997">
        <v>4.5396432250525134</v>
      </c>
      <c r="D997">
        <v>4.9164871611393561</v>
      </c>
    </row>
    <row r="998" spans="2:4">
      <c r="B998">
        <v>995</v>
      </c>
      <c r="C998">
        <v>5.9949588601210131</v>
      </c>
      <c r="D998">
        <v>5.2754780580021734</v>
      </c>
    </row>
    <row r="999" spans="2:4">
      <c r="B999">
        <v>996</v>
      </c>
      <c r="C999">
        <v>5.0094004097955933</v>
      </c>
      <c r="D999">
        <v>4.78998680788155</v>
      </c>
    </row>
    <row r="1000" spans="2:4">
      <c r="B1000">
        <v>997</v>
      </c>
      <c r="C1000">
        <v>5.8086813784496174</v>
      </c>
      <c r="D1000">
        <v>5.9382116097388211</v>
      </c>
    </row>
    <row r="1001" spans="2:4">
      <c r="B1001">
        <v>998</v>
      </c>
      <c r="C1001">
        <v>5.1699047455065834</v>
      </c>
      <c r="D1001">
        <v>5.1806360812575942</v>
      </c>
    </row>
    <row r="1002" spans="2:4">
      <c r="B1002">
        <v>999</v>
      </c>
      <c r="C1002">
        <v>5.6351188111965742</v>
      </c>
      <c r="D1002">
        <v>5.5090243517203943</v>
      </c>
    </row>
    <row r="1003" spans="2:4">
      <c r="B1003">
        <v>1000</v>
      </c>
      <c r="C1003">
        <v>4.6191172712381148</v>
      </c>
      <c r="D1003">
        <v>6.0220922897619582</v>
      </c>
    </row>
    <row r="1004" spans="2:4">
      <c r="B1004">
        <v>1001</v>
      </c>
      <c r="C1004">
        <v>4.8235744018030893</v>
      </c>
      <c r="D1004">
        <v>5.1354986410973904</v>
      </c>
    </row>
    <row r="1005" spans="2:4">
      <c r="B1005">
        <v>1002</v>
      </c>
      <c r="C1005">
        <v>5.2178874889963476</v>
      </c>
      <c r="D1005">
        <v>5.5853879370830306</v>
      </c>
    </row>
    <row r="1006" spans="2:4">
      <c r="B1006">
        <v>1003</v>
      </c>
      <c r="C1006">
        <v>5.0121583452335239</v>
      </c>
      <c r="D1006">
        <v>4.6170123713273332</v>
      </c>
    </row>
    <row r="1007" spans="2:4">
      <c r="B1007">
        <v>1004</v>
      </c>
      <c r="C1007">
        <v>4.9953626712095147</v>
      </c>
      <c r="D1007">
        <v>5.0838148846935951</v>
      </c>
    </row>
    <row r="1008" spans="2:4">
      <c r="B1008">
        <v>1005</v>
      </c>
      <c r="C1008">
        <v>4.3305450402329182</v>
      </c>
      <c r="D1008">
        <v>5.5820832959852833</v>
      </c>
    </row>
    <row r="1009" spans="2:4">
      <c r="B1009">
        <v>1006</v>
      </c>
      <c r="C1009">
        <v>4.8797869844288462</v>
      </c>
      <c r="D1009">
        <v>5.2829391029421773</v>
      </c>
    </row>
    <row r="1010" spans="2:4">
      <c r="B1010">
        <v>1007</v>
      </c>
      <c r="C1010">
        <v>4.9760525475290587</v>
      </c>
      <c r="D1010">
        <v>6.5986431883205263</v>
      </c>
    </row>
    <row r="1011" spans="2:4">
      <c r="B1011">
        <v>1008</v>
      </c>
      <c r="C1011">
        <v>5.8161887167960646</v>
      </c>
      <c r="D1011">
        <v>6.1781558726676238</v>
      </c>
    </row>
    <row r="1012" spans="2:4">
      <c r="B1012">
        <v>1009</v>
      </c>
      <c r="C1012">
        <v>4.0349724057681424</v>
      </c>
      <c r="D1012">
        <v>5.745518696894357</v>
      </c>
    </row>
    <row r="1013" spans="2:4">
      <c r="B1013">
        <v>1010</v>
      </c>
      <c r="C1013">
        <v>4.2480361814309591</v>
      </c>
      <c r="D1013">
        <v>5.6585287318603488</v>
      </c>
    </row>
    <row r="1014" spans="2:4">
      <c r="B1014">
        <v>1011</v>
      </c>
      <c r="C1014">
        <v>4.8612524709816247</v>
      </c>
      <c r="D1014">
        <v>5.5917536445590335</v>
      </c>
    </row>
    <row r="1015" spans="2:4">
      <c r="B1015">
        <v>1012</v>
      </c>
      <c r="C1015">
        <v>5.0437966044158742</v>
      </c>
      <c r="D1015">
        <v>5.2547640434016243</v>
      </c>
    </row>
    <row r="1016" spans="2:4">
      <c r="B1016">
        <v>1013</v>
      </c>
      <c r="C1016">
        <v>5.4070392341026547</v>
      </c>
      <c r="D1016">
        <v>5.2002203661337409</v>
      </c>
    </row>
    <row r="1017" spans="2:4">
      <c r="B1017">
        <v>1014</v>
      </c>
      <c r="C1017">
        <v>4.7551880068931238</v>
      </c>
      <c r="D1017">
        <v>5.3832672780785087</v>
      </c>
    </row>
    <row r="1018" spans="2:4">
      <c r="B1018">
        <v>1015</v>
      </c>
      <c r="C1018">
        <v>5.4441308467718885</v>
      </c>
      <c r="D1018">
        <v>5.451168564993413</v>
      </c>
    </row>
    <row r="1019" spans="2:4">
      <c r="B1019">
        <v>1016</v>
      </c>
      <c r="C1019">
        <v>5.250337407296116</v>
      </c>
      <c r="D1019">
        <v>5.3635954733962086</v>
      </c>
    </row>
    <row r="1020" spans="2:4">
      <c r="B1020">
        <v>1017</v>
      </c>
      <c r="C1020">
        <v>6.3484221304390616</v>
      </c>
      <c r="D1020">
        <v>6.1691479466735064</v>
      </c>
    </row>
    <row r="1021" spans="2:4">
      <c r="B1021">
        <v>1018</v>
      </c>
      <c r="C1021">
        <v>4.1211542062066719</v>
      </c>
      <c r="D1021">
        <v>4.9802798396622565</v>
      </c>
    </row>
    <row r="1022" spans="2:4">
      <c r="B1022">
        <v>1019</v>
      </c>
      <c r="C1022">
        <v>4.5042074903287563</v>
      </c>
      <c r="D1022">
        <v>6.4634182866319545</v>
      </c>
    </row>
    <row r="1023" spans="2:4">
      <c r="B1023">
        <v>1020</v>
      </c>
      <c r="C1023">
        <v>5.0690255703565921</v>
      </c>
      <c r="D1023">
        <v>5.1744639920993372</v>
      </c>
    </row>
    <row r="1024" spans="2:4">
      <c r="B1024">
        <v>1021</v>
      </c>
      <c r="C1024">
        <v>5.0667487128774296</v>
      </c>
      <c r="D1024">
        <v>4.4920001157612477</v>
      </c>
    </row>
    <row r="1025" spans="2:4">
      <c r="B1025">
        <v>1022</v>
      </c>
      <c r="C1025">
        <v>4.559760613979484</v>
      </c>
      <c r="D1025">
        <v>5.4111763657356384</v>
      </c>
    </row>
    <row r="1026" spans="2:4">
      <c r="B1026">
        <v>1023</v>
      </c>
      <c r="C1026">
        <v>4.473782480607901</v>
      </c>
      <c r="D1026">
        <v>5.6583969454532843</v>
      </c>
    </row>
    <row r="1027" spans="2:4">
      <c r="B1027">
        <v>1024</v>
      </c>
      <c r="C1027">
        <v>4.8262395367968534</v>
      </c>
      <c r="D1027">
        <v>5.8088296091022737</v>
      </c>
    </row>
    <row r="1028" spans="2:4">
      <c r="B1028">
        <v>1025</v>
      </c>
      <c r="C1028">
        <v>5.252613078907105</v>
      </c>
      <c r="D1028">
        <v>5.6742930929800011</v>
      </c>
    </row>
    <row r="1029" spans="2:4">
      <c r="B1029">
        <v>1026</v>
      </c>
      <c r="C1029">
        <v>5.6370894799944757</v>
      </c>
      <c r="D1029">
        <v>6.226903179470284</v>
      </c>
    </row>
    <row r="1030" spans="2:4">
      <c r="B1030">
        <v>1027</v>
      </c>
      <c r="C1030">
        <v>5.4220621053543923</v>
      </c>
      <c r="D1030">
        <v>6.5903879226202484</v>
      </c>
    </row>
    <row r="1031" spans="2:4">
      <c r="B1031">
        <v>1028</v>
      </c>
      <c r="C1031">
        <v>5.9816987676343283</v>
      </c>
      <c r="D1031">
        <v>6.1022453169345567</v>
      </c>
    </row>
    <row r="1032" spans="2:4">
      <c r="B1032">
        <v>1029</v>
      </c>
      <c r="C1032">
        <v>6.4313681317529383</v>
      </c>
      <c r="D1032">
        <v>6.075660744225007</v>
      </c>
    </row>
    <row r="1033" spans="2:4">
      <c r="B1033">
        <v>1030</v>
      </c>
      <c r="C1033">
        <v>4.6336980075866858</v>
      </c>
      <c r="D1033">
        <v>5.5392690653300969</v>
      </c>
    </row>
    <row r="1034" spans="2:4">
      <c r="B1034">
        <v>1031</v>
      </c>
      <c r="C1034">
        <v>6.1955278928891531</v>
      </c>
      <c r="D1034">
        <v>5.8020328218981021</v>
      </c>
    </row>
    <row r="1035" spans="2:4">
      <c r="B1035">
        <v>1032</v>
      </c>
      <c r="C1035">
        <v>4.3411438866169272</v>
      </c>
      <c r="D1035">
        <v>5.4452462667653077</v>
      </c>
    </row>
    <row r="1036" spans="2:4">
      <c r="B1036">
        <v>1033</v>
      </c>
      <c r="C1036">
        <v>5.7941909673118763</v>
      </c>
      <c r="D1036">
        <v>4.9403357247225381</v>
      </c>
    </row>
    <row r="1037" spans="2:4">
      <c r="B1037">
        <v>1034</v>
      </c>
      <c r="C1037">
        <v>4.5463044365624157</v>
      </c>
      <c r="D1037">
        <v>6.6504259826701064</v>
      </c>
    </row>
    <row r="1038" spans="2:4">
      <c r="B1038">
        <v>1035</v>
      </c>
      <c r="C1038">
        <v>5.5312596511354339</v>
      </c>
      <c r="D1038">
        <v>6.1591548427295981</v>
      </c>
    </row>
    <row r="1039" spans="2:4">
      <c r="B1039">
        <v>1036</v>
      </c>
      <c r="C1039">
        <v>5.5686654283783774</v>
      </c>
      <c r="D1039">
        <v>5.7878632947429249</v>
      </c>
    </row>
    <row r="1040" spans="2:4">
      <c r="B1040">
        <v>1037</v>
      </c>
      <c r="C1040">
        <v>4.109155617386735</v>
      </c>
      <c r="D1040">
        <v>4.814219272541866</v>
      </c>
    </row>
    <row r="1041" spans="2:4">
      <c r="B1041">
        <v>1038</v>
      </c>
      <c r="C1041">
        <v>5.0171737798921265</v>
      </c>
      <c r="D1041">
        <v>5.5848792915342313</v>
      </c>
    </row>
    <row r="1042" spans="2:4">
      <c r="B1042">
        <v>1039</v>
      </c>
      <c r="C1042">
        <v>4.0746057981337147</v>
      </c>
      <c r="D1042">
        <v>5.3038252541514179</v>
      </c>
    </row>
    <row r="1043" spans="2:4">
      <c r="B1043">
        <v>1040</v>
      </c>
      <c r="C1043">
        <v>5.0653579840599319</v>
      </c>
      <c r="D1043">
        <v>5.3082843504232224</v>
      </c>
    </row>
    <row r="1044" spans="2:4">
      <c r="B1044">
        <v>1041</v>
      </c>
      <c r="C1044">
        <v>5.4672946455367395</v>
      </c>
      <c r="D1044">
        <v>5.5836080606792597</v>
      </c>
    </row>
    <row r="1045" spans="2:4">
      <c r="B1045">
        <v>1042</v>
      </c>
      <c r="C1045">
        <v>5.4101895729842306</v>
      </c>
      <c r="D1045">
        <v>5.4343891940771396</v>
      </c>
    </row>
    <row r="1046" spans="2:4">
      <c r="B1046">
        <v>1043</v>
      </c>
      <c r="C1046">
        <v>5.2082801860319474</v>
      </c>
      <c r="D1046">
        <v>4.7617318912855664</v>
      </c>
    </row>
    <row r="1047" spans="2:4">
      <c r="B1047">
        <v>1044</v>
      </c>
      <c r="C1047">
        <v>4.9567066260630774</v>
      </c>
      <c r="D1047">
        <v>4.7609854696712439</v>
      </c>
    </row>
    <row r="1048" spans="2:4">
      <c r="B1048">
        <v>1045</v>
      </c>
      <c r="C1048">
        <v>5.3715674598934937</v>
      </c>
      <c r="D1048">
        <v>5.1036906411491438</v>
      </c>
    </row>
    <row r="1049" spans="2:4">
      <c r="B1049">
        <v>1046</v>
      </c>
      <c r="C1049">
        <v>4.7682458033215314</v>
      </c>
      <c r="D1049">
        <v>5.1641698652348023</v>
      </c>
    </row>
    <row r="1050" spans="2:4">
      <c r="B1050">
        <v>1047</v>
      </c>
      <c r="C1050">
        <v>4.2647012491576097</v>
      </c>
      <c r="D1050">
        <v>4.6360328388057912</v>
      </c>
    </row>
    <row r="1051" spans="2:4">
      <c r="B1051">
        <v>1048</v>
      </c>
      <c r="C1051">
        <v>4.4353840261792934</v>
      </c>
      <c r="D1051">
        <v>5.5216891346371293</v>
      </c>
    </row>
    <row r="1052" spans="2:4">
      <c r="B1052">
        <v>1049</v>
      </c>
      <c r="C1052">
        <v>5.0658636445619845</v>
      </c>
      <c r="D1052">
        <v>4.8765034123677244</v>
      </c>
    </row>
    <row r="1053" spans="2:4">
      <c r="B1053">
        <v>1050</v>
      </c>
      <c r="C1053">
        <v>4.2175364424207444</v>
      </c>
      <c r="D1053">
        <v>5.734129069645773</v>
      </c>
    </row>
    <row r="1054" spans="2:4">
      <c r="B1054">
        <v>1051</v>
      </c>
      <c r="C1054">
        <v>5.7042213885674435</v>
      </c>
      <c r="D1054">
        <v>5.7429768453122456</v>
      </c>
    </row>
    <row r="1055" spans="2:4">
      <c r="B1055">
        <v>1052</v>
      </c>
      <c r="C1055">
        <v>4.9833278330123925</v>
      </c>
      <c r="D1055">
        <v>4.9344345495806827</v>
      </c>
    </row>
    <row r="1056" spans="2:4">
      <c r="B1056">
        <v>1053</v>
      </c>
      <c r="C1056">
        <v>3.8066461327538748</v>
      </c>
      <c r="D1056">
        <v>5.1405479418121409</v>
      </c>
    </row>
    <row r="1057" spans="2:4">
      <c r="B1057">
        <v>1054</v>
      </c>
      <c r="C1057">
        <v>4.7606836843668141</v>
      </c>
      <c r="D1057">
        <v>5.0197463909933733</v>
      </c>
    </row>
    <row r="1058" spans="2:4">
      <c r="B1058">
        <v>1055</v>
      </c>
      <c r="C1058">
        <v>5.760619244449952</v>
      </c>
      <c r="D1058">
        <v>5.6807002996867304</v>
      </c>
    </row>
    <row r="1059" spans="2:4">
      <c r="B1059">
        <v>1056</v>
      </c>
      <c r="C1059">
        <v>5.2435411564845511</v>
      </c>
      <c r="D1059">
        <v>5.0147526846722004</v>
      </c>
    </row>
    <row r="1060" spans="2:4">
      <c r="B1060">
        <v>1057</v>
      </c>
      <c r="C1060">
        <v>4.8715137485820099</v>
      </c>
      <c r="D1060">
        <v>5.0037974990983818</v>
      </c>
    </row>
    <row r="1061" spans="2:4">
      <c r="B1061">
        <v>1058</v>
      </c>
      <c r="C1061">
        <v>4.8806898353912942</v>
      </c>
      <c r="D1061">
        <v>5.8760424533477451</v>
      </c>
    </row>
    <row r="1062" spans="2:4">
      <c r="B1062">
        <v>1059</v>
      </c>
      <c r="C1062">
        <v>5.5570923007949302</v>
      </c>
      <c r="D1062">
        <v>6.0812899374218112</v>
      </c>
    </row>
    <row r="1063" spans="2:4">
      <c r="B1063">
        <v>1060</v>
      </c>
      <c r="C1063">
        <v>5.8238847013756283</v>
      </c>
      <c r="D1063">
        <v>6.3368234890532129</v>
      </c>
    </row>
    <row r="1064" spans="2:4">
      <c r="B1064">
        <v>1061</v>
      </c>
      <c r="C1064">
        <v>5.0811942032121538</v>
      </c>
      <c r="D1064">
        <v>6.3982973072692007</v>
      </c>
    </row>
    <row r="1065" spans="2:4">
      <c r="B1065">
        <v>1062</v>
      </c>
      <c r="C1065">
        <v>5.0787822366533595</v>
      </c>
      <c r="D1065">
        <v>5.3458144696981735</v>
      </c>
    </row>
    <row r="1066" spans="2:4">
      <c r="B1066">
        <v>1063</v>
      </c>
      <c r="C1066">
        <v>5.0624517168264527</v>
      </c>
      <c r="D1066">
        <v>5.0558691532281106</v>
      </c>
    </row>
    <row r="1067" spans="2:4">
      <c r="B1067">
        <v>1064</v>
      </c>
      <c r="C1067">
        <v>5.0284656003793149</v>
      </c>
      <c r="D1067">
        <v>4.4227437323655874</v>
      </c>
    </row>
    <row r="1068" spans="2:4">
      <c r="B1068">
        <v>1065</v>
      </c>
      <c r="C1068">
        <v>4.9457505796030858</v>
      </c>
      <c r="D1068">
        <v>5.0775798406241135</v>
      </c>
    </row>
    <row r="1069" spans="2:4">
      <c r="B1069">
        <v>1066</v>
      </c>
      <c r="C1069">
        <v>5.3367729954866281</v>
      </c>
      <c r="D1069">
        <v>5.8705770584846988</v>
      </c>
    </row>
    <row r="1070" spans="2:4">
      <c r="B1070">
        <v>1067</v>
      </c>
      <c r="C1070">
        <v>4.1616470338316667</v>
      </c>
      <c r="D1070">
        <v>5.5147912639069743</v>
      </c>
    </row>
    <row r="1071" spans="2:4">
      <c r="B1071">
        <v>1068</v>
      </c>
      <c r="C1071">
        <v>5.4613150539349116</v>
      </c>
      <c r="D1071">
        <v>5.5964738038173971</v>
      </c>
    </row>
    <row r="1072" spans="2:4">
      <c r="B1072">
        <v>1069</v>
      </c>
      <c r="C1072">
        <v>5.5547668671295609</v>
      </c>
      <c r="D1072">
        <v>6.0199353249346066</v>
      </c>
    </row>
    <row r="1073" spans="2:4">
      <c r="B1073">
        <v>1070</v>
      </c>
      <c r="C1073">
        <v>4.5432693705612541</v>
      </c>
      <c r="D1073">
        <v>5.9890751431312355</v>
      </c>
    </row>
    <row r="1074" spans="2:4">
      <c r="B1074">
        <v>1071</v>
      </c>
      <c r="C1074">
        <v>4.7983992525150061</v>
      </c>
      <c r="D1074">
        <v>4.8311588143395578</v>
      </c>
    </row>
    <row r="1075" spans="2:4">
      <c r="B1075">
        <v>1072</v>
      </c>
      <c r="C1075">
        <v>5.0442998792631162</v>
      </c>
      <c r="D1075">
        <v>6.0428632645117339</v>
      </c>
    </row>
    <row r="1076" spans="2:4">
      <c r="B1076">
        <v>1073</v>
      </c>
      <c r="C1076">
        <v>4.0475766447735495</v>
      </c>
      <c r="D1076">
        <v>5.4662602616498441</v>
      </c>
    </row>
    <row r="1077" spans="2:4">
      <c r="B1077">
        <v>1074</v>
      </c>
      <c r="C1077">
        <v>5.3947669708503936</v>
      </c>
      <c r="D1077">
        <v>5.9542633630394333</v>
      </c>
    </row>
    <row r="1078" spans="2:4">
      <c r="B1078">
        <v>1075</v>
      </c>
      <c r="C1078">
        <v>4.571097365665878</v>
      </c>
      <c r="D1078">
        <v>5.0095073594386106</v>
      </c>
    </row>
    <row r="1079" spans="2:4">
      <c r="B1079">
        <v>1076</v>
      </c>
      <c r="C1079">
        <v>4.8444995911486144</v>
      </c>
      <c r="D1079">
        <v>5.9077379098992227</v>
      </c>
    </row>
    <row r="1080" spans="2:4">
      <c r="B1080">
        <v>1077</v>
      </c>
      <c r="C1080">
        <v>5.5710649845043818</v>
      </c>
      <c r="D1080">
        <v>5.8777075131802343</v>
      </c>
    </row>
    <row r="1081" spans="2:4">
      <c r="B1081">
        <v>1078</v>
      </c>
      <c r="C1081">
        <v>5.1185366019726839</v>
      </c>
      <c r="D1081">
        <v>4.901619854789625</v>
      </c>
    </row>
    <row r="1082" spans="2:4">
      <c r="B1082">
        <v>1079</v>
      </c>
      <c r="C1082">
        <v>5.137575650188797</v>
      </c>
      <c r="D1082">
        <v>5.4686466110283929</v>
      </c>
    </row>
    <row r="1083" spans="2:4">
      <c r="B1083">
        <v>1080</v>
      </c>
      <c r="C1083">
        <v>5.0056400332218463</v>
      </c>
      <c r="D1083">
        <v>5.5577807985526917</v>
      </c>
    </row>
    <row r="1084" spans="2:4">
      <c r="B1084">
        <v>1081</v>
      </c>
      <c r="C1084">
        <v>5.0799245151689041</v>
      </c>
      <c r="D1084">
        <v>5.9495494349504225</v>
      </c>
    </row>
    <row r="1085" spans="2:4">
      <c r="B1085">
        <v>1082</v>
      </c>
      <c r="C1085">
        <v>5.0897150490493424</v>
      </c>
      <c r="D1085">
        <v>5.0931353106792647</v>
      </c>
    </row>
    <row r="1086" spans="2:4">
      <c r="B1086">
        <v>1083</v>
      </c>
      <c r="C1086">
        <v>5.3059529634752636</v>
      </c>
      <c r="D1086">
        <v>6.2401372604291092</v>
      </c>
    </row>
    <row r="1087" spans="2:4">
      <c r="B1087">
        <v>1084</v>
      </c>
      <c r="C1087">
        <v>4.6433013957606839</v>
      </c>
      <c r="D1087">
        <v>5.4171544179719353</v>
      </c>
    </row>
    <row r="1088" spans="2:4">
      <c r="B1088">
        <v>1085</v>
      </c>
      <c r="C1088">
        <v>4.1741604856603498</v>
      </c>
      <c r="D1088">
        <v>5.6300413384962171</v>
      </c>
    </row>
    <row r="1089" spans="2:4">
      <c r="B1089">
        <v>1086</v>
      </c>
      <c r="C1089">
        <v>5.1128723434157983</v>
      </c>
      <c r="D1089">
        <v>5.4045474854579911</v>
      </c>
    </row>
    <row r="1090" spans="2:4">
      <c r="B1090">
        <v>1087</v>
      </c>
      <c r="C1090">
        <v>5.4739307174804255</v>
      </c>
      <c r="D1090">
        <v>5.8488218861393984</v>
      </c>
    </row>
    <row r="1091" spans="2:4">
      <c r="B1091">
        <v>1088</v>
      </c>
      <c r="C1091">
        <v>4.5536333378395719</v>
      </c>
      <c r="D1091">
        <v>5.2934954864703361</v>
      </c>
    </row>
    <row r="1092" spans="2:4">
      <c r="B1092">
        <v>1089</v>
      </c>
      <c r="C1092">
        <v>5.5573255074663299</v>
      </c>
      <c r="D1092">
        <v>5.307474749340666</v>
      </c>
    </row>
    <row r="1093" spans="2:4">
      <c r="B1093">
        <v>1090</v>
      </c>
      <c r="C1093">
        <v>4.6863022372086061</v>
      </c>
      <c r="D1093">
        <v>6.127333045805603</v>
      </c>
    </row>
    <row r="1094" spans="2:4">
      <c r="B1094">
        <v>1091</v>
      </c>
      <c r="C1094">
        <v>5.2479251736737265</v>
      </c>
      <c r="D1094">
        <v>5.3612524709816247</v>
      </c>
    </row>
    <row r="1095" spans="2:4">
      <c r="B1095">
        <v>1092</v>
      </c>
      <c r="C1095">
        <v>5.7973038268616515</v>
      </c>
      <c r="D1095">
        <v>5.0143510959623239</v>
      </c>
    </row>
    <row r="1096" spans="2:4">
      <c r="B1096">
        <v>1093</v>
      </c>
      <c r="C1096">
        <v>6.2811190378760386</v>
      </c>
      <c r="D1096">
        <v>4.5732125454159904</v>
      </c>
    </row>
    <row r="1097" spans="2:4">
      <c r="B1097">
        <v>1094</v>
      </c>
      <c r="C1097">
        <v>4.4267641133079101</v>
      </c>
      <c r="D1097">
        <v>5.1445934002102183</v>
      </c>
    </row>
    <row r="1098" spans="2:4">
      <c r="B1098">
        <v>1095</v>
      </c>
      <c r="C1098">
        <v>5.9324336749099533</v>
      </c>
      <c r="D1098">
        <v>5.5404006337804796</v>
      </c>
    </row>
    <row r="1099" spans="2:4">
      <c r="B1099">
        <v>1096</v>
      </c>
      <c r="C1099">
        <v>5.3877874714094416</v>
      </c>
      <c r="D1099">
        <v>6.0915115406283729</v>
      </c>
    </row>
    <row r="1100" spans="2:4">
      <c r="B1100">
        <v>1097</v>
      </c>
      <c r="C1100">
        <v>4.8251740793856612</v>
      </c>
      <c r="D1100">
        <v>6.0854984788817532</v>
      </c>
    </row>
    <row r="1101" spans="2:4">
      <c r="B1101">
        <v>1098</v>
      </c>
      <c r="C1101">
        <v>4.6133965979492206</v>
      </c>
      <c r="D1101">
        <v>5.8951093987303826</v>
      </c>
    </row>
    <row r="1102" spans="2:4">
      <c r="B1102">
        <v>1099</v>
      </c>
      <c r="C1102">
        <v>6.0089580499346873</v>
      </c>
      <c r="D1102">
        <v>5.4502869747942073</v>
      </c>
    </row>
    <row r="1103" spans="2:4">
      <c r="B1103">
        <v>1100</v>
      </c>
      <c r="C1103">
        <v>5.5084510544683747</v>
      </c>
      <c r="D1103">
        <v>5.5547537332346923</v>
      </c>
    </row>
    <row r="1104" spans="2:4">
      <c r="B1104">
        <v>1101</v>
      </c>
      <c r="C1104">
        <v>4.4830682707137148</v>
      </c>
      <c r="D1104">
        <v>6.283317568353481</v>
      </c>
    </row>
    <row r="1105" spans="2:4">
      <c r="B1105">
        <v>1102</v>
      </c>
      <c r="C1105">
        <v>4.4327680401729799</v>
      </c>
      <c r="D1105">
        <v>5.6519526761462711</v>
      </c>
    </row>
    <row r="1106" spans="2:4">
      <c r="B1106">
        <v>1103</v>
      </c>
      <c r="C1106">
        <v>5.7846028854060441</v>
      </c>
      <c r="D1106">
        <v>5.649591774994656</v>
      </c>
    </row>
    <row r="1107" spans="2:4">
      <c r="B1107">
        <v>1104</v>
      </c>
      <c r="C1107">
        <v>4.7933589889902661</v>
      </c>
      <c r="D1107">
        <v>6.0124609926676911</v>
      </c>
    </row>
    <row r="1108" spans="2:4">
      <c r="B1108">
        <v>1105</v>
      </c>
      <c r="C1108">
        <v>4.9222327767681069</v>
      </c>
      <c r="D1108">
        <v>5.6577381782435259</v>
      </c>
    </row>
    <row r="1109" spans="2:4">
      <c r="B1109">
        <v>1106</v>
      </c>
      <c r="C1109">
        <v>5.2835840344323843</v>
      </c>
      <c r="D1109">
        <v>6.1470947105219391</v>
      </c>
    </row>
    <row r="1110" spans="2:4">
      <c r="B1110">
        <v>1107</v>
      </c>
      <c r="C1110">
        <v>5.1896938385821558</v>
      </c>
      <c r="D1110">
        <v>4.5940446635237011</v>
      </c>
    </row>
    <row r="1111" spans="2:4">
      <c r="B1111">
        <v>1108</v>
      </c>
      <c r="C1111">
        <v>5.4046000999230772</v>
      </c>
      <c r="D1111">
        <v>5.450161020783991</v>
      </c>
    </row>
    <row r="1112" spans="2:4">
      <c r="B1112">
        <v>1109</v>
      </c>
      <c r="C1112">
        <v>4.8103061614178442</v>
      </c>
      <c r="D1112">
        <v>5.3179611576538282</v>
      </c>
    </row>
    <row r="1113" spans="2:4">
      <c r="B1113">
        <v>1110</v>
      </c>
      <c r="C1113">
        <v>5.5665169708528062</v>
      </c>
      <c r="D1113">
        <v>6.5877010318381988</v>
      </c>
    </row>
    <row r="1114" spans="2:4">
      <c r="B1114">
        <v>1111</v>
      </c>
      <c r="C1114">
        <v>5.1930652651447629</v>
      </c>
      <c r="D1114">
        <v>5.469776734497251</v>
      </c>
    </row>
    <row r="1115" spans="2:4">
      <c r="B1115">
        <v>1112</v>
      </c>
      <c r="C1115">
        <v>5.1651323256318831</v>
      </c>
      <c r="D1115">
        <v>5.2641913667537263</v>
      </c>
    </row>
    <row r="1116" spans="2:4">
      <c r="B1116">
        <v>1113</v>
      </c>
      <c r="C1116">
        <v>5.0434191774254389</v>
      </c>
      <c r="D1116">
        <v>5.9082624396392216</v>
      </c>
    </row>
    <row r="1117" spans="2:4">
      <c r="B1117">
        <v>1114</v>
      </c>
      <c r="C1117">
        <v>6.2021891412993284</v>
      </c>
      <c r="D1117">
        <v>4.7136752518242329</v>
      </c>
    </row>
    <row r="1118" spans="2:4">
      <c r="B1118">
        <v>1115</v>
      </c>
      <c r="C1118">
        <v>4.8848122517021366</v>
      </c>
      <c r="D1118">
        <v>5.2616670158104011</v>
      </c>
    </row>
    <row r="1119" spans="2:4">
      <c r="B1119">
        <v>1116</v>
      </c>
      <c r="C1119">
        <v>4.2698360905263133</v>
      </c>
      <c r="D1119">
        <v>6.435301963137694</v>
      </c>
    </row>
    <row r="1120" spans="2:4">
      <c r="B1120">
        <v>1117</v>
      </c>
      <c r="C1120">
        <v>5.2713038037210511</v>
      </c>
      <c r="D1120">
        <v>6.121049550804452</v>
      </c>
    </row>
    <row r="1121" spans="2:4">
      <c r="B1121">
        <v>1118</v>
      </c>
      <c r="C1121">
        <v>4.5309567899210661</v>
      </c>
      <c r="D1121">
        <v>6.3317809777885081</v>
      </c>
    </row>
    <row r="1122" spans="2:4">
      <c r="B1122">
        <v>1119</v>
      </c>
      <c r="C1122">
        <v>5.2006494998291997</v>
      </c>
      <c r="D1122">
        <v>6.0361336385782662</v>
      </c>
    </row>
    <row r="1123" spans="2:4">
      <c r="B1123">
        <v>1120</v>
      </c>
      <c r="C1123">
        <v>5.6419170633542262</v>
      </c>
      <c r="D1123">
        <v>6.5042037809393101</v>
      </c>
    </row>
    <row r="1124" spans="2:4">
      <c r="B1124">
        <v>1121</v>
      </c>
      <c r="C1124">
        <v>5.7496419447608247</v>
      </c>
      <c r="D1124">
        <v>5.5909889943102993</v>
      </c>
    </row>
    <row r="1125" spans="2:4">
      <c r="B1125">
        <v>1122</v>
      </c>
      <c r="C1125">
        <v>5.3859277635766771</v>
      </c>
      <c r="D1125">
        <v>5.219648484062458</v>
      </c>
    </row>
    <row r="1126" spans="2:4">
      <c r="B1126">
        <v>1123</v>
      </c>
      <c r="C1126">
        <v>5.0707974471860133</v>
      </c>
      <c r="D1126">
        <v>5.1543682778360056</v>
      </c>
    </row>
    <row r="1127" spans="2:4">
      <c r="B1127">
        <v>1124</v>
      </c>
      <c r="C1127">
        <v>4.4711585129825666</v>
      </c>
      <c r="D1127">
        <v>4.9021325148098862</v>
      </c>
    </row>
    <row r="1128" spans="2:4">
      <c r="B1128">
        <v>1125</v>
      </c>
      <c r="C1128">
        <v>4.3623456505788099</v>
      </c>
      <c r="D1128">
        <v>6.2431495966671084</v>
      </c>
    </row>
    <row r="1129" spans="2:4">
      <c r="B1129">
        <v>1126</v>
      </c>
      <c r="C1129">
        <v>4.2716514307084044</v>
      </c>
      <c r="D1129">
        <v>6.0314801008082775</v>
      </c>
    </row>
    <row r="1130" spans="2:4">
      <c r="B1130">
        <v>1127</v>
      </c>
      <c r="C1130">
        <v>5.4360076783024658</v>
      </c>
      <c r="D1130">
        <v>5.9119468151692782</v>
      </c>
    </row>
    <row r="1131" spans="2:4">
      <c r="B1131">
        <v>1128</v>
      </c>
      <c r="C1131">
        <v>5.7863247481757663</v>
      </c>
      <c r="D1131">
        <v>6.3759238488738621</v>
      </c>
    </row>
    <row r="1132" spans="2:4">
      <c r="B1132">
        <v>1129</v>
      </c>
      <c r="C1132">
        <v>3.9832399253734745</v>
      </c>
      <c r="D1132">
        <v>4.8227862044831031</v>
      </c>
    </row>
    <row r="1133" spans="2:4">
      <c r="B1133">
        <v>1130</v>
      </c>
      <c r="C1133">
        <v>5.1721637535175367</v>
      </c>
      <c r="D1133">
        <v>5.4735427303877922</v>
      </c>
    </row>
    <row r="1134" spans="2:4">
      <c r="B1134">
        <v>1131</v>
      </c>
      <c r="C1134">
        <v>5.3204405009176812</v>
      </c>
      <c r="D1134">
        <v>5.5735836312140323</v>
      </c>
    </row>
    <row r="1135" spans="2:4">
      <c r="B1135">
        <v>1132</v>
      </c>
      <c r="C1135">
        <v>5.0482018208116051</v>
      </c>
      <c r="D1135">
        <v>5.2693615807755156</v>
      </c>
    </row>
    <row r="1136" spans="2:4">
      <c r="B1136">
        <v>1133</v>
      </c>
      <c r="C1136">
        <v>5.091881107084343</v>
      </c>
      <c r="D1136">
        <v>5.9439449296799252</v>
      </c>
    </row>
    <row r="1137" spans="2:4">
      <c r="B1137">
        <v>1134</v>
      </c>
      <c r="C1137">
        <v>4.0113157859090274</v>
      </c>
      <c r="D1137">
        <v>5.7475000853602856</v>
      </c>
    </row>
    <row r="1138" spans="2:4">
      <c r="B1138">
        <v>1135</v>
      </c>
      <c r="C1138">
        <v>4.8328810189878464</v>
      </c>
      <c r="D1138">
        <v>5.6692409929448697</v>
      </c>
    </row>
    <row r="1139" spans="2:4">
      <c r="B1139">
        <v>1136</v>
      </c>
      <c r="C1139">
        <v>4.7416746380418111</v>
      </c>
      <c r="D1139">
        <v>6.1276084943021978</v>
      </c>
    </row>
    <row r="1140" spans="2:4">
      <c r="B1140">
        <v>1137</v>
      </c>
      <c r="C1140">
        <v>5.0827185210291752</v>
      </c>
      <c r="D1140">
        <v>4.8745897858027183</v>
      </c>
    </row>
    <row r="1141" spans="2:4">
      <c r="B1141">
        <v>1138</v>
      </c>
      <c r="C1141">
        <v>5.4389481475256138</v>
      </c>
      <c r="D1141">
        <v>6.4842958345932962</v>
      </c>
    </row>
    <row r="1142" spans="2:4">
      <c r="B1142">
        <v>1139</v>
      </c>
      <c r="C1142">
        <v>4.6786355306550229</v>
      </c>
      <c r="D1142">
        <v>4.8835324785758552</v>
      </c>
    </row>
    <row r="1143" spans="2:4">
      <c r="B1143">
        <v>1140</v>
      </c>
      <c r="C1143">
        <v>5.0652315793986462</v>
      </c>
      <c r="D1143">
        <v>5.6501161296903613</v>
      </c>
    </row>
    <row r="1144" spans="2:4">
      <c r="B1144">
        <v>1141</v>
      </c>
      <c r="C1144">
        <v>5.6942250986595733</v>
      </c>
      <c r="D1144">
        <v>5.4404524419538527</v>
      </c>
    </row>
    <row r="1145" spans="2:4">
      <c r="B1145">
        <v>1142</v>
      </c>
      <c r="C1145">
        <v>4.8062593998279706</v>
      </c>
      <c r="D1145">
        <v>5.6622232632809109</v>
      </c>
    </row>
    <row r="1146" spans="2:4">
      <c r="B1146">
        <v>1143</v>
      </c>
      <c r="C1146">
        <v>4.5491347058901352</v>
      </c>
      <c r="D1146">
        <v>5.6464490769375386</v>
      </c>
    </row>
    <row r="1147" spans="2:4">
      <c r="B1147">
        <v>1144</v>
      </c>
      <c r="C1147">
        <v>4.9293291446703051</v>
      </c>
      <c r="D1147">
        <v>6.1645727067741447</v>
      </c>
    </row>
    <row r="1148" spans="2:4">
      <c r="B1148">
        <v>1145</v>
      </c>
      <c r="C1148">
        <v>5.6781558726676238</v>
      </c>
      <c r="D1148">
        <v>5.2988070192342303</v>
      </c>
    </row>
    <row r="1149" spans="2:4">
      <c r="B1149">
        <v>1146</v>
      </c>
      <c r="C1149">
        <v>4.7587142364352966</v>
      </c>
      <c r="D1149">
        <v>4.9313345716216226</v>
      </c>
    </row>
    <row r="1150" spans="2:4">
      <c r="B1150">
        <v>1147</v>
      </c>
      <c r="C1150">
        <v>4.6814041627477625</v>
      </c>
      <c r="D1150">
        <v>6.0446745139621383</v>
      </c>
    </row>
    <row r="1151" spans="2:4">
      <c r="B1151">
        <v>1148</v>
      </c>
      <c r="C1151">
        <v>5.6813136507304387</v>
      </c>
      <c r="D1151">
        <v>5.5140389627690993</v>
      </c>
    </row>
    <row r="1152" spans="2:4">
      <c r="B1152">
        <v>1149</v>
      </c>
      <c r="C1152">
        <v>4.6484552698345354</v>
      </c>
      <c r="D1152">
        <v>5.9487989115774997</v>
      </c>
    </row>
    <row r="1153" spans="2:4">
      <c r="B1153">
        <v>1150</v>
      </c>
      <c r="C1153">
        <v>5.6880349393095901</v>
      </c>
      <c r="D1153">
        <v>5.5159197789340055</v>
      </c>
    </row>
    <row r="1154" spans="2:4">
      <c r="B1154">
        <v>1151</v>
      </c>
      <c r="C1154">
        <v>5.2796184888059532</v>
      </c>
      <c r="D1154">
        <v>6.4995386074858841</v>
      </c>
    </row>
    <row r="1155" spans="2:4">
      <c r="B1155">
        <v>1152</v>
      </c>
      <c r="C1155">
        <v>4.9097754431960938</v>
      </c>
      <c r="D1155">
        <v>5.6960393940225744</v>
      </c>
    </row>
    <row r="1156" spans="2:4">
      <c r="B1156">
        <v>1153</v>
      </c>
      <c r="C1156">
        <v>4.2665440078987258</v>
      </c>
      <c r="D1156">
        <v>5.5396462321802735</v>
      </c>
    </row>
    <row r="1157" spans="2:4">
      <c r="B1157">
        <v>1154</v>
      </c>
      <c r="C1157">
        <v>4.4519099882838695</v>
      </c>
      <c r="D1157">
        <v>4.8643191479282386</v>
      </c>
    </row>
    <row r="1158" spans="2:4">
      <c r="B1158">
        <v>1155</v>
      </c>
      <c r="C1158">
        <v>4.5504505650495775</v>
      </c>
      <c r="D1158">
        <v>4.7784636628145494</v>
      </c>
    </row>
    <row r="1159" spans="2:4">
      <c r="B1159">
        <v>1156</v>
      </c>
      <c r="C1159">
        <v>4.8685320594935719</v>
      </c>
      <c r="D1159">
        <v>5.1498980689136022</v>
      </c>
    </row>
    <row r="1160" spans="2:4">
      <c r="B1160">
        <v>1157</v>
      </c>
      <c r="C1160">
        <v>4.5934842515888308</v>
      </c>
      <c r="D1160">
        <v>5.2219920607292636</v>
      </c>
    </row>
    <row r="1161" spans="2:4">
      <c r="B1161">
        <v>1158</v>
      </c>
      <c r="C1161">
        <v>6.6194400591764584</v>
      </c>
      <c r="D1161">
        <v>5.5841164877087461</v>
      </c>
    </row>
    <row r="1162" spans="2:4">
      <c r="B1162">
        <v>1159</v>
      </c>
      <c r="C1162">
        <v>5.8332848450692492</v>
      </c>
      <c r="D1162">
        <v>4.9440719191680564</v>
      </c>
    </row>
    <row r="1163" spans="2:4">
      <c r="B1163">
        <v>1160</v>
      </c>
      <c r="C1163">
        <v>4.7822503176258122</v>
      </c>
      <c r="D1163">
        <v>5.750337407296116</v>
      </c>
    </row>
    <row r="1164" spans="2:4">
      <c r="B1164">
        <v>1161</v>
      </c>
      <c r="C1164">
        <v>5.209374213229812</v>
      </c>
      <c r="D1164">
        <v>6.1218635751600825</v>
      </c>
    </row>
    <row r="1165" spans="2:4">
      <c r="B1165">
        <v>1162</v>
      </c>
      <c r="C1165">
        <v>4.5745275847466047</v>
      </c>
      <c r="D1165">
        <v>5.816755499884489</v>
      </c>
    </row>
    <row r="1166" spans="2:4">
      <c r="B1166">
        <v>1163</v>
      </c>
      <c r="C1166">
        <v>5.4310795254660844</v>
      </c>
      <c r="D1166">
        <v>5.7917178730295591</v>
      </c>
    </row>
    <row r="1167" spans="2:4">
      <c r="B1167">
        <v>1164</v>
      </c>
      <c r="C1167">
        <v>4.6934422711261101</v>
      </c>
      <c r="D1167">
        <v>5.1018003629295876</v>
      </c>
    </row>
    <row r="1168" spans="2:4">
      <c r="B1168">
        <v>1165</v>
      </c>
      <c r="C1168">
        <v>4.6603912021723906</v>
      </c>
      <c r="D1168">
        <v>5.0278339819965403</v>
      </c>
    </row>
    <row r="1169" spans="2:4">
      <c r="B1169">
        <v>1166</v>
      </c>
      <c r="C1169">
        <v>4.3151811098785613</v>
      </c>
      <c r="D1169">
        <v>6.0950590209482112</v>
      </c>
    </row>
    <row r="1170" spans="2:4">
      <c r="B1170">
        <v>1167</v>
      </c>
      <c r="C1170">
        <v>3.8022752415851948</v>
      </c>
      <c r="D1170">
        <v>5.9999075468073721</v>
      </c>
    </row>
    <row r="1171" spans="2:4">
      <c r="B1171">
        <v>1168</v>
      </c>
      <c r="C1171">
        <v>4.6519769820126866</v>
      </c>
      <c r="D1171">
        <v>4.6721929674582148</v>
      </c>
    </row>
    <row r="1172" spans="2:4">
      <c r="B1172">
        <v>1169</v>
      </c>
      <c r="C1172">
        <v>5.0929010229982801</v>
      </c>
      <c r="D1172">
        <v>5.4466329946001064</v>
      </c>
    </row>
    <row r="1173" spans="2:4">
      <c r="B1173">
        <v>1170</v>
      </c>
      <c r="C1173">
        <v>5.1140297401940291</v>
      </c>
      <c r="D1173">
        <v>5.164640847941401</v>
      </c>
    </row>
    <row r="1174" spans="2:4">
      <c r="B1174">
        <v>1171</v>
      </c>
      <c r="C1174">
        <v>5.1386172827330512</v>
      </c>
      <c r="D1174">
        <v>4.5991734458820064</v>
      </c>
    </row>
    <row r="1175" spans="2:4">
      <c r="B1175">
        <v>1172</v>
      </c>
      <c r="C1175">
        <v>5.0866599388450258</v>
      </c>
      <c r="D1175">
        <v>5.2067949807575342</v>
      </c>
    </row>
    <row r="1176" spans="2:4">
      <c r="B1176">
        <v>1173</v>
      </c>
      <c r="C1176">
        <v>5.036880851849328</v>
      </c>
      <c r="D1176">
        <v>5.5850064446661101</v>
      </c>
    </row>
    <row r="1177" spans="2:4">
      <c r="B1177">
        <v>1174</v>
      </c>
      <c r="C1177">
        <v>4.1922443147661355</v>
      </c>
      <c r="D1177">
        <v>5.6836468184084188</v>
      </c>
    </row>
    <row r="1178" spans="2:4">
      <c r="B1178">
        <v>1175</v>
      </c>
      <c r="C1178">
        <v>5.7035461855474878</v>
      </c>
      <c r="D1178">
        <v>5.7394568670561279</v>
      </c>
    </row>
    <row r="1179" spans="2:4">
      <c r="B1179">
        <v>1176</v>
      </c>
      <c r="C1179">
        <v>5.5088716120567076</v>
      </c>
      <c r="D1179">
        <v>4.9860533270989285</v>
      </c>
    </row>
    <row r="1180" spans="2:4">
      <c r="B1180">
        <v>1177</v>
      </c>
      <c r="C1180">
        <v>5.5660409543918226</v>
      </c>
      <c r="D1180">
        <v>4.2739180929733553</v>
      </c>
    </row>
    <row r="1181" spans="2:4">
      <c r="B1181">
        <v>1178</v>
      </c>
      <c r="C1181">
        <v>5.4383956549956212</v>
      </c>
      <c r="D1181">
        <v>5.2318852877869739</v>
      </c>
    </row>
    <row r="1182" spans="2:4">
      <c r="B1182">
        <v>1179</v>
      </c>
      <c r="C1182">
        <v>4.8207706033744033</v>
      </c>
      <c r="D1182">
        <v>5.7521859931191903</v>
      </c>
    </row>
    <row r="1183" spans="2:4">
      <c r="B1183">
        <v>1180</v>
      </c>
      <c r="C1183">
        <v>5.6606520311863617</v>
      </c>
      <c r="D1183">
        <v>5.4525536154344305</v>
      </c>
    </row>
    <row r="1184" spans="2:4">
      <c r="B1184">
        <v>1181</v>
      </c>
      <c r="C1184">
        <v>5.6172723512089355</v>
      </c>
      <c r="D1184">
        <v>5.4407048811773153</v>
      </c>
    </row>
    <row r="1185" spans="2:4">
      <c r="B1185">
        <v>1182</v>
      </c>
      <c r="C1185">
        <v>4.9943599667781537</v>
      </c>
      <c r="D1185">
        <v>5.1506983653299629</v>
      </c>
    </row>
    <row r="1186" spans="2:4">
      <c r="B1186">
        <v>1183</v>
      </c>
      <c r="C1186">
        <v>4.6551636201504465</v>
      </c>
      <c r="D1186">
        <v>5.7547512831213314</v>
      </c>
    </row>
    <row r="1187" spans="2:4">
      <c r="B1187">
        <v>1184</v>
      </c>
      <c r="C1187">
        <v>4.9580902853298721</v>
      </c>
      <c r="D1187">
        <v>5.0523249813918767</v>
      </c>
    </row>
    <row r="1188" spans="2:4">
      <c r="B1188">
        <v>1185</v>
      </c>
      <c r="C1188">
        <v>5.5059352247912665</v>
      </c>
      <c r="D1188">
        <v>5.3318203916727747</v>
      </c>
    </row>
    <row r="1189" spans="2:4">
      <c r="B1189">
        <v>1186</v>
      </c>
      <c r="C1189">
        <v>4.6783272973035412</v>
      </c>
      <c r="D1189">
        <v>5.781525614783293</v>
      </c>
    </row>
    <row r="1190" spans="2:4">
      <c r="B1190">
        <v>1187</v>
      </c>
      <c r="C1190">
        <v>4.5906871504632525</v>
      </c>
      <c r="D1190">
        <v>6.4463416446369548</v>
      </c>
    </row>
    <row r="1191" spans="2:4">
      <c r="B1191">
        <v>1188</v>
      </c>
      <c r="C1191">
        <v>5.6791003634686321</v>
      </c>
      <c r="D1191">
        <v>5.3485722595543255</v>
      </c>
    </row>
    <row r="1192" spans="2:4">
      <c r="B1192">
        <v>1189</v>
      </c>
      <c r="C1192">
        <v>4.6071130842377581</v>
      </c>
      <c r="D1192">
        <v>5.0540065928912146</v>
      </c>
    </row>
    <row r="1193" spans="2:4">
      <c r="B1193">
        <v>1190</v>
      </c>
      <c r="C1193">
        <v>4.7896676901811919</v>
      </c>
      <c r="D1193">
        <v>5.8054996830300887</v>
      </c>
    </row>
    <row r="1194" spans="2:4">
      <c r="B1194">
        <v>1191</v>
      </c>
      <c r="C1194">
        <v>5.2783005515042811</v>
      </c>
      <c r="D1194">
        <v>5.561693911012612</v>
      </c>
    </row>
    <row r="1195" spans="2:4">
      <c r="B1195">
        <v>1192</v>
      </c>
      <c r="C1195">
        <v>4.2162545679332792</v>
      </c>
      <c r="D1195">
        <v>5.5017546433936682</v>
      </c>
    </row>
    <row r="1196" spans="2:4">
      <c r="B1196">
        <v>1193</v>
      </c>
      <c r="C1196">
        <v>4.5806164355764389</v>
      </c>
      <c r="D1196">
        <v>5.7573232965270558</v>
      </c>
    </row>
    <row r="1197" spans="2:4">
      <c r="B1197">
        <v>1194</v>
      </c>
      <c r="C1197">
        <v>5.4719703032546612</v>
      </c>
      <c r="D1197">
        <v>4.9274889467005334</v>
      </c>
    </row>
    <row r="1198" spans="2:4">
      <c r="B1198">
        <v>1195</v>
      </c>
      <c r="C1198">
        <v>4.2579831868834788</v>
      </c>
      <c r="D1198">
        <v>6.4690951899254632</v>
      </c>
    </row>
    <row r="1199" spans="2:4">
      <c r="B1199">
        <v>1196</v>
      </c>
      <c r="C1199">
        <v>4.8739734367188525</v>
      </c>
      <c r="D1199">
        <v>4.8455968907691043</v>
      </c>
    </row>
    <row r="1200" spans="2:4">
      <c r="B1200">
        <v>1197</v>
      </c>
      <c r="C1200">
        <v>5.5981237366007157</v>
      </c>
      <c r="D1200">
        <v>6.1061468168296962</v>
      </c>
    </row>
    <row r="1201" spans="2:4">
      <c r="B1201">
        <v>1198</v>
      </c>
      <c r="C1201">
        <v>4.7137623390747452</v>
      </c>
      <c r="D1201">
        <v>5.0334806623240445</v>
      </c>
    </row>
    <row r="1202" spans="2:4">
      <c r="B1202">
        <v>1199</v>
      </c>
      <c r="C1202">
        <v>4.8279692261814739</v>
      </c>
      <c r="D1202">
        <v>4.3582420724314019</v>
      </c>
    </row>
    <row r="1203" spans="2:4">
      <c r="B1203">
        <v>1200</v>
      </c>
      <c r="C1203">
        <v>5.124603929867714</v>
      </c>
      <c r="D1203">
        <v>5.8426140456890403</v>
      </c>
    </row>
    <row r="1204" spans="2:4">
      <c r="B1204">
        <v>1201</v>
      </c>
      <c r="C1204">
        <v>4.7168574590930241</v>
      </c>
      <c r="D1204">
        <v>6.1215920506318806</v>
      </c>
    </row>
    <row r="1205" spans="2:4">
      <c r="B1205">
        <v>1202</v>
      </c>
      <c r="C1205">
        <v>4.1246569643739139</v>
      </c>
      <c r="D1205">
        <v>5.5682664611471147</v>
      </c>
    </row>
    <row r="1206" spans="2:4">
      <c r="B1206">
        <v>1203</v>
      </c>
      <c r="C1206">
        <v>4.8849409496713667</v>
      </c>
      <c r="D1206">
        <v>4.822472445981445</v>
      </c>
    </row>
    <row r="1207" spans="2:4">
      <c r="B1207">
        <v>1204</v>
      </c>
      <c r="C1207">
        <v>4.8119213783937296</v>
      </c>
      <c r="D1207">
        <v>4.9685198991917225</v>
      </c>
    </row>
    <row r="1208" spans="2:4">
      <c r="B1208">
        <v>1205</v>
      </c>
      <c r="C1208">
        <v>5.4122988743202933</v>
      </c>
      <c r="D1208">
        <v>5.262228505649281</v>
      </c>
    </row>
    <row r="1209" spans="2:4">
      <c r="B1209">
        <v>1206</v>
      </c>
      <c r="C1209">
        <v>4.5757863102711713</v>
      </c>
      <c r="D1209">
        <v>6.0662788984652725</v>
      </c>
    </row>
    <row r="1210" spans="2:4">
      <c r="B1210">
        <v>1207</v>
      </c>
      <c r="C1210">
        <v>5.9486058624477653</v>
      </c>
      <c r="D1210">
        <v>5.0825730734361976</v>
      </c>
    </row>
    <row r="1211" spans="2:4">
      <c r="B1211">
        <v>1208</v>
      </c>
      <c r="C1211">
        <v>5.3359871952215165</v>
      </c>
      <c r="D1211">
        <v>5.7241061407283045</v>
      </c>
    </row>
    <row r="1212" spans="2:4">
      <c r="B1212">
        <v>1209</v>
      </c>
      <c r="C1212">
        <v>5.9396629767858045</v>
      </c>
      <c r="D1212">
        <v>5.5429159798830883</v>
      </c>
    </row>
    <row r="1213" spans="2:4">
      <c r="B1213">
        <v>1210</v>
      </c>
      <c r="C1213">
        <v>5.708641848003289</v>
      </c>
      <c r="D1213">
        <v>5.5604312153030184</v>
      </c>
    </row>
    <row r="1214" spans="2:4">
      <c r="B1214">
        <v>1211</v>
      </c>
      <c r="C1214">
        <v>5.3006801761199522</v>
      </c>
      <c r="D1214">
        <v>4.8323833481394507</v>
      </c>
    </row>
    <row r="1215" spans="2:4">
      <c r="B1215">
        <v>1212</v>
      </c>
      <c r="C1215">
        <v>5.9374735553763971</v>
      </c>
      <c r="D1215">
        <v>5.6515589587014121</v>
      </c>
    </row>
    <row r="1216" spans="2:4">
      <c r="B1216">
        <v>1213</v>
      </c>
      <c r="C1216">
        <v>4.711544811333364</v>
      </c>
      <c r="D1216">
        <v>5.0082892164961716</v>
      </c>
    </row>
    <row r="1217" spans="2:4">
      <c r="B1217">
        <v>1214</v>
      </c>
      <c r="C1217">
        <v>5.2556078687863232</v>
      </c>
      <c r="D1217">
        <v>5.5763721020016082</v>
      </c>
    </row>
    <row r="1218" spans="2:4">
      <c r="B1218">
        <v>1215</v>
      </c>
      <c r="C1218">
        <v>5.2003778482744121</v>
      </c>
      <c r="D1218">
        <v>5.4304682685401113</v>
      </c>
    </row>
    <row r="1219" spans="2:4">
      <c r="B1219">
        <v>1216</v>
      </c>
      <c r="C1219">
        <v>4.7085792463643914</v>
      </c>
      <c r="D1219">
        <v>5.5941764622201351</v>
      </c>
    </row>
    <row r="1220" spans="2:4">
      <c r="B1220">
        <v>1217</v>
      </c>
      <c r="C1220">
        <v>4.6358255210433956</v>
      </c>
      <c r="D1220">
        <v>5.4761780220227614</v>
      </c>
    </row>
    <row r="1221" spans="2:4">
      <c r="B1221">
        <v>1218</v>
      </c>
      <c r="C1221">
        <v>5.2417082745598798</v>
      </c>
      <c r="D1221">
        <v>5.2924030746107862</v>
      </c>
    </row>
    <row r="1222" spans="2:4">
      <c r="B1222">
        <v>1219</v>
      </c>
      <c r="C1222">
        <v>4.8409440122612475</v>
      </c>
      <c r="D1222">
        <v>5.0109248568687637</v>
      </c>
    </row>
    <row r="1223" spans="2:4">
      <c r="B1223">
        <v>1220</v>
      </c>
      <c r="C1223">
        <v>5.4818463652677512</v>
      </c>
      <c r="D1223">
        <v>5.3498838703096387</v>
      </c>
    </row>
    <row r="1224" spans="2:4">
      <c r="B1224">
        <v>1221</v>
      </c>
      <c r="C1224">
        <v>5.3663019924133142</v>
      </c>
      <c r="D1224">
        <v>5.1925342810122483</v>
      </c>
    </row>
    <row r="1225" spans="2:4">
      <c r="B1225">
        <v>1222</v>
      </c>
      <c r="C1225">
        <v>5.1331553066020472</v>
      </c>
      <c r="D1225">
        <v>4.3777480634173047</v>
      </c>
    </row>
    <row r="1226" spans="2:4">
      <c r="B1226">
        <v>1223</v>
      </c>
      <c r="C1226">
        <v>5.4096633877636933</v>
      </c>
      <c r="D1226">
        <v>6.2229593611578098</v>
      </c>
    </row>
    <row r="1227" spans="2:4">
      <c r="B1227">
        <v>1224</v>
      </c>
      <c r="C1227">
        <v>4.7874748450270825</v>
      </c>
      <c r="D1227">
        <v>5.4494052300196767</v>
      </c>
    </row>
    <row r="1228" spans="2:4">
      <c r="B1228">
        <v>1225</v>
      </c>
      <c r="C1228">
        <v>5.0446773648267182</v>
      </c>
      <c r="D1228">
        <v>5.5688990411529335</v>
      </c>
    </row>
    <row r="1229" spans="2:4">
      <c r="B1229">
        <v>1226</v>
      </c>
      <c r="C1229">
        <v>4.7978553548507108</v>
      </c>
      <c r="D1229">
        <v>6.2752949377044409</v>
      </c>
    </row>
    <row r="1230" spans="2:4">
      <c r="B1230">
        <v>1227</v>
      </c>
      <c r="C1230">
        <v>5.0424128258036323</v>
      </c>
      <c r="D1230">
        <v>5.9700171178609462</v>
      </c>
    </row>
    <row r="1231" spans="2:4">
      <c r="B1231">
        <v>1228</v>
      </c>
      <c r="C1231">
        <v>4.3885930576654344</v>
      </c>
      <c r="D1231">
        <v>5.3854556654173633</v>
      </c>
    </row>
    <row r="1232" spans="2:4">
      <c r="B1232">
        <v>1229</v>
      </c>
      <c r="C1232">
        <v>4.4221452487342781</v>
      </c>
      <c r="D1232">
        <v>5.0183529965343334</v>
      </c>
    </row>
    <row r="1233" spans="2:4">
      <c r="B1233">
        <v>1230</v>
      </c>
      <c r="C1233">
        <v>5.0586640867411612</v>
      </c>
      <c r="D1233">
        <v>5.6191812177191176</v>
      </c>
    </row>
    <row r="1234" spans="2:4">
      <c r="B1234">
        <v>1231</v>
      </c>
      <c r="C1234">
        <v>4.9688977632164368</v>
      </c>
      <c r="D1234">
        <v>6.311007818572957</v>
      </c>
    </row>
    <row r="1235" spans="2:4">
      <c r="B1235">
        <v>1232</v>
      </c>
      <c r="C1235">
        <v>5.463621867566312</v>
      </c>
      <c r="D1235">
        <v>5.5307255231949517</v>
      </c>
    </row>
    <row r="1236" spans="2:4">
      <c r="B1236">
        <v>1233</v>
      </c>
      <c r="C1236">
        <v>5.887190955172473</v>
      </c>
      <c r="D1236">
        <v>4.870734799843623</v>
      </c>
    </row>
    <row r="1237" spans="2:4">
      <c r="B1237">
        <v>1234</v>
      </c>
      <c r="C1237">
        <v>5.2727570395860113</v>
      </c>
      <c r="D1237">
        <v>6.7681980066074807</v>
      </c>
    </row>
    <row r="1238" spans="2:4">
      <c r="B1238">
        <v>1235</v>
      </c>
      <c r="C1238">
        <v>4.3186863492695604</v>
      </c>
      <c r="D1238">
        <v>5.6429204374405826</v>
      </c>
    </row>
    <row r="1239" spans="2:4">
      <c r="B1239">
        <v>1236</v>
      </c>
      <c r="C1239">
        <v>5.2894919772045359</v>
      </c>
      <c r="D1239">
        <v>5.3729381536973575</v>
      </c>
    </row>
    <row r="1240" spans="2:4">
      <c r="B1240">
        <v>1237</v>
      </c>
      <c r="C1240">
        <v>4.584169216561353</v>
      </c>
      <c r="D1240">
        <v>6.2450460901486631</v>
      </c>
    </row>
    <row r="1241" spans="2:4">
      <c r="B1241">
        <v>1238</v>
      </c>
      <c r="C1241">
        <v>4.2712891307011738</v>
      </c>
      <c r="D1241">
        <v>5.5068934461315422</v>
      </c>
    </row>
    <row r="1242" spans="2:4">
      <c r="B1242">
        <v>1239</v>
      </c>
      <c r="C1242">
        <v>5.139789839119679</v>
      </c>
      <c r="D1242">
        <v>5.7360888188718544</v>
      </c>
    </row>
    <row r="1243" spans="2:4">
      <c r="B1243">
        <v>1240</v>
      </c>
      <c r="C1243">
        <v>4.3351240065600178</v>
      </c>
      <c r="D1243">
        <v>5.4780599638502991</v>
      </c>
    </row>
    <row r="1244" spans="2:4">
      <c r="B1244">
        <v>1241</v>
      </c>
      <c r="C1244">
        <v>3.9175803890980099</v>
      </c>
      <c r="D1244">
        <v>5.8635211855017184</v>
      </c>
    </row>
    <row r="1245" spans="2:4">
      <c r="B1245">
        <v>1242</v>
      </c>
      <c r="C1245">
        <v>4.932618967555281</v>
      </c>
      <c r="D1245">
        <v>6.0492342101699315</v>
      </c>
    </row>
    <row r="1246" spans="2:4">
      <c r="B1246">
        <v>1243</v>
      </c>
      <c r="C1246">
        <v>4.6482947782050825</v>
      </c>
      <c r="D1246">
        <v>5.0476270326685162</v>
      </c>
    </row>
    <row r="1247" spans="2:4">
      <c r="B1247">
        <v>1244</v>
      </c>
      <c r="C1247">
        <v>4.667147752626132</v>
      </c>
      <c r="D1247">
        <v>5.4852087360930257</v>
      </c>
    </row>
    <row r="1248" spans="2:4">
      <c r="B1248">
        <v>1245</v>
      </c>
      <c r="C1248">
        <v>5.1574747480733425</v>
      </c>
      <c r="D1248">
        <v>4.6922443147661355</v>
      </c>
    </row>
    <row r="1249" spans="2:4">
      <c r="B1249">
        <v>1246</v>
      </c>
      <c r="C1249">
        <v>5.2708682800564084</v>
      </c>
      <c r="D1249">
        <v>5.4694000441149209</v>
      </c>
    </row>
    <row r="1250" spans="2:4">
      <c r="B1250">
        <v>1247</v>
      </c>
      <c r="C1250">
        <v>6.5178361833135163</v>
      </c>
      <c r="D1250">
        <v>4.8218441273323762</v>
      </c>
    </row>
    <row r="1251" spans="2:4">
      <c r="B1251">
        <v>1248</v>
      </c>
      <c r="C1251">
        <v>4.6038622036758436</v>
      </c>
      <c r="D1251">
        <v>5.0487581722649271</v>
      </c>
    </row>
    <row r="1252" spans="2:4">
      <c r="B1252">
        <v>1249</v>
      </c>
      <c r="C1252">
        <v>4.6371314879495973</v>
      </c>
      <c r="D1252">
        <v>4.8773207488624388</v>
      </c>
    </row>
    <row r="1253" spans="2:4">
      <c r="B1253">
        <v>1250</v>
      </c>
      <c r="C1253">
        <v>5.2202327460522921</v>
      </c>
      <c r="D1253">
        <v>5.2180336979758017</v>
      </c>
    </row>
    <row r="1254" spans="2:4">
      <c r="B1254">
        <v>1251</v>
      </c>
      <c r="C1254">
        <v>4.4216561784177619</v>
      </c>
      <c r="D1254">
        <v>5.314743303938716</v>
      </c>
    </row>
    <row r="1255" spans="2:4">
      <c r="B1255">
        <v>1252</v>
      </c>
      <c r="C1255">
        <v>5.3871105945014763</v>
      </c>
      <c r="D1255">
        <v>6.122135283201235</v>
      </c>
    </row>
    <row r="1256" spans="2:4">
      <c r="B1256">
        <v>1253</v>
      </c>
      <c r="C1256">
        <v>4.585407737288941</v>
      </c>
      <c r="D1256">
        <v>5.3608616755913232</v>
      </c>
    </row>
    <row r="1257" spans="2:4">
      <c r="B1257">
        <v>1254</v>
      </c>
      <c r="C1257">
        <v>5.057528463736169</v>
      </c>
      <c r="D1257">
        <v>5.8839050611016805</v>
      </c>
    </row>
    <row r="1258" spans="2:4">
      <c r="B1258">
        <v>1255</v>
      </c>
      <c r="C1258">
        <v>6.1869638119490578</v>
      </c>
      <c r="D1258">
        <v>4.9370407287955205</v>
      </c>
    </row>
    <row r="1259" spans="2:4">
      <c r="B1259">
        <v>1256</v>
      </c>
      <c r="C1259">
        <v>6.0310406310034548</v>
      </c>
      <c r="D1259">
        <v>5.0579108773295349</v>
      </c>
    </row>
    <row r="1260" spans="2:4">
      <c r="B1260">
        <v>1257</v>
      </c>
      <c r="C1260">
        <v>4.735207718723264</v>
      </c>
      <c r="D1260">
        <v>5.7126623431783674</v>
      </c>
    </row>
    <row r="1261" spans="2:4">
      <c r="B1261">
        <v>1258</v>
      </c>
      <c r="C1261">
        <v>4.9671395295326715</v>
      </c>
      <c r="D1261">
        <v>5.8277079633336264</v>
      </c>
    </row>
    <row r="1262" spans="2:4">
      <c r="B1262">
        <v>1259</v>
      </c>
      <c r="C1262">
        <v>4.843841748954274</v>
      </c>
      <c r="D1262">
        <v>6.2021996150960605</v>
      </c>
    </row>
    <row r="1263" spans="2:4">
      <c r="B1263">
        <v>1260</v>
      </c>
      <c r="C1263">
        <v>5.8091452663861656</v>
      </c>
      <c r="D1263">
        <v>4.6828598303910596</v>
      </c>
    </row>
    <row r="1264" spans="2:4">
      <c r="B1264">
        <v>1261</v>
      </c>
      <c r="C1264">
        <v>5.5165041654544815</v>
      </c>
      <c r="D1264">
        <v>6.2654380845319988</v>
      </c>
    </row>
    <row r="1265" spans="2:4">
      <c r="B1265">
        <v>1262</v>
      </c>
      <c r="C1265">
        <v>4.9045474854579911</v>
      </c>
      <c r="D1265">
        <v>5.4884684877437362</v>
      </c>
    </row>
    <row r="1266" spans="2:4">
      <c r="B1266">
        <v>1263</v>
      </c>
      <c r="C1266">
        <v>4.5917375603607784</v>
      </c>
      <c r="D1266">
        <v>6.128435984803275</v>
      </c>
    </row>
    <row r="1267" spans="2:4">
      <c r="B1267">
        <v>1264</v>
      </c>
      <c r="C1267">
        <v>5.351865749668832</v>
      </c>
      <c r="D1267">
        <v>5.4603537678197265</v>
      </c>
    </row>
    <row r="1268" spans="2:4">
      <c r="B1268">
        <v>1265</v>
      </c>
      <c r="C1268">
        <v>6.4944411336577783</v>
      </c>
      <c r="D1268">
        <v>5.7852047409304426</v>
      </c>
    </row>
    <row r="1269" spans="2:4">
      <c r="B1269">
        <v>1266</v>
      </c>
      <c r="C1269">
        <v>4.6395735303779331</v>
      </c>
      <c r="D1269">
        <v>4.8520355768697865</v>
      </c>
    </row>
    <row r="1270" spans="2:4">
      <c r="B1270">
        <v>1267</v>
      </c>
      <c r="C1270">
        <v>5.2900849868517215</v>
      </c>
      <c r="D1270">
        <v>5.399948482637928</v>
      </c>
    </row>
    <row r="1271" spans="2:4">
      <c r="B1271">
        <v>1268</v>
      </c>
      <c r="C1271">
        <v>5.025829755297516</v>
      </c>
      <c r="D1271">
        <v>5.556897690649417</v>
      </c>
    </row>
    <row r="1272" spans="2:4">
      <c r="B1272">
        <v>1269</v>
      </c>
      <c r="C1272">
        <v>5.5412842447559809</v>
      </c>
      <c r="D1272">
        <v>5.7912722325261869</v>
      </c>
    </row>
    <row r="1273" spans="2:4">
      <c r="B1273">
        <v>1270</v>
      </c>
      <c r="C1273">
        <v>5.261625208938721</v>
      </c>
      <c r="D1273">
        <v>5.6146730021183426</v>
      </c>
    </row>
    <row r="1274" spans="2:4">
      <c r="B1274">
        <v>1271</v>
      </c>
      <c r="C1274">
        <v>5.0894603301356565</v>
      </c>
      <c r="D1274">
        <v>4.8246631802094493</v>
      </c>
    </row>
    <row r="1275" spans="2:4">
      <c r="B1275">
        <v>1272</v>
      </c>
      <c r="C1275">
        <v>4.9447418982189788</v>
      </c>
      <c r="D1275">
        <v>5.6010746548117014</v>
      </c>
    </row>
    <row r="1276" spans="2:4">
      <c r="B1276">
        <v>1273</v>
      </c>
      <c r="C1276">
        <v>5.1609027812653503</v>
      </c>
      <c r="D1276">
        <v>4.3405457670499175</v>
      </c>
    </row>
    <row r="1277" spans="2:4">
      <c r="B1277">
        <v>1274</v>
      </c>
      <c r="C1277">
        <v>3.608924773107713</v>
      </c>
      <c r="D1277">
        <v>4.9507657898300685</v>
      </c>
    </row>
    <row r="1278" spans="2:4">
      <c r="B1278">
        <v>1275</v>
      </c>
      <c r="C1278">
        <v>5.405644260987148</v>
      </c>
      <c r="D1278">
        <v>6.5484637145821578</v>
      </c>
    </row>
    <row r="1279" spans="2:4">
      <c r="B1279">
        <v>1276</v>
      </c>
      <c r="C1279">
        <v>4.7350635091188931</v>
      </c>
      <c r="D1279">
        <v>5.4458766491696302</v>
      </c>
    </row>
    <row r="1280" spans="2:4">
      <c r="B1280">
        <v>1277</v>
      </c>
      <c r="C1280">
        <v>4.6694903995251211</v>
      </c>
      <c r="D1280">
        <v>4.9913387117205854</v>
      </c>
    </row>
    <row r="1281" spans="2:4">
      <c r="B1281">
        <v>1278</v>
      </c>
      <c r="C1281">
        <v>5.6651795249319559</v>
      </c>
      <c r="D1281">
        <v>4.9026445470727023</v>
      </c>
    </row>
    <row r="1282" spans="2:4">
      <c r="B1282">
        <v>1279</v>
      </c>
      <c r="C1282">
        <v>5.1900979516673189</v>
      </c>
      <c r="D1282">
        <v>4.6538794158241963</v>
      </c>
    </row>
    <row r="1283" spans="2:4">
      <c r="B1283">
        <v>1280</v>
      </c>
      <c r="C1283">
        <v>5.3588032083938524</v>
      </c>
      <c r="D1283">
        <v>5.3709955250497545</v>
      </c>
    </row>
    <row r="1284" spans="2:4">
      <c r="B1284">
        <v>1281</v>
      </c>
      <c r="C1284">
        <v>4.5237071249219891</v>
      </c>
      <c r="D1284">
        <v>5.448901305385256</v>
      </c>
    </row>
    <row r="1285" spans="2:4">
      <c r="B1285">
        <v>1282</v>
      </c>
      <c r="C1285">
        <v>5.2245219419978266</v>
      </c>
      <c r="D1285">
        <v>5.1863022372086061</v>
      </c>
    </row>
    <row r="1286" spans="2:4">
      <c r="B1286">
        <v>1283</v>
      </c>
      <c r="C1286">
        <v>4.5123384343660176</v>
      </c>
      <c r="D1286">
        <v>5.8772075561145307</v>
      </c>
    </row>
    <row r="1287" spans="2:4">
      <c r="B1287">
        <v>1284</v>
      </c>
      <c r="C1287">
        <v>5.6265078404704854</v>
      </c>
      <c r="D1287">
        <v>4.9890201767800875</v>
      </c>
    </row>
    <row r="1288" spans="2:4">
      <c r="B1288">
        <v>1285</v>
      </c>
      <c r="C1288">
        <v>4.7821125110036524</v>
      </c>
      <c r="D1288">
        <v>5.5129105701177119</v>
      </c>
    </row>
    <row r="1289" spans="2:4">
      <c r="B1289">
        <v>1286</v>
      </c>
      <c r="C1289">
        <v>4.322158420457523</v>
      </c>
      <c r="D1289">
        <v>5.3570795625594174</v>
      </c>
    </row>
    <row r="1290" spans="2:4">
      <c r="B1290">
        <v>1287</v>
      </c>
      <c r="C1290">
        <v>5.1443571622104853</v>
      </c>
      <c r="D1290">
        <v>4.7712891307011738</v>
      </c>
    </row>
    <row r="1291" spans="2:4">
      <c r="B1291">
        <v>1288</v>
      </c>
      <c r="C1291">
        <v>5.6040614401987625</v>
      </c>
      <c r="D1291">
        <v>4.2581153533747411</v>
      </c>
    </row>
    <row r="1292" spans="2:4">
      <c r="B1292">
        <v>1289</v>
      </c>
      <c r="C1292">
        <v>5.1427898847720863</v>
      </c>
      <c r="D1292">
        <v>5.9032106235091195</v>
      </c>
    </row>
    <row r="1293" spans="2:4">
      <c r="B1293">
        <v>1290</v>
      </c>
      <c r="C1293">
        <v>4.7318852877869739</v>
      </c>
      <c r="D1293">
        <v>5.0528860804475082</v>
      </c>
    </row>
    <row r="1294" spans="2:4">
      <c r="B1294">
        <v>1291</v>
      </c>
      <c r="C1294">
        <v>5.8059125605733142</v>
      </c>
      <c r="D1294">
        <v>5.8193639187424058</v>
      </c>
    </row>
    <row r="1295" spans="2:4">
      <c r="B1295">
        <v>1292</v>
      </c>
      <c r="C1295">
        <v>4.704857802806516</v>
      </c>
      <c r="D1295">
        <v>5.0227197495149758</v>
      </c>
    </row>
    <row r="1296" spans="2:4">
      <c r="B1296">
        <v>1293</v>
      </c>
      <c r="C1296">
        <v>5.3964809680496542</v>
      </c>
      <c r="D1296">
        <v>5.4031431091396334</v>
      </c>
    </row>
    <row r="1297" spans="2:4">
      <c r="B1297">
        <v>1294</v>
      </c>
      <c r="C1297">
        <v>5.0702911069068772</v>
      </c>
      <c r="D1297">
        <v>6.1353997312759763</v>
      </c>
    </row>
    <row r="1298" spans="2:4">
      <c r="B1298">
        <v>1295</v>
      </c>
      <c r="C1298">
        <v>5.2939495653378073</v>
      </c>
      <c r="D1298">
        <v>6.5747170800454517</v>
      </c>
    </row>
    <row r="1299" spans="2:4">
      <c r="B1299">
        <v>1296</v>
      </c>
      <c r="C1299">
        <v>4.489864549573741</v>
      </c>
      <c r="D1299">
        <v>5.7496273242848277</v>
      </c>
    </row>
    <row r="1300" spans="2:4">
      <c r="B1300">
        <v>1297</v>
      </c>
      <c r="C1300">
        <v>4.8418665943627843</v>
      </c>
      <c r="D1300">
        <v>4.924339255774993</v>
      </c>
    </row>
    <row r="1301" spans="2:4">
      <c r="B1301">
        <v>1298</v>
      </c>
      <c r="C1301">
        <v>5.6819484764318222</v>
      </c>
      <c r="D1301">
        <v>6.0884943706782524</v>
      </c>
    </row>
    <row r="1302" spans="2:4">
      <c r="B1302">
        <v>1299</v>
      </c>
      <c r="C1302">
        <v>5.2133485246612592</v>
      </c>
      <c r="D1302">
        <v>5.791123737112458</v>
      </c>
    </row>
    <row r="1303" spans="2:4">
      <c r="B1303">
        <v>1300</v>
      </c>
      <c r="C1303">
        <v>4.7035140813832061</v>
      </c>
      <c r="D1303">
        <v>5.1774018626257847</v>
      </c>
    </row>
    <row r="1304" spans="2:4">
      <c r="B1304">
        <v>1301</v>
      </c>
      <c r="C1304">
        <v>5.0585378915691024</v>
      </c>
      <c r="D1304">
        <v>5.8334781870860244</v>
      </c>
    </row>
    <row r="1305" spans="2:4">
      <c r="B1305">
        <v>1302</v>
      </c>
      <c r="C1305">
        <v>4.9639988013275573</v>
      </c>
      <c r="D1305">
        <v>5.1390858110858808</v>
      </c>
    </row>
    <row r="1306" spans="2:4">
      <c r="B1306">
        <v>1303</v>
      </c>
      <c r="C1306">
        <v>5.3985439355266784</v>
      </c>
      <c r="D1306">
        <v>5.4883431226297068</v>
      </c>
    </row>
    <row r="1307" spans="2:4">
      <c r="B1307">
        <v>1304</v>
      </c>
      <c r="C1307">
        <v>5.3627054402950387</v>
      </c>
      <c r="D1307">
        <v>6.0082409105095209</v>
      </c>
    </row>
    <row r="1308" spans="2:4">
      <c r="B1308">
        <v>1305</v>
      </c>
      <c r="C1308">
        <v>5.0972400347689808</v>
      </c>
      <c r="D1308">
        <v>5.0617883902611789</v>
      </c>
    </row>
    <row r="1309" spans="2:4">
      <c r="B1309">
        <v>1306</v>
      </c>
      <c r="C1309">
        <v>5.4888729642635248</v>
      </c>
      <c r="D1309">
        <v>5.8045938743009104</v>
      </c>
    </row>
    <row r="1310" spans="2:4">
      <c r="B1310">
        <v>1307</v>
      </c>
      <c r="C1310">
        <v>5.6851392208973399</v>
      </c>
      <c r="D1310">
        <v>5.9167170053659799</v>
      </c>
    </row>
    <row r="1311" spans="2:4">
      <c r="B1311">
        <v>1308</v>
      </c>
      <c r="C1311">
        <v>5.4197400069139094</v>
      </c>
      <c r="D1311">
        <v>5.7432589621658403</v>
      </c>
    </row>
    <row r="1312" spans="2:4">
      <c r="B1312">
        <v>1309</v>
      </c>
      <c r="C1312">
        <v>4.909902828897633</v>
      </c>
      <c r="D1312">
        <v>5.9719703032546612</v>
      </c>
    </row>
    <row r="1313" spans="2:4">
      <c r="B1313">
        <v>1310</v>
      </c>
      <c r="C1313">
        <v>4.6439476951602279</v>
      </c>
      <c r="D1313">
        <v>5.2722850579600973</v>
      </c>
    </row>
    <row r="1314" spans="2:4">
      <c r="B1314">
        <v>1311</v>
      </c>
      <c r="C1314">
        <v>5.2177496823741878</v>
      </c>
      <c r="D1314">
        <v>4.9447690067456813</v>
      </c>
    </row>
    <row r="1315" spans="2:4">
      <c r="B1315">
        <v>1312</v>
      </c>
      <c r="C1315">
        <v>4.9091384266630707</v>
      </c>
      <c r="D1315">
        <v>5.8957948111048424</v>
      </c>
    </row>
    <row r="1316" spans="2:4">
      <c r="B1316">
        <v>1313</v>
      </c>
      <c r="C1316">
        <v>5.0514766721275022</v>
      </c>
      <c r="D1316">
        <v>4.6152185985822776</v>
      </c>
    </row>
    <row r="1317" spans="2:4">
      <c r="B1317">
        <v>1314</v>
      </c>
      <c r="C1317">
        <v>5.6676166518605493</v>
      </c>
      <c r="D1317">
        <v>5.2033646469141708</v>
      </c>
    </row>
    <row r="1318" spans="2:4">
      <c r="B1318">
        <v>1315</v>
      </c>
      <c r="C1318">
        <v>4.6076248628276666</v>
      </c>
      <c r="D1318">
        <v>5.864337899464763</v>
      </c>
    </row>
    <row r="1319" spans="2:4">
      <c r="B1319">
        <v>1316</v>
      </c>
      <c r="C1319">
        <v>5.0895876866861975</v>
      </c>
      <c r="D1319">
        <v>6.2519638185690374</v>
      </c>
    </row>
    <row r="1320" spans="2:4">
      <c r="B1320">
        <v>1317</v>
      </c>
      <c r="C1320">
        <v>5.8617448671955703</v>
      </c>
      <c r="D1320">
        <v>5.7900849868517215</v>
      </c>
    </row>
    <row r="1321" spans="2:4">
      <c r="B1321">
        <v>1318</v>
      </c>
      <c r="C1321">
        <v>5.4419038769149823</v>
      </c>
      <c r="D1321">
        <v>5.1658953501371379</v>
      </c>
    </row>
    <row r="1322" spans="2:4">
      <c r="B1322">
        <v>1319</v>
      </c>
      <c r="C1322">
        <v>5.4770826265730976</v>
      </c>
      <c r="D1322">
        <v>4.9286943358241899</v>
      </c>
    </row>
    <row r="1323" spans="2:4">
      <c r="B1323">
        <v>1320</v>
      </c>
      <c r="C1323">
        <v>4.6990194263920486</v>
      </c>
      <c r="D1323">
        <v>6.6176321677852501</v>
      </c>
    </row>
    <row r="1324" spans="2:4">
      <c r="B1324">
        <v>1321</v>
      </c>
      <c r="C1324">
        <v>4.1991003547154735</v>
      </c>
      <c r="D1324">
        <v>5.6516901873962881</v>
      </c>
    </row>
    <row r="1325" spans="2:4">
      <c r="B1325">
        <v>1322</v>
      </c>
      <c r="C1325">
        <v>5.6183479518978725</v>
      </c>
      <c r="D1325">
        <v>5.0850541340540598</v>
      </c>
    </row>
    <row r="1326" spans="2:4">
      <c r="B1326">
        <v>1323</v>
      </c>
      <c r="C1326">
        <v>5.4336296056501503</v>
      </c>
      <c r="D1326">
        <v>5.1666783468068465</v>
      </c>
    </row>
    <row r="1327" spans="2:4">
      <c r="B1327">
        <v>1324</v>
      </c>
      <c r="C1327">
        <v>4.7655911869965539</v>
      </c>
      <c r="D1327">
        <v>5.0392601165482684</v>
      </c>
    </row>
    <row r="1328" spans="2:4">
      <c r="B1328">
        <v>1325</v>
      </c>
      <c r="C1328">
        <v>4.7238917273766505</v>
      </c>
      <c r="D1328">
        <v>5.8602639727264654</v>
      </c>
    </row>
    <row r="1329" spans="2:4">
      <c r="B1329">
        <v>1326</v>
      </c>
      <c r="C1329">
        <v>4.7011199369787606</v>
      </c>
      <c r="D1329">
        <v>4.7833987929925383</v>
      </c>
    </row>
    <row r="1330" spans="2:4">
      <c r="B1330">
        <v>1327</v>
      </c>
      <c r="C1330">
        <v>5.2170608970578227</v>
      </c>
      <c r="D1330">
        <v>5.8709070305678992</v>
      </c>
    </row>
    <row r="1331" spans="2:4">
      <c r="B1331">
        <v>1328</v>
      </c>
      <c r="C1331">
        <v>5.5301589483538036</v>
      </c>
      <c r="D1331">
        <v>5.7125251549729166</v>
      </c>
    </row>
    <row r="1332" spans="2:4">
      <c r="B1332">
        <v>1329</v>
      </c>
      <c r="C1332">
        <v>5.5390378219298784</v>
      </c>
      <c r="D1332">
        <v>5.8743815533074546</v>
      </c>
    </row>
    <row r="1333" spans="2:4">
      <c r="B1333">
        <v>1330</v>
      </c>
      <c r="C1333">
        <v>4.98558489074113</v>
      </c>
      <c r="D1333">
        <v>5.8579929948051026</v>
      </c>
    </row>
    <row r="1334" spans="2:4">
      <c r="B1334">
        <v>1331</v>
      </c>
      <c r="C1334">
        <v>5.7484870450534631</v>
      </c>
      <c r="D1334">
        <v>4.8592242172277</v>
      </c>
    </row>
    <row r="1335" spans="2:4">
      <c r="B1335">
        <v>1332</v>
      </c>
      <c r="C1335">
        <v>5.1938757095615404</v>
      </c>
      <c r="D1335">
        <v>5.3454201184951406</v>
      </c>
    </row>
    <row r="1336" spans="2:4">
      <c r="B1336">
        <v>1333</v>
      </c>
      <c r="C1336">
        <v>3.9515362854178284</v>
      </c>
      <c r="D1336">
        <v>5.6569480187600476</v>
      </c>
    </row>
    <row r="1337" spans="2:4">
      <c r="B1337">
        <v>1334</v>
      </c>
      <c r="C1337">
        <v>6.0289486134895718</v>
      </c>
      <c r="D1337">
        <v>5.2240376902803307</v>
      </c>
    </row>
    <row r="1338" spans="2:4">
      <c r="B1338">
        <v>1335</v>
      </c>
      <c r="C1338">
        <v>4.762228505649281</v>
      </c>
      <c r="D1338">
        <v>5.6527403940496983</v>
      </c>
    </row>
    <row r="1339" spans="2:4">
      <c r="B1339">
        <v>1336</v>
      </c>
      <c r="C1339">
        <v>4.9608566519773367</v>
      </c>
      <c r="D1339">
        <v>5.4647527009831016</v>
      </c>
    </row>
    <row r="1340" spans="2:4">
      <c r="B1340">
        <v>1337</v>
      </c>
      <c r="C1340">
        <v>5.2718848223855863</v>
      </c>
      <c r="D1340">
        <v>5.8079200943739862</v>
      </c>
    </row>
    <row r="1341" spans="2:4">
      <c r="B1341">
        <v>1338</v>
      </c>
      <c r="C1341">
        <v>5.4878632665301552</v>
      </c>
      <c r="D1341">
        <v>5.9990818350154198</v>
      </c>
    </row>
    <row r="1342" spans="2:4">
      <c r="B1342">
        <v>1339</v>
      </c>
      <c r="C1342">
        <v>4.5440297118512953</v>
      </c>
      <c r="D1342">
        <v>5.3788837413341497</v>
      </c>
    </row>
    <row r="1343" spans="2:4">
      <c r="B1343">
        <v>1340</v>
      </c>
      <c r="C1343">
        <v>5.163544877725978</v>
      </c>
      <c r="D1343">
        <v>6.0150106573282649</v>
      </c>
    </row>
    <row r="1344" spans="2:4">
      <c r="B1344">
        <v>1341</v>
      </c>
      <c r="C1344">
        <v>4.7665699684710487</v>
      </c>
      <c r="D1344">
        <v>5.1500581999013288</v>
      </c>
    </row>
    <row r="1345" spans="2:4">
      <c r="B1345">
        <v>1342</v>
      </c>
      <c r="C1345">
        <v>4.800029518214008</v>
      </c>
      <c r="D1345">
        <v>6.0453555781885759</v>
      </c>
    </row>
    <row r="1346" spans="2:4">
      <c r="B1346">
        <v>1343</v>
      </c>
      <c r="C1346">
        <v>5.17509240886318</v>
      </c>
      <c r="D1346">
        <v>5.1814041627477625</v>
      </c>
    </row>
    <row r="1347" spans="2:4">
      <c r="B1347">
        <v>1344</v>
      </c>
      <c r="C1347">
        <v>5.6433483840544589</v>
      </c>
      <c r="D1347">
        <v>5.2940413226442145</v>
      </c>
    </row>
    <row r="1348" spans="2:4">
      <c r="B1348">
        <v>1345</v>
      </c>
      <c r="C1348">
        <v>4.2353699968305998</v>
      </c>
      <c r="D1348">
        <v>5.5692786420336784</v>
      </c>
    </row>
    <row r="1349" spans="2:4">
      <c r="B1349">
        <v>1346</v>
      </c>
      <c r="C1349">
        <v>5.4450613549519478</v>
      </c>
      <c r="D1349">
        <v>5.6628839282515795</v>
      </c>
    </row>
    <row r="1350" spans="2:4">
      <c r="B1350">
        <v>1347</v>
      </c>
      <c r="C1350">
        <v>4.4516813782866897</v>
      </c>
      <c r="D1350">
        <v>5.7543232706642122</v>
      </c>
    </row>
    <row r="1351" spans="2:4">
      <c r="B1351">
        <v>1348</v>
      </c>
      <c r="C1351">
        <v>5.4242136897288278</v>
      </c>
      <c r="D1351">
        <v>4.4175803890980099</v>
      </c>
    </row>
    <row r="1352" spans="2:4">
      <c r="B1352">
        <v>1349</v>
      </c>
      <c r="C1352">
        <v>4.2809399844200016</v>
      </c>
      <c r="D1352">
        <v>5.2209675004193388</v>
      </c>
    </row>
    <row r="1353" spans="2:4">
      <c r="B1353">
        <v>1350</v>
      </c>
      <c r="C1353">
        <v>4.9083738120037808</v>
      </c>
      <c r="D1353">
        <v>6.063905200312993</v>
      </c>
    </row>
    <row r="1354" spans="2:4">
      <c r="B1354">
        <v>1351</v>
      </c>
      <c r="C1354">
        <v>4.4084884593716271</v>
      </c>
      <c r="D1354">
        <v>5.463119148150672</v>
      </c>
    </row>
    <row r="1355" spans="2:4">
      <c r="B1355">
        <v>1352</v>
      </c>
      <c r="C1355">
        <v>5.0254532662995235</v>
      </c>
      <c r="D1355">
        <v>5.1242900581898461</v>
      </c>
    </row>
    <row r="1356" spans="2:4">
      <c r="B1356">
        <v>1353</v>
      </c>
      <c r="C1356">
        <v>4.9165190325509025</v>
      </c>
      <c r="D1356">
        <v>5.7359487167976067</v>
      </c>
    </row>
    <row r="1357" spans="2:4">
      <c r="B1357">
        <v>1354</v>
      </c>
      <c r="C1357">
        <v>5.2935027595745332</v>
      </c>
      <c r="D1357">
        <v>5.6884822412232534</v>
      </c>
    </row>
    <row r="1358" spans="2:4">
      <c r="B1358">
        <v>1355</v>
      </c>
      <c r="C1358">
        <v>5.5092925299673876</v>
      </c>
      <c r="D1358">
        <v>5.808071609343771</v>
      </c>
    </row>
    <row r="1359" spans="2:4">
      <c r="B1359">
        <v>1356</v>
      </c>
      <c r="C1359">
        <v>5.0095257636585222</v>
      </c>
      <c r="D1359">
        <v>5.5946868090786275</v>
      </c>
    </row>
    <row r="1360" spans="2:4">
      <c r="B1360">
        <v>1357</v>
      </c>
      <c r="C1360">
        <v>5.1387475290183753</v>
      </c>
      <c r="D1360">
        <v>5.6364045266037914</v>
      </c>
    </row>
    <row r="1361" spans="2:4">
      <c r="B1361">
        <v>1358</v>
      </c>
      <c r="C1361">
        <v>5.42098923935768</v>
      </c>
      <c r="D1361">
        <v>6.3812051489311941</v>
      </c>
    </row>
    <row r="1362" spans="2:4">
      <c r="B1362">
        <v>1359</v>
      </c>
      <c r="C1362">
        <v>4.7945869134773913</v>
      </c>
      <c r="D1362">
        <v>6.1567715613734375</v>
      </c>
    </row>
    <row r="1363" spans="2:4">
      <c r="B1363">
        <v>1360</v>
      </c>
      <c r="C1363">
        <v>4.2102032744872062</v>
      </c>
      <c r="D1363">
        <v>5.8563753801100216</v>
      </c>
    </row>
    <row r="1364" spans="2:4">
      <c r="B1364">
        <v>1361</v>
      </c>
      <c r="C1364">
        <v>3.9290404959567478</v>
      </c>
      <c r="D1364">
        <v>5.9068646893207353</v>
      </c>
    </row>
    <row r="1365" spans="2:4">
      <c r="B1365">
        <v>1362</v>
      </c>
      <c r="C1365">
        <v>4.9051855888125635</v>
      </c>
      <c r="D1365">
        <v>4.9996790856187747</v>
      </c>
    </row>
    <row r="1366" spans="2:4">
      <c r="B1366">
        <v>1363</v>
      </c>
      <c r="C1366">
        <v>5.138877784719285</v>
      </c>
      <c r="D1366">
        <v>5.8224438215814214</v>
      </c>
    </row>
    <row r="1367" spans="2:4">
      <c r="B1367">
        <v>1364</v>
      </c>
      <c r="C1367">
        <v>4.2658081008771704</v>
      </c>
      <c r="D1367">
        <v>5.1882834863475313</v>
      </c>
    </row>
    <row r="1368" spans="2:4">
      <c r="B1368">
        <v>1365</v>
      </c>
      <c r="C1368">
        <v>5.5494633952187913</v>
      </c>
      <c r="D1368">
        <v>5.5455582638913752</v>
      </c>
    </row>
    <row r="1369" spans="2:4">
      <c r="B1369">
        <v>1366</v>
      </c>
      <c r="C1369">
        <v>4.364037826040045</v>
      </c>
      <c r="D1369">
        <v>5.131563841365411</v>
      </c>
    </row>
    <row r="1370" spans="2:4">
      <c r="B1370">
        <v>1367</v>
      </c>
      <c r="C1370">
        <v>5.0762453024409293</v>
      </c>
      <c r="D1370">
        <v>5.6001793865470137</v>
      </c>
    </row>
    <row r="1371" spans="2:4">
      <c r="B1371">
        <v>1368</v>
      </c>
      <c r="C1371">
        <v>5.5444477170052799</v>
      </c>
      <c r="D1371">
        <v>5.1091577388666183</v>
      </c>
    </row>
    <row r="1372" spans="2:4">
      <c r="B1372">
        <v>1369</v>
      </c>
      <c r="C1372">
        <v>5.7405123343473843</v>
      </c>
      <c r="D1372">
        <v>5.1630697446565712</v>
      </c>
    </row>
    <row r="1373" spans="2:4">
      <c r="B1373">
        <v>1370</v>
      </c>
      <c r="C1373">
        <v>5.0560147602040013</v>
      </c>
      <c r="D1373">
        <v>5.8596143652199615</v>
      </c>
    </row>
    <row r="1374" spans="2:4">
      <c r="B1374">
        <v>1371</v>
      </c>
      <c r="C1374">
        <v>4.9575871741963677</v>
      </c>
      <c r="D1374">
        <v>5.3596887782206686</v>
      </c>
    </row>
    <row r="1375" spans="2:4">
      <c r="B1375">
        <v>1372</v>
      </c>
      <c r="C1375">
        <v>4.6573859543109597</v>
      </c>
      <c r="D1375">
        <v>5.241388143130818</v>
      </c>
    </row>
    <row r="1376" spans="2:4">
      <c r="B1376">
        <v>1373</v>
      </c>
      <c r="C1376">
        <v>4.7146477736725529</v>
      </c>
      <c r="D1376">
        <v>5.7601891009199679</v>
      </c>
    </row>
    <row r="1377" spans="2:4">
      <c r="B1377">
        <v>1374</v>
      </c>
      <c r="C1377">
        <v>4.9724130989308417</v>
      </c>
      <c r="D1377">
        <v>4.9961515565830794</v>
      </c>
    </row>
    <row r="1378" spans="2:4">
      <c r="B1378">
        <v>1375</v>
      </c>
      <c r="C1378">
        <v>4.3467756298231244</v>
      </c>
      <c r="D1378">
        <v>6.2854626524171522</v>
      </c>
    </row>
    <row r="1379" spans="2:4">
      <c r="B1379">
        <v>1376</v>
      </c>
      <c r="C1379">
        <v>4.2337518298337429</v>
      </c>
      <c r="D1379">
        <v>5.4749232082676329</v>
      </c>
    </row>
    <row r="1380" spans="2:4">
      <c r="B1380">
        <v>1377</v>
      </c>
      <c r="C1380">
        <v>4.8845548328583943</v>
      </c>
      <c r="D1380">
        <v>4.4957962190606899</v>
      </c>
    </row>
    <row r="1381" spans="2:4">
      <c r="B1381">
        <v>1378</v>
      </c>
      <c r="C1381">
        <v>4.1491190196618808</v>
      </c>
      <c r="D1381">
        <v>5.4218521845148961</v>
      </c>
    </row>
    <row r="1382" spans="2:4">
      <c r="B1382">
        <v>1379</v>
      </c>
      <c r="C1382">
        <v>4.9170273516228198</v>
      </c>
      <c r="D1382">
        <v>4.8024737358707261</v>
      </c>
    </row>
    <row r="1383" spans="2:4">
      <c r="B1383">
        <v>1380</v>
      </c>
      <c r="C1383">
        <v>5.3654829350737749</v>
      </c>
      <c r="D1383">
        <v>4.8967178730063896</v>
      </c>
    </row>
    <row r="1384" spans="2:4">
      <c r="B1384">
        <v>1381</v>
      </c>
      <c r="C1384">
        <v>5.0567715469297712</v>
      </c>
      <c r="D1384">
        <v>5.4307213579663216</v>
      </c>
    </row>
    <row r="1385" spans="2:4">
      <c r="B1385">
        <v>1382</v>
      </c>
      <c r="C1385">
        <v>4.5528860804475082</v>
      </c>
      <c r="D1385">
        <v>5.8699175979688034</v>
      </c>
    </row>
    <row r="1386" spans="2:4">
      <c r="B1386">
        <v>1383</v>
      </c>
      <c r="C1386">
        <v>5.7666539683634337</v>
      </c>
      <c r="D1386">
        <v>6.094550404601045</v>
      </c>
    </row>
    <row r="1387" spans="2:4">
      <c r="B1387">
        <v>1384</v>
      </c>
      <c r="C1387">
        <v>4.8876418607142318</v>
      </c>
      <c r="D1387">
        <v>5.4280630208647791</v>
      </c>
    </row>
    <row r="1388" spans="2:4">
      <c r="B1388">
        <v>1385</v>
      </c>
      <c r="C1388">
        <v>5.6841790704536432</v>
      </c>
      <c r="D1388">
        <v>4.9386912738242543</v>
      </c>
    </row>
    <row r="1389" spans="2:4">
      <c r="B1389">
        <v>1386</v>
      </c>
      <c r="C1389">
        <v>4.1431939776928317</v>
      </c>
      <c r="D1389">
        <v>5.0127415982712167</v>
      </c>
    </row>
    <row r="1390" spans="2:4">
      <c r="B1390">
        <v>1387</v>
      </c>
      <c r="C1390">
        <v>5.2958884452957236</v>
      </c>
      <c r="D1390">
        <v>5.8291074902920199</v>
      </c>
    </row>
    <row r="1391" spans="2:4">
      <c r="B1391">
        <v>1388</v>
      </c>
      <c r="C1391">
        <v>6.1539922374729601</v>
      </c>
      <c r="D1391">
        <v>5.8832322223284734</v>
      </c>
    </row>
    <row r="1392" spans="2:4">
      <c r="B1392">
        <v>1389</v>
      </c>
      <c r="C1392">
        <v>4.5084924429089703</v>
      </c>
      <c r="D1392">
        <v>5.4412097143497142</v>
      </c>
    </row>
    <row r="1393" spans="2:4">
      <c r="B1393">
        <v>1390</v>
      </c>
      <c r="C1393">
        <v>5.6906284258598081</v>
      </c>
      <c r="D1393">
        <v>5.3463401221934745</v>
      </c>
    </row>
    <row r="1394" spans="2:4">
      <c r="B1394">
        <v>1391</v>
      </c>
      <c r="C1394">
        <v>5.3496216457448149</v>
      </c>
      <c r="D1394">
        <v>6.2765484219698751</v>
      </c>
    </row>
    <row r="1395" spans="2:4">
      <c r="B1395">
        <v>1392</v>
      </c>
      <c r="C1395">
        <v>4.3450061549744179</v>
      </c>
      <c r="D1395">
        <v>4.2497241034754794</v>
      </c>
    </row>
    <row r="1396" spans="2:4">
      <c r="B1396">
        <v>1393</v>
      </c>
      <c r="C1396">
        <v>4.9092658417357615</v>
      </c>
      <c r="D1396">
        <v>5.2027666438007856</v>
      </c>
    </row>
    <row r="1397" spans="2:4">
      <c r="B1397">
        <v>1394</v>
      </c>
      <c r="C1397">
        <v>4.8159508912792166</v>
      </c>
      <c r="D1397">
        <v>4.6657083732545797</v>
      </c>
    </row>
    <row r="1398" spans="2:4">
      <c r="B1398">
        <v>1395</v>
      </c>
      <c r="C1398">
        <v>4.8831384801570064</v>
      </c>
      <c r="D1398">
        <v>5.3246410531412485</v>
      </c>
    </row>
    <row r="1399" spans="2:4">
      <c r="B1399">
        <v>1396</v>
      </c>
      <c r="C1399">
        <v>4.5960950281825053</v>
      </c>
      <c r="D1399">
        <v>5.6218907816323602</v>
      </c>
    </row>
    <row r="1400" spans="2:4">
      <c r="B1400">
        <v>1397</v>
      </c>
      <c r="C1400">
        <v>4.9281896538709535</v>
      </c>
      <c r="D1400">
        <v>6.6469173101531656</v>
      </c>
    </row>
    <row r="1401" spans="2:4">
      <c r="B1401">
        <v>1398</v>
      </c>
      <c r="C1401">
        <v>4.594355739012852</v>
      </c>
      <c r="D1401">
        <v>4.8546388656884645</v>
      </c>
    </row>
    <row r="1402" spans="2:4">
      <c r="B1402">
        <v>1399</v>
      </c>
      <c r="C1402">
        <v>5.5973554529272977</v>
      </c>
      <c r="D1402">
        <v>5.1605490328224439</v>
      </c>
    </row>
    <row r="1403" spans="2:4">
      <c r="B1403">
        <v>1400</v>
      </c>
      <c r="C1403">
        <v>4.8837823924051929</v>
      </c>
      <c r="D1403">
        <v>4.4109594538553321</v>
      </c>
    </row>
    <row r="1404" spans="2:4">
      <c r="B1404">
        <v>1401</v>
      </c>
      <c r="C1404">
        <v>5.1130009130817937</v>
      </c>
      <c r="D1404">
        <v>6.1673111433500969</v>
      </c>
    </row>
    <row r="1405" spans="2:4">
      <c r="B1405">
        <v>1402</v>
      </c>
      <c r="C1405">
        <v>5.5055171640709082</v>
      </c>
      <c r="D1405">
        <v>5.5954525145420089</v>
      </c>
    </row>
    <row r="1406" spans="2:4">
      <c r="B1406">
        <v>1403</v>
      </c>
      <c r="C1406">
        <v>5.6194264217334968</v>
      </c>
      <c r="D1406">
        <v>5.8700824027355027</v>
      </c>
    </row>
    <row r="1407" spans="2:4">
      <c r="B1407">
        <v>1404</v>
      </c>
      <c r="C1407">
        <v>4.2213515266293768</v>
      </c>
      <c r="D1407">
        <v>5.7887512872310687</v>
      </c>
    </row>
    <row r="1408" spans="2:4">
      <c r="B1408">
        <v>1405</v>
      </c>
      <c r="C1408">
        <v>4.2267834388716254</v>
      </c>
      <c r="D1408">
        <v>6.2065947721252481</v>
      </c>
    </row>
    <row r="1409" spans="2:4">
      <c r="B1409">
        <v>1406</v>
      </c>
      <c r="C1409">
        <v>4.8090934491742168</v>
      </c>
      <c r="D1409">
        <v>5.7352484839524704</v>
      </c>
    </row>
    <row r="1410" spans="2:4">
      <c r="B1410">
        <v>1407</v>
      </c>
      <c r="C1410">
        <v>5.4536955634375843</v>
      </c>
      <c r="D1410">
        <v>5.0781168405133386</v>
      </c>
    </row>
    <row r="1411" spans="2:4">
      <c r="B1411">
        <v>1408</v>
      </c>
      <c r="C1411">
        <v>5.505308266181804</v>
      </c>
      <c r="D1411">
        <v>5.8345748413252982</v>
      </c>
    </row>
    <row r="1412" spans="2:4">
      <c r="B1412">
        <v>1409</v>
      </c>
      <c r="C1412">
        <v>4.8839111516943809</v>
      </c>
      <c r="D1412">
        <v>5.5560147602040013</v>
      </c>
    </row>
    <row r="1413" spans="2:4">
      <c r="B1413">
        <v>1410</v>
      </c>
      <c r="C1413">
        <v>5.5648531520282569</v>
      </c>
      <c r="D1413">
        <v>5.9557803675337704</v>
      </c>
    </row>
    <row r="1414" spans="2:4">
      <c r="B1414">
        <v>1411</v>
      </c>
      <c r="C1414">
        <v>4.6458830359198027</v>
      </c>
      <c r="D1414">
        <v>4.6410092781545575</v>
      </c>
    </row>
    <row r="1415" spans="2:4">
      <c r="B1415">
        <v>1412</v>
      </c>
      <c r="C1415">
        <v>4.3560776088789233</v>
      </c>
      <c r="D1415">
        <v>5.0336743140770714</v>
      </c>
    </row>
    <row r="1416" spans="2:4">
      <c r="B1416">
        <v>1413</v>
      </c>
      <c r="C1416">
        <v>5.4224201593758865</v>
      </c>
      <c r="D1416">
        <v>6.3302845977566422</v>
      </c>
    </row>
    <row r="1417" spans="2:4">
      <c r="B1417">
        <v>1414</v>
      </c>
      <c r="C1417">
        <v>4.5820400798272072</v>
      </c>
      <c r="D1417">
        <v>6.1370894799944757</v>
      </c>
    </row>
    <row r="1418" spans="2:4">
      <c r="B1418">
        <v>1415</v>
      </c>
      <c r="C1418">
        <v>5.1510341482063575</v>
      </c>
      <c r="D1418">
        <v>6.0249109548132065</v>
      </c>
    </row>
    <row r="1419" spans="2:4">
      <c r="B1419">
        <v>1416</v>
      </c>
      <c r="C1419">
        <v>5.288603225297301</v>
      </c>
      <c r="D1419">
        <v>4.9877508781943201</v>
      </c>
    </row>
    <row r="1420" spans="2:4">
      <c r="B1420">
        <v>1417</v>
      </c>
      <c r="C1420">
        <v>4.4477773276567856</v>
      </c>
      <c r="D1420">
        <v>5.425656107342836</v>
      </c>
    </row>
    <row r="1421" spans="2:4">
      <c r="B1421">
        <v>1418</v>
      </c>
      <c r="C1421">
        <v>4.8859702598059709</v>
      </c>
      <c r="D1421">
        <v>4.9282125789347306</v>
      </c>
    </row>
    <row r="1422" spans="2:4">
      <c r="B1422">
        <v>1419</v>
      </c>
      <c r="C1422">
        <v>4.6492571854647551</v>
      </c>
      <c r="D1422">
        <v>5.5977509821896598</v>
      </c>
    </row>
    <row r="1423" spans="2:4">
      <c r="B1423">
        <v>1420</v>
      </c>
      <c r="C1423">
        <v>4.758150850093541</v>
      </c>
      <c r="D1423">
        <v>5.5426643974428149</v>
      </c>
    </row>
    <row r="1424" spans="2:4">
      <c r="B1424">
        <v>1421</v>
      </c>
      <c r="C1424">
        <v>4.8302280289239219</v>
      </c>
      <c r="D1424">
        <v>5.6953628500984355</v>
      </c>
    </row>
    <row r="1425" spans="2:4">
      <c r="B1425">
        <v>1422</v>
      </c>
      <c r="C1425">
        <v>3.6781390551822555</v>
      </c>
      <c r="D1425">
        <v>4.9548715556040683</v>
      </c>
    </row>
    <row r="1426" spans="2:4">
      <c r="B1426">
        <v>1423</v>
      </c>
      <c r="C1426">
        <v>5.1315976845096172</v>
      </c>
      <c r="D1426">
        <v>5.3704771629008823</v>
      </c>
    </row>
    <row r="1427" spans="2:4">
      <c r="B1427">
        <v>1424</v>
      </c>
      <c r="C1427">
        <v>5.5238248827444707</v>
      </c>
      <c r="D1427">
        <v>5.0732661569710489</v>
      </c>
    </row>
    <row r="1428" spans="2:4">
      <c r="B1428">
        <v>1425</v>
      </c>
      <c r="C1428">
        <v>4.9341363554380155</v>
      </c>
      <c r="D1428">
        <v>4.5200180077299725</v>
      </c>
    </row>
    <row r="1429" spans="2:4">
      <c r="B1429">
        <v>1426</v>
      </c>
      <c r="C1429">
        <v>5.7477193248501282</v>
      </c>
      <c r="D1429">
        <v>4.9569107189888966</v>
      </c>
    </row>
    <row r="1430" spans="2:4">
      <c r="B1430">
        <v>1427</v>
      </c>
      <c r="C1430">
        <v>5.2169231894525607</v>
      </c>
      <c r="D1430">
        <v>4.3823678322147357</v>
      </c>
    </row>
    <row r="1431" spans="2:4">
      <c r="B1431">
        <v>1428</v>
      </c>
      <c r="C1431">
        <v>5.6001794290154292</v>
      </c>
      <c r="D1431">
        <v>5.3404165794539704</v>
      </c>
    </row>
    <row r="1432" spans="2:4">
      <c r="B1432">
        <v>1429</v>
      </c>
      <c r="C1432">
        <v>4.5725441202740464</v>
      </c>
      <c r="D1432">
        <v>5.7689833778438082</v>
      </c>
    </row>
    <row r="1433" spans="2:4">
      <c r="B1433">
        <v>1430</v>
      </c>
      <c r="C1433">
        <v>5.2954406174528481</v>
      </c>
      <c r="D1433">
        <v>4.87759282491609</v>
      </c>
    </row>
    <row r="1434" spans="2:4">
      <c r="B1434">
        <v>1431</v>
      </c>
      <c r="C1434">
        <v>4.8801739683802428</v>
      </c>
      <c r="D1434">
        <v>5.8190565958058826</v>
      </c>
    </row>
    <row r="1435" spans="2:4">
      <c r="B1435">
        <v>1432</v>
      </c>
      <c r="C1435">
        <v>5.944096668494252</v>
      </c>
      <c r="D1435">
        <v>5.8005300180723864</v>
      </c>
    </row>
    <row r="1436" spans="2:4">
      <c r="B1436">
        <v>1433</v>
      </c>
      <c r="C1436">
        <v>4.66761686526349</v>
      </c>
      <c r="D1436">
        <v>5.4912263508139247</v>
      </c>
    </row>
    <row r="1437" spans="2:4">
      <c r="B1437">
        <v>1434</v>
      </c>
      <c r="C1437">
        <v>4.6887400023323176</v>
      </c>
      <c r="D1437">
        <v>5.6041466261451127</v>
      </c>
    </row>
    <row r="1438" spans="2:4">
      <c r="B1438">
        <v>1435</v>
      </c>
      <c r="C1438">
        <v>4.1968317619549369</v>
      </c>
      <c r="D1438">
        <v>5.1474917757317575</v>
      </c>
    </row>
    <row r="1439" spans="2:4">
      <c r="B1439">
        <v>1436</v>
      </c>
      <c r="C1439">
        <v>5.3389776780047189</v>
      </c>
      <c r="D1439">
        <v>5.2333312691961398</v>
      </c>
    </row>
    <row r="1440" spans="2:4">
      <c r="B1440">
        <v>1437</v>
      </c>
      <c r="C1440">
        <v>5.2521859931191903</v>
      </c>
      <c r="D1440">
        <v>5.6909065508257832</v>
      </c>
    </row>
    <row r="1441" spans="2:4">
      <c r="B1441">
        <v>1438</v>
      </c>
      <c r="C1441">
        <v>5.2673914419689911</v>
      </c>
      <c r="D1441">
        <v>5.5245748477200154</v>
      </c>
    </row>
    <row r="1442" spans="2:4">
      <c r="B1442">
        <v>1439</v>
      </c>
      <c r="C1442">
        <v>4.2872279814597745</v>
      </c>
      <c r="D1442">
        <v>6.1500014138719798</v>
      </c>
    </row>
    <row r="1443" spans="2:4">
      <c r="B1443">
        <v>1440</v>
      </c>
      <c r="C1443">
        <v>5.1293932335320696</v>
      </c>
      <c r="D1443">
        <v>5.4515463427380153</v>
      </c>
    </row>
    <row r="1444" spans="2:4">
      <c r="B1444">
        <v>1441</v>
      </c>
      <c r="C1444">
        <v>5.0935386665273885</v>
      </c>
      <c r="D1444">
        <v>5.8676145330377638</v>
      </c>
    </row>
    <row r="1445" spans="2:4">
      <c r="B1445">
        <v>1442</v>
      </c>
      <c r="C1445">
        <v>4.7940413226442145</v>
      </c>
      <c r="D1445">
        <v>5.3164872519352349</v>
      </c>
    </row>
    <row r="1446" spans="2:4">
      <c r="B1446">
        <v>1443</v>
      </c>
      <c r="C1446">
        <v>4.8559041487976815</v>
      </c>
      <c r="D1446">
        <v>5.4829516249347376</v>
      </c>
    </row>
    <row r="1447" spans="2:4">
      <c r="B1447">
        <v>1444</v>
      </c>
      <c r="C1447">
        <v>5.0737103295934691</v>
      </c>
      <c r="D1447">
        <v>5.4675163273610581</v>
      </c>
    </row>
    <row r="1448" spans="2:4">
      <c r="B1448">
        <v>1445</v>
      </c>
      <c r="C1448">
        <v>4.7480986285337661</v>
      </c>
      <c r="D1448">
        <v>5.5342422238157027</v>
      </c>
    </row>
    <row r="1449" spans="2:4">
      <c r="B1449">
        <v>1446</v>
      </c>
      <c r="C1449">
        <v>4.9873401746731068</v>
      </c>
      <c r="D1449">
        <v>4.7075740780829598</v>
      </c>
    </row>
    <row r="1450" spans="2:4">
      <c r="B1450">
        <v>1447</v>
      </c>
      <c r="C1450">
        <v>5.2247992291131595</v>
      </c>
      <c r="D1450">
        <v>5.8797111314808364</v>
      </c>
    </row>
    <row r="1451" spans="2:4">
      <c r="B1451">
        <v>1448</v>
      </c>
      <c r="C1451">
        <v>4.7054543282109842</v>
      </c>
      <c r="D1451">
        <v>5.4509166976893724</v>
      </c>
    </row>
    <row r="1452" spans="2:4">
      <c r="B1452">
        <v>1449</v>
      </c>
      <c r="C1452">
        <v>5.1923902821448866</v>
      </c>
      <c r="D1452">
        <v>4.868793202772653</v>
      </c>
    </row>
    <row r="1453" spans="2:4">
      <c r="B1453">
        <v>1450</v>
      </c>
      <c r="C1453">
        <v>5.0412808853589599</v>
      </c>
      <c r="D1453">
        <v>6.3450730687637291</v>
      </c>
    </row>
    <row r="1454" spans="2:4">
      <c r="B1454">
        <v>1451</v>
      </c>
      <c r="C1454">
        <v>4.4904968756700328</v>
      </c>
      <c r="D1454">
        <v>5.4184247886279238</v>
      </c>
    </row>
    <row r="1455" spans="2:4">
      <c r="B1455">
        <v>1452</v>
      </c>
      <c r="C1455">
        <v>4.9923544858328111</v>
      </c>
      <c r="D1455">
        <v>6.2786484733706196</v>
      </c>
    </row>
    <row r="1456" spans="2:4">
      <c r="B1456">
        <v>1453</v>
      </c>
      <c r="C1456">
        <v>5.6108778839495423</v>
      </c>
      <c r="D1456">
        <v>5.7729024897775929</v>
      </c>
    </row>
    <row r="1457" spans="2:4">
      <c r="B1457">
        <v>1454</v>
      </c>
      <c r="C1457">
        <v>5.6058855681408755</v>
      </c>
      <c r="D1457">
        <v>5.6539226827889442</v>
      </c>
    </row>
    <row r="1458" spans="2:4">
      <c r="B1458">
        <v>1455</v>
      </c>
      <c r="C1458">
        <v>5.3446774161012325</v>
      </c>
      <c r="D1458">
        <v>5.3356616053868162</v>
      </c>
    </row>
    <row r="1459" spans="2:4">
      <c r="B1459">
        <v>1456</v>
      </c>
      <c r="C1459">
        <v>4.7582917254401202</v>
      </c>
      <c r="D1459">
        <v>5.3792708937446516</v>
      </c>
    </row>
    <row r="1460" spans="2:4">
      <c r="B1460">
        <v>1457</v>
      </c>
      <c r="C1460">
        <v>4.9276830941255891</v>
      </c>
      <c r="D1460">
        <v>4.9445367641789346</v>
      </c>
    </row>
    <row r="1461" spans="2:4">
      <c r="B1461">
        <v>1458</v>
      </c>
      <c r="C1461">
        <v>4.8953409993377139</v>
      </c>
      <c r="D1461">
        <v>4.0260787239075349</v>
      </c>
    </row>
    <row r="1462" spans="2:4">
      <c r="B1462">
        <v>1459</v>
      </c>
      <c r="C1462">
        <v>5.6615531950017006</v>
      </c>
      <c r="D1462">
        <v>5.911067559408707</v>
      </c>
    </row>
    <row r="1463" spans="2:4">
      <c r="B1463">
        <v>1460</v>
      </c>
      <c r="C1463">
        <v>4.722576999808318</v>
      </c>
      <c r="D1463">
        <v>5.8073143169519676</v>
      </c>
    </row>
    <row r="1464" spans="2:4">
      <c r="B1464">
        <v>1461</v>
      </c>
      <c r="C1464">
        <v>4.6882834863475313</v>
      </c>
      <c r="D1464">
        <v>5.5370065258444301</v>
      </c>
    </row>
    <row r="1465" spans="2:4">
      <c r="B1465">
        <v>1462</v>
      </c>
      <c r="C1465">
        <v>5.1497228482231394</v>
      </c>
      <c r="D1465">
        <v>5.4399475179015742</v>
      </c>
    </row>
    <row r="1466" spans="2:4">
      <c r="B1466">
        <v>1463</v>
      </c>
      <c r="C1466">
        <v>4.7250587733356824</v>
      </c>
      <c r="D1466">
        <v>5.0185522817933252</v>
      </c>
    </row>
    <row r="1467" spans="2:4">
      <c r="B1467">
        <v>1464</v>
      </c>
      <c r="C1467">
        <v>4.9512944939950012</v>
      </c>
      <c r="D1467">
        <v>5.4648783430890413</v>
      </c>
    </row>
    <row r="1468" spans="2:4">
      <c r="B1468">
        <v>1465</v>
      </c>
      <c r="C1468">
        <v>5.1907717496792669</v>
      </c>
      <c r="D1468">
        <v>5.7705780450996613</v>
      </c>
    </row>
    <row r="1469" spans="2:4">
      <c r="B1469">
        <v>1466</v>
      </c>
      <c r="C1469">
        <v>4.9890953025976845</v>
      </c>
      <c r="D1469">
        <v>5.821981058342117</v>
      </c>
    </row>
    <row r="1470" spans="2:4">
      <c r="B1470">
        <v>1467</v>
      </c>
      <c r="C1470">
        <v>4.7686643548257797</v>
      </c>
      <c r="D1470">
        <v>5.5466910566116248</v>
      </c>
    </row>
    <row r="1471" spans="2:4">
      <c r="B1471">
        <v>1468</v>
      </c>
      <c r="C1471">
        <v>4.7887088206710171</v>
      </c>
      <c r="D1471">
        <v>5.3150117498348965</v>
      </c>
    </row>
    <row r="1472" spans="2:4">
      <c r="B1472">
        <v>1469</v>
      </c>
      <c r="C1472">
        <v>5.6180787835349486</v>
      </c>
      <c r="D1472">
        <v>6.1588561133830702</v>
      </c>
    </row>
    <row r="1473" spans="2:4">
      <c r="B1473">
        <v>1470</v>
      </c>
      <c r="C1473">
        <v>5.2705780450996613</v>
      </c>
      <c r="D1473">
        <v>5.823524678504393</v>
      </c>
    </row>
    <row r="1474" spans="2:4">
      <c r="B1474">
        <v>1471</v>
      </c>
      <c r="C1474">
        <v>5.0784015687976201</v>
      </c>
      <c r="D1474">
        <v>4.7844472827338409</v>
      </c>
    </row>
    <row r="1475" spans="2:4">
      <c r="B1475">
        <v>1472</v>
      </c>
      <c r="C1475">
        <v>5.2279930317077996</v>
      </c>
      <c r="D1475">
        <v>5.8973397157241463</v>
      </c>
    </row>
    <row r="1476" spans="2:4">
      <c r="B1476">
        <v>1473</v>
      </c>
      <c r="C1476">
        <v>4.4303763233526539</v>
      </c>
      <c r="D1476">
        <v>5.4195676719170978</v>
      </c>
    </row>
    <row r="1477" spans="2:4">
      <c r="B1477">
        <v>1474</v>
      </c>
      <c r="C1477">
        <v>5.4437590739478257</v>
      </c>
      <c r="D1477">
        <v>4.7892991283966921</v>
      </c>
    </row>
    <row r="1478" spans="2:4">
      <c r="B1478">
        <v>1475</v>
      </c>
      <c r="C1478">
        <v>5.1027381582619222</v>
      </c>
      <c r="D1478">
        <v>5.7060951133645483</v>
      </c>
    </row>
    <row r="1479" spans="2:4">
      <c r="B1479">
        <v>1476</v>
      </c>
      <c r="C1479">
        <v>4.6964616408393978</v>
      </c>
      <c r="D1479">
        <v>4.9776914790685307</v>
      </c>
    </row>
    <row r="1480" spans="2:4">
      <c r="B1480">
        <v>1477</v>
      </c>
      <c r="C1480">
        <v>5.4199183081724218</v>
      </c>
      <c r="D1480">
        <v>5.3668446933979528</v>
      </c>
    </row>
    <row r="1481" spans="2:4">
      <c r="B1481">
        <v>1478</v>
      </c>
      <c r="C1481">
        <v>5.0833538796124742</v>
      </c>
      <c r="D1481">
        <v>4.8326888566499031</v>
      </c>
    </row>
    <row r="1482" spans="2:4">
      <c r="B1482">
        <v>1479</v>
      </c>
      <c r="C1482">
        <v>5.7558700363283961</v>
      </c>
      <c r="D1482">
        <v>5.2119887696228311</v>
      </c>
    </row>
    <row r="1483" spans="2:4">
      <c r="B1483">
        <v>1480</v>
      </c>
      <c r="C1483">
        <v>5.3222895364964042</v>
      </c>
      <c r="D1483">
        <v>4.31303618805092</v>
      </c>
    </row>
    <row r="1484" spans="2:4">
      <c r="B1484">
        <v>1481</v>
      </c>
      <c r="C1484">
        <v>5.1853909390324775</v>
      </c>
      <c r="D1484">
        <v>5.5624517168264527</v>
      </c>
    </row>
    <row r="1485" spans="2:4">
      <c r="B1485">
        <v>1482</v>
      </c>
      <c r="C1485">
        <v>5.3029358147339636</v>
      </c>
      <c r="D1485">
        <v>5.3257069070199989</v>
      </c>
    </row>
    <row r="1486" spans="2:4">
      <c r="B1486">
        <v>1483</v>
      </c>
      <c r="C1486">
        <v>5.5105574548181728</v>
      </c>
      <c r="D1486">
        <v>6.306372315115202</v>
      </c>
    </row>
    <row r="1487" spans="2:4">
      <c r="B1487">
        <v>1484</v>
      </c>
      <c r="C1487">
        <v>5.666396109337736</v>
      </c>
      <c r="D1487">
        <v>4.6321022497710818</v>
      </c>
    </row>
    <row r="1488" spans="2:4">
      <c r="B1488">
        <v>1485</v>
      </c>
      <c r="C1488">
        <v>4.842656950616945</v>
      </c>
      <c r="D1488">
        <v>6.3606400741997566</v>
      </c>
    </row>
    <row r="1489" spans="2:4">
      <c r="B1489">
        <v>1486</v>
      </c>
      <c r="C1489">
        <v>5.0257042573481812</v>
      </c>
      <c r="D1489">
        <v>5.2197951376513636</v>
      </c>
    </row>
    <row r="1490" spans="2:4">
      <c r="B1490">
        <v>1487</v>
      </c>
      <c r="C1490">
        <v>5.01918040942574</v>
      </c>
      <c r="D1490">
        <v>5.7162348979253874</v>
      </c>
    </row>
    <row r="1491" spans="2:4">
      <c r="B1491">
        <v>1488</v>
      </c>
      <c r="C1491">
        <v>5.139398901882906</v>
      </c>
      <c r="D1491">
        <v>5.5500908967328266</v>
      </c>
    </row>
    <row r="1492" spans="2:4">
      <c r="B1492">
        <v>1489</v>
      </c>
      <c r="C1492">
        <v>5.81524021029621</v>
      </c>
      <c r="D1492">
        <v>5.0217305093689921</v>
      </c>
    </row>
    <row r="1493" spans="2:4">
      <c r="B1493">
        <v>1490</v>
      </c>
      <c r="C1493">
        <v>4.9633704891590975</v>
      </c>
      <c r="D1493">
        <v>5.0348347589376568</v>
      </c>
    </row>
    <row r="1494" spans="2:4">
      <c r="B1494">
        <v>1491</v>
      </c>
      <c r="C1494">
        <v>5.2216145724976242</v>
      </c>
      <c r="D1494">
        <v>5.4877162859094373</v>
      </c>
    </row>
    <row r="1495" spans="2:4">
      <c r="B1495">
        <v>1492</v>
      </c>
      <c r="C1495">
        <v>4.9727896581109539</v>
      </c>
      <c r="D1495">
        <v>5.3812055754308714</v>
      </c>
    </row>
    <row r="1496" spans="2:4">
      <c r="B1496">
        <v>1493</v>
      </c>
      <c r="C1496">
        <v>4.5113291347025104</v>
      </c>
      <c r="D1496">
        <v>6.3617448671955703</v>
      </c>
    </row>
    <row r="1497" spans="2:4">
      <c r="B1497">
        <v>1494</v>
      </c>
      <c r="C1497">
        <v>5.3686006031358273</v>
      </c>
      <c r="D1497">
        <v>5.610045682288094</v>
      </c>
    </row>
    <row r="1498" spans="2:4">
      <c r="B1498">
        <v>1495</v>
      </c>
      <c r="C1498">
        <v>5.7236730744486861</v>
      </c>
      <c r="D1498">
        <v>4.3632826745286124</v>
      </c>
    </row>
    <row r="1499" spans="2:4">
      <c r="B1499">
        <v>1496</v>
      </c>
      <c r="C1499">
        <v>5.1586605292814252</v>
      </c>
      <c r="D1499">
        <v>5.5464393043886284</v>
      </c>
    </row>
    <row r="1500" spans="2:4">
      <c r="B1500">
        <v>1497</v>
      </c>
      <c r="C1500">
        <v>4.109767829153987</v>
      </c>
      <c r="D1500">
        <v>5.8278633393991264</v>
      </c>
    </row>
    <row r="1501" spans="2:4">
      <c r="B1501">
        <v>1498</v>
      </c>
      <c r="C1501">
        <v>5.8684636612768744</v>
      </c>
      <c r="D1501">
        <v>5.2360725145092966</v>
      </c>
    </row>
    <row r="1502" spans="2:4">
      <c r="B1502">
        <v>1499</v>
      </c>
      <c r="C1502">
        <v>4.6372945597049613</v>
      </c>
      <c r="D1502">
        <v>5.4890953025976845</v>
      </c>
    </row>
    <row r="1503" spans="2:4">
      <c r="B1503">
        <v>1500</v>
      </c>
      <c r="C1503">
        <v>4.5107225980030901</v>
      </c>
      <c r="D1503">
        <v>5.1635414243343529</v>
      </c>
    </row>
    <row r="1504" spans="2:4">
      <c r="B1504">
        <v>1501</v>
      </c>
      <c r="C1504">
        <v>4.8493593504654635</v>
      </c>
      <c r="D1504">
        <v>5.2131715504347396</v>
      </c>
    </row>
    <row r="1505" spans="2:4">
      <c r="B1505">
        <v>1502</v>
      </c>
      <c r="C1505">
        <v>5.2658022120518524</v>
      </c>
      <c r="D1505">
        <v>5.2686643548257797</v>
      </c>
    </row>
    <row r="1506" spans="2:4">
      <c r="B1506">
        <v>1503</v>
      </c>
      <c r="C1506">
        <v>5.5330261505672373</v>
      </c>
      <c r="D1506">
        <v>5.7988800630212394</v>
      </c>
    </row>
    <row r="1507" spans="2:4">
      <c r="B1507">
        <v>1504</v>
      </c>
      <c r="C1507">
        <v>5.6051028127799434</v>
      </c>
      <c r="D1507">
        <v>5.0213342887353702</v>
      </c>
    </row>
    <row r="1508" spans="2:4">
      <c r="B1508">
        <v>1505</v>
      </c>
      <c r="C1508">
        <v>5.1404415912644472</v>
      </c>
      <c r="D1508">
        <v>4.9074779360460949</v>
      </c>
    </row>
    <row r="1509" spans="2:4">
      <c r="B1509">
        <v>1506</v>
      </c>
      <c r="C1509">
        <v>4.5133457508356853</v>
      </c>
      <c r="D1509">
        <v>6.10198651871303</v>
      </c>
    </row>
    <row r="1510" spans="2:4">
      <c r="B1510">
        <v>1507</v>
      </c>
      <c r="C1510">
        <v>4.7130237907157131</v>
      </c>
      <c r="D1510">
        <v>5.5483277375042839</v>
      </c>
    </row>
    <row r="1511" spans="2:4">
      <c r="B1511">
        <v>1508</v>
      </c>
      <c r="C1511">
        <v>4.9056959602839498</v>
      </c>
      <c r="D1511">
        <v>4.9206763741698145</v>
      </c>
    </row>
    <row r="1512" spans="2:4">
      <c r="B1512">
        <v>1509</v>
      </c>
      <c r="C1512">
        <v>4.4154954934112354</v>
      </c>
      <c r="D1512">
        <v>5.6606388197729984</v>
      </c>
    </row>
    <row r="1513" spans="2:4">
      <c r="B1513">
        <v>1510</v>
      </c>
      <c r="C1513">
        <v>4.9250224248894048</v>
      </c>
      <c r="D1513">
        <v>6.7949568413507793</v>
      </c>
    </row>
    <row r="1514" spans="2:4">
      <c r="B1514">
        <v>1511</v>
      </c>
      <c r="C1514">
        <v>4.4099997298261355</v>
      </c>
      <c r="D1514">
        <v>5.4429761620093542</v>
      </c>
    </row>
    <row r="1515" spans="2:4">
      <c r="B1515">
        <v>1512</v>
      </c>
      <c r="C1515">
        <v>4.6236248687245043</v>
      </c>
      <c r="D1515">
        <v>5.0060483406731278</v>
      </c>
    </row>
    <row r="1516" spans="2:4">
      <c r="B1516">
        <v>1513</v>
      </c>
      <c r="C1516">
        <v>4.7465321958802864</v>
      </c>
      <c r="D1516">
        <v>5.6614308388939047</v>
      </c>
    </row>
    <row r="1517" spans="2:4">
      <c r="B1517">
        <v>1514</v>
      </c>
      <c r="C1517">
        <v>5.0681399582896098</v>
      </c>
      <c r="D1517">
        <v>5.0025655186954276</v>
      </c>
    </row>
    <row r="1518" spans="2:4">
      <c r="B1518">
        <v>1515</v>
      </c>
      <c r="C1518">
        <v>4.3011447169002688</v>
      </c>
      <c r="D1518">
        <v>5.9391324308336371</v>
      </c>
    </row>
    <row r="1519" spans="2:4">
      <c r="B1519">
        <v>1516</v>
      </c>
      <c r="C1519">
        <v>4.4308557087926008</v>
      </c>
      <c r="D1519">
        <v>5.6994275328211685</v>
      </c>
    </row>
    <row r="1520" spans="2:4">
      <c r="B1520">
        <v>1517</v>
      </c>
      <c r="C1520">
        <v>4.4398664997969961</v>
      </c>
      <c r="D1520">
        <v>5.6918505481322788</v>
      </c>
    </row>
    <row r="1521" spans="2:4">
      <c r="B1521">
        <v>1518</v>
      </c>
      <c r="C1521">
        <v>4.7768634604403113</v>
      </c>
      <c r="D1521">
        <v>5.7530403490834248</v>
      </c>
    </row>
    <row r="1522" spans="2:4">
      <c r="B1522">
        <v>1519</v>
      </c>
      <c r="C1522">
        <v>5.582029626548632</v>
      </c>
      <c r="D1522">
        <v>5.5033839740044641</v>
      </c>
    </row>
    <row r="1523" spans="2:4">
      <c r="B1523">
        <v>1520</v>
      </c>
      <c r="C1523">
        <v>5.2103323098188072</v>
      </c>
      <c r="D1523">
        <v>5.8159899587743009</v>
      </c>
    </row>
    <row r="1524" spans="2:4">
      <c r="B1524">
        <v>1521</v>
      </c>
      <c r="C1524">
        <v>4.5444094873442227</v>
      </c>
      <c r="D1524">
        <v>5.0538199964461441</v>
      </c>
    </row>
    <row r="1525" spans="2:4">
      <c r="B1525">
        <v>1522</v>
      </c>
      <c r="C1525">
        <v>4.6219589722153565</v>
      </c>
      <c r="D1525">
        <v>5.0669177881808993</v>
      </c>
    </row>
    <row r="1526" spans="2:4">
      <c r="B1526">
        <v>1523</v>
      </c>
      <c r="C1526">
        <v>5.1180210512451101</v>
      </c>
      <c r="D1526">
        <v>5.5663693724364007</v>
      </c>
    </row>
    <row r="1527" spans="2:4">
      <c r="B1527">
        <v>1524</v>
      </c>
      <c r="C1527">
        <v>4.0914441120478298</v>
      </c>
      <c r="D1527">
        <v>5.8667938989040209</v>
      </c>
    </row>
    <row r="1528" spans="2:4">
      <c r="B1528">
        <v>1525</v>
      </c>
      <c r="C1528">
        <v>4.5317346367235727</v>
      </c>
      <c r="D1528">
        <v>5.1923828507795884</v>
      </c>
    </row>
    <row r="1529" spans="2:4">
      <c r="B1529">
        <v>1526</v>
      </c>
      <c r="C1529">
        <v>3.7553570676063797</v>
      </c>
      <c r="D1529">
        <v>6.1968635987240939</v>
      </c>
    </row>
    <row r="1530" spans="2:4">
      <c r="B1530">
        <v>1527</v>
      </c>
      <c r="C1530">
        <v>4.9642501102223431</v>
      </c>
      <c r="D1530">
        <v>5.6431815720213461</v>
      </c>
    </row>
    <row r="1531" spans="2:4">
      <c r="B1531">
        <v>1528</v>
      </c>
      <c r="C1531">
        <v>4.8595584087355528</v>
      </c>
      <c r="D1531">
        <v>6.447094227415576</v>
      </c>
    </row>
    <row r="1532" spans="2:4">
      <c r="B1532">
        <v>1529</v>
      </c>
      <c r="C1532">
        <v>4.7703369445821684</v>
      </c>
      <c r="D1532">
        <v>5.6537912749868253</v>
      </c>
    </row>
    <row r="1533" spans="2:4">
      <c r="B1533">
        <v>1530</v>
      </c>
      <c r="C1533">
        <v>5.6759614202198776</v>
      </c>
      <c r="D1533">
        <v>5.0365707435919784</v>
      </c>
    </row>
    <row r="1534" spans="2:4">
      <c r="B1534">
        <v>1531</v>
      </c>
      <c r="C1534">
        <v>5.0881870823904309</v>
      </c>
      <c r="D1534">
        <v>5.1513379586783241</v>
      </c>
    </row>
    <row r="1535" spans="2:4">
      <c r="B1535">
        <v>1532</v>
      </c>
      <c r="C1535">
        <v>5.0842436080367088</v>
      </c>
      <c r="D1535">
        <v>6.1419170633542262</v>
      </c>
    </row>
    <row r="1536" spans="2:4">
      <c r="B1536">
        <v>1533</v>
      </c>
      <c r="C1536">
        <v>5.0436707926568287</v>
      </c>
      <c r="D1536">
        <v>5.3489658517936425</v>
      </c>
    </row>
    <row r="1537" spans="2:4">
      <c r="B1537">
        <v>1534</v>
      </c>
      <c r="C1537">
        <v>5.1092753885131055</v>
      </c>
      <c r="D1537">
        <v>5.1262816507117774</v>
      </c>
    </row>
    <row r="1538" spans="2:4">
      <c r="B1538">
        <v>1535</v>
      </c>
      <c r="C1538">
        <v>4.7488098259602296</v>
      </c>
      <c r="D1538">
        <v>6.0732358866920899</v>
      </c>
    </row>
    <row r="1539" spans="2:4">
      <c r="B1539">
        <v>1536</v>
      </c>
      <c r="C1539">
        <v>4.9142305207853285</v>
      </c>
      <c r="D1539">
        <v>5.2446777430079115</v>
      </c>
    </row>
    <row r="1540" spans="2:4">
      <c r="B1540">
        <v>1537</v>
      </c>
      <c r="C1540">
        <v>5.3386623205690302</v>
      </c>
      <c r="D1540">
        <v>5.5862782797973933</v>
      </c>
    </row>
    <row r="1541" spans="2:4">
      <c r="B1541">
        <v>1538</v>
      </c>
      <c r="C1541">
        <v>5.6387865364136696</v>
      </c>
      <c r="D1541">
        <v>5.9486114386950222</v>
      </c>
    </row>
    <row r="1542" spans="2:4">
      <c r="B1542">
        <v>1539</v>
      </c>
      <c r="C1542">
        <v>5.4025170519143142</v>
      </c>
      <c r="D1542">
        <v>5.6457950798881145</v>
      </c>
    </row>
    <row r="1543" spans="2:4">
      <c r="B1543">
        <v>1540</v>
      </c>
      <c r="C1543">
        <v>5.8378422690488732</v>
      </c>
      <c r="D1543">
        <v>5.2943141486739922</v>
      </c>
    </row>
    <row r="1544" spans="2:4">
      <c r="B1544">
        <v>1541</v>
      </c>
      <c r="C1544">
        <v>5.1878096099499089</v>
      </c>
      <c r="D1544">
        <v>5.6620911643041962</v>
      </c>
    </row>
    <row r="1545" spans="2:4">
      <c r="B1545">
        <v>1542</v>
      </c>
      <c r="C1545">
        <v>3.9122989681617995</v>
      </c>
      <c r="D1545">
        <v>5.1753929506199903</v>
      </c>
    </row>
    <row r="1546" spans="2:4">
      <c r="B1546">
        <v>1543</v>
      </c>
      <c r="C1546">
        <v>4.9828262201078735</v>
      </c>
      <c r="D1546">
        <v>5.3921361448067762</v>
      </c>
    </row>
    <row r="1547" spans="2:4">
      <c r="B1547">
        <v>1544</v>
      </c>
      <c r="C1547">
        <v>5.1211162586658503</v>
      </c>
      <c r="D1547">
        <v>5.4056959602839498</v>
      </c>
    </row>
    <row r="1548" spans="2:4">
      <c r="B1548">
        <v>1545</v>
      </c>
      <c r="C1548">
        <v>3.6653289541037331</v>
      </c>
      <c r="D1548">
        <v>5.607222533883963</v>
      </c>
    </row>
    <row r="1549" spans="2:4">
      <c r="B1549">
        <v>1546</v>
      </c>
      <c r="C1549">
        <v>5.2970838155897164</v>
      </c>
      <c r="D1549">
        <v>5.8314457858963307</v>
      </c>
    </row>
    <row r="1550" spans="2:4">
      <c r="B1550">
        <v>1547</v>
      </c>
      <c r="C1550">
        <v>5.5790784662763544</v>
      </c>
      <c r="D1550">
        <v>5.9760956228086437</v>
      </c>
    </row>
    <row r="1551" spans="2:4">
      <c r="B1551">
        <v>1548</v>
      </c>
      <c r="C1551">
        <v>5.0280890043538182</v>
      </c>
      <c r="D1551">
        <v>6.3933066827467346</v>
      </c>
    </row>
    <row r="1552" spans="2:4">
      <c r="B1552">
        <v>1549</v>
      </c>
      <c r="C1552">
        <v>4.0834913554203602</v>
      </c>
      <c r="D1552">
        <v>5.4417144875968582</v>
      </c>
    </row>
    <row r="1553" spans="2:4">
      <c r="B1553">
        <v>1550</v>
      </c>
      <c r="C1553">
        <v>4.6715148393874664</v>
      </c>
      <c r="D1553">
        <v>5.8618906593830538</v>
      </c>
    </row>
    <row r="1554" spans="2:4">
      <c r="B1554">
        <v>1551</v>
      </c>
      <c r="C1554">
        <v>4.7823881077091119</v>
      </c>
      <c r="D1554">
        <v>4.5506350570177121</v>
      </c>
    </row>
    <row r="1555" spans="2:4">
      <c r="B1555">
        <v>1552</v>
      </c>
      <c r="C1555">
        <v>5.3968243266461151</v>
      </c>
      <c r="D1555">
        <v>5.4059511091448034</v>
      </c>
    </row>
    <row r="1556" spans="2:4">
      <c r="B1556">
        <v>1553</v>
      </c>
      <c r="C1556">
        <v>4.7876120172349923</v>
      </c>
      <c r="D1556">
        <v>5.1144097915102398</v>
      </c>
    </row>
    <row r="1557" spans="2:4">
      <c r="B1557">
        <v>1554</v>
      </c>
      <c r="C1557">
        <v>5.0621990990345269</v>
      </c>
      <c r="D1557">
        <v>5.149737902008658</v>
      </c>
    </row>
    <row r="1558" spans="2:4">
      <c r="B1558">
        <v>1555</v>
      </c>
      <c r="C1558">
        <v>4.3829961030282822</v>
      </c>
      <c r="D1558">
        <v>5.4473892179340488</v>
      </c>
    </row>
    <row r="1559" spans="2:4">
      <c r="B1559">
        <v>1556</v>
      </c>
      <c r="C1559">
        <v>5.3082231526081767</v>
      </c>
      <c r="D1559">
        <v>5.8255360079006628</v>
      </c>
    </row>
    <row r="1560" spans="2:4">
      <c r="B1560">
        <v>1557</v>
      </c>
      <c r="C1560">
        <v>5.248066909594665</v>
      </c>
      <c r="D1560">
        <v>6.6807619371550491</v>
      </c>
    </row>
    <row r="1561" spans="2:4">
      <c r="B1561">
        <v>1558</v>
      </c>
      <c r="C1561">
        <v>5.2022806569230404</v>
      </c>
      <c r="D1561">
        <v>5.2845905115016434</v>
      </c>
    </row>
    <row r="1562" spans="2:4">
      <c r="B1562">
        <v>1559</v>
      </c>
      <c r="C1562">
        <v>4.0498737820460686</v>
      </c>
      <c r="D1562">
        <v>6.2719759202362466</v>
      </c>
    </row>
    <row r="1563" spans="2:4">
      <c r="B1563">
        <v>1560</v>
      </c>
      <c r="C1563">
        <v>5.7539111756691756</v>
      </c>
      <c r="D1563">
        <v>5.1985686263272104</v>
      </c>
    </row>
    <row r="1564" spans="2:4">
      <c r="B1564">
        <v>1561</v>
      </c>
      <c r="C1564">
        <v>4.6975158050061969</v>
      </c>
      <c r="D1564">
        <v>4.7709264476832498</v>
      </c>
    </row>
    <row r="1565" spans="2:4">
      <c r="B1565">
        <v>1562</v>
      </c>
      <c r="C1565">
        <v>5.4788639343420797</v>
      </c>
      <c r="D1565">
        <v>5.4699022941355215</v>
      </c>
    </row>
    <row r="1566" spans="2:4">
      <c r="B1566">
        <v>1563</v>
      </c>
      <c r="C1566">
        <v>5.2642156629077199</v>
      </c>
      <c r="D1566">
        <v>6.3639671611942088</v>
      </c>
    </row>
    <row r="1567" spans="2:4">
      <c r="B1567">
        <v>1564</v>
      </c>
      <c r="C1567">
        <v>4.767687481856659</v>
      </c>
      <c r="D1567">
        <v>5.5792898648769214</v>
      </c>
    </row>
    <row r="1568" spans="2:4">
      <c r="B1568">
        <v>1565</v>
      </c>
      <c r="C1568">
        <v>5.8508809803381139</v>
      </c>
      <c r="D1568">
        <v>5.6069660548030438</v>
      </c>
    </row>
    <row r="1569" spans="2:4">
      <c r="B1569">
        <v>1566</v>
      </c>
      <c r="C1569">
        <v>4.4130062094630169</v>
      </c>
      <c r="D1569">
        <v>4.6959196776119132</v>
      </c>
    </row>
    <row r="1570" spans="2:4">
      <c r="B1570">
        <v>1567</v>
      </c>
      <c r="C1570">
        <v>5.3558908229418245</v>
      </c>
      <c r="D1570">
        <v>5.3905962472498645</v>
      </c>
    </row>
    <row r="1571" spans="2:4">
      <c r="B1571">
        <v>1568</v>
      </c>
      <c r="C1571">
        <v>4.4147502310450326</v>
      </c>
      <c r="D1571">
        <v>5.4820737681828886</v>
      </c>
    </row>
    <row r="1572" spans="2:4">
      <c r="B1572">
        <v>1569</v>
      </c>
      <c r="C1572">
        <v>4.5115311538629914</v>
      </c>
      <c r="D1572">
        <v>5.2672685506189012</v>
      </c>
    </row>
    <row r="1573" spans="2:4">
      <c r="B1573">
        <v>1570</v>
      </c>
      <c r="C1573">
        <v>4.2858403931378373</v>
      </c>
      <c r="D1573">
        <v>5.2059014472477356</v>
      </c>
    </row>
    <row r="1574" spans="2:4">
      <c r="B1574">
        <v>1571</v>
      </c>
      <c r="C1574">
        <v>5.498463443288645</v>
      </c>
      <c r="D1574">
        <v>6.5089580499346873</v>
      </c>
    </row>
    <row r="1575" spans="2:4">
      <c r="B1575">
        <v>1572</v>
      </c>
      <c r="C1575">
        <v>5.4065157484111692</v>
      </c>
      <c r="D1575">
        <v>5.3011151810855655</v>
      </c>
    </row>
    <row r="1576" spans="2:4">
      <c r="B1576">
        <v>1573</v>
      </c>
      <c r="C1576">
        <v>4.3803035101184955</v>
      </c>
      <c r="D1576">
        <v>4.9199400585012398</v>
      </c>
    </row>
    <row r="1577" spans="2:4">
      <c r="B1577">
        <v>1574</v>
      </c>
      <c r="C1577">
        <v>4.9778090568129674</v>
      </c>
      <c r="D1577">
        <v>5.2903521234793018</v>
      </c>
    </row>
    <row r="1578" spans="2:4">
      <c r="B1578">
        <v>1575</v>
      </c>
      <c r="C1578">
        <v>4.7252045486872269</v>
      </c>
      <c r="D1578">
        <v>5.4830770286891743</v>
      </c>
    </row>
    <row r="1579" spans="2:4">
      <c r="B1579">
        <v>1576</v>
      </c>
      <c r="C1579">
        <v>3.898537250052454</v>
      </c>
      <c r="D1579">
        <v>6.1753368197905498</v>
      </c>
    </row>
    <row r="1580" spans="2:4">
      <c r="B1580">
        <v>1577</v>
      </c>
      <c r="C1580">
        <v>5.3775408188858762</v>
      </c>
      <c r="D1580">
        <v>5.7436822827347207</v>
      </c>
    </row>
    <row r="1581" spans="2:4">
      <c r="B1581">
        <v>1578</v>
      </c>
      <c r="C1581">
        <v>5.0020053079956019</v>
      </c>
      <c r="D1581">
        <v>6.3970412556899987</v>
      </c>
    </row>
    <row r="1582" spans="2:4">
      <c r="B1582">
        <v>1579</v>
      </c>
      <c r="C1582">
        <v>5.1220198971837805</v>
      </c>
      <c r="D1582">
        <v>6.0729941417590432</v>
      </c>
    </row>
    <row r="1583" spans="2:4">
      <c r="B1583">
        <v>1580</v>
      </c>
      <c r="C1583">
        <v>5.3400824929783157</v>
      </c>
      <c r="D1583">
        <v>5.7441057780474942</v>
      </c>
    </row>
    <row r="1584" spans="2:4">
      <c r="B1584">
        <v>1581</v>
      </c>
      <c r="C1584">
        <v>4.0689890380207823</v>
      </c>
      <c r="D1584">
        <v>5.8391354072962915</v>
      </c>
    </row>
    <row r="1585" spans="2:4">
      <c r="B1585">
        <v>1582</v>
      </c>
      <c r="C1585">
        <v>4.54932287684891</v>
      </c>
      <c r="D1585">
        <v>5.1772475160982818</v>
      </c>
    </row>
    <row r="1586" spans="2:4">
      <c r="B1586">
        <v>1583</v>
      </c>
      <c r="C1586">
        <v>5.5195050919413058</v>
      </c>
      <c r="D1586">
        <v>4.8859374366870707</v>
      </c>
    </row>
    <row r="1587" spans="2:4">
      <c r="B1587">
        <v>1584</v>
      </c>
      <c r="C1587">
        <v>5.6396378309562847</v>
      </c>
      <c r="D1587">
        <v>5.5497130252057927</v>
      </c>
    </row>
    <row r="1588" spans="2:4">
      <c r="B1588">
        <v>1585</v>
      </c>
      <c r="C1588">
        <v>5.2263255476087496</v>
      </c>
      <c r="D1588">
        <v>5.3872562187874387</v>
      </c>
    </row>
    <row r="1589" spans="2:4">
      <c r="B1589">
        <v>1586</v>
      </c>
      <c r="C1589">
        <v>6.321860944817713</v>
      </c>
      <c r="D1589">
        <v>5.667781784652222</v>
      </c>
    </row>
    <row r="1590" spans="2:4">
      <c r="B1590">
        <v>1587</v>
      </c>
      <c r="C1590">
        <v>4.9017379682909095</v>
      </c>
      <c r="D1590">
        <v>6.0356884446401065</v>
      </c>
    </row>
    <row r="1591" spans="2:4">
      <c r="B1591">
        <v>1588</v>
      </c>
      <c r="C1591">
        <v>5.1547113532647915</v>
      </c>
      <c r="D1591">
        <v>4.9466226516100695</v>
      </c>
    </row>
    <row r="1592" spans="2:4">
      <c r="B1592">
        <v>1589</v>
      </c>
      <c r="C1592">
        <v>5.0063920762103935</v>
      </c>
      <c r="D1592">
        <v>6.3884034993110248</v>
      </c>
    </row>
    <row r="1593" spans="2:4">
      <c r="B1593">
        <v>1590</v>
      </c>
      <c r="C1593">
        <v>4.4955264448212739</v>
      </c>
      <c r="D1593">
        <v>5.8681073891250595</v>
      </c>
    </row>
    <row r="1594" spans="2:4">
      <c r="B1594">
        <v>1591</v>
      </c>
      <c r="C1594">
        <v>4.3603621690437144</v>
      </c>
      <c r="D1594">
        <v>5.1160949388983195</v>
      </c>
    </row>
    <row r="1595" spans="2:4">
      <c r="B1595">
        <v>1592</v>
      </c>
      <c r="C1595">
        <v>5.8896212908241594</v>
      </c>
      <c r="D1595">
        <v>6.0363563950174202</v>
      </c>
    </row>
    <row r="1596" spans="2:4">
      <c r="B1596">
        <v>1593</v>
      </c>
      <c r="C1596">
        <v>5.7226030562428818</v>
      </c>
      <c r="D1596">
        <v>5.4444896928908602</v>
      </c>
    </row>
    <row r="1597" spans="2:4">
      <c r="B1597">
        <v>1594</v>
      </c>
      <c r="C1597">
        <v>5.7247464172043374</v>
      </c>
      <c r="D1597">
        <v>5.8086779524141896</v>
      </c>
    </row>
    <row r="1598" spans="2:4">
      <c r="B1598">
        <v>1595</v>
      </c>
      <c r="C1598">
        <v>5.6234965876322747</v>
      </c>
      <c r="D1598">
        <v>4.6485853021278283</v>
      </c>
    </row>
    <row r="1599" spans="2:4">
      <c r="B1599">
        <v>1596</v>
      </c>
      <c r="C1599">
        <v>4.6803286376213213</v>
      </c>
      <c r="D1599">
        <v>4.6564912837600367</v>
      </c>
    </row>
    <row r="1600" spans="2:4">
      <c r="B1600">
        <v>1597</v>
      </c>
      <c r="C1600">
        <v>4.9992480112341173</v>
      </c>
      <c r="D1600">
        <v>5.977477948986218</v>
      </c>
    </row>
    <row r="1601" spans="2:4">
      <c r="B1601">
        <v>1598</v>
      </c>
      <c r="C1601">
        <v>4.4990583922771101</v>
      </c>
      <c r="D1601">
        <v>5.8795439306507458</v>
      </c>
    </row>
    <row r="1602" spans="2:4">
      <c r="B1602">
        <v>1599</v>
      </c>
      <c r="C1602">
        <v>5.5341335994980998</v>
      </c>
      <c r="D1602">
        <v>4.772013348702866</v>
      </c>
    </row>
    <row r="1603" spans="2:4">
      <c r="B1603">
        <v>1600</v>
      </c>
      <c r="C1603">
        <v>5.2129367676381522</v>
      </c>
      <c r="D1603">
        <v>5.247102094825367</v>
      </c>
    </row>
    <row r="1604" spans="2:4">
      <c r="B1604">
        <v>1601</v>
      </c>
      <c r="C1604">
        <v>5.2800582328615437</v>
      </c>
      <c r="D1604">
        <v>5.1607068296561502</v>
      </c>
    </row>
    <row r="1605" spans="2:4">
      <c r="B1605">
        <v>1602</v>
      </c>
      <c r="C1605">
        <v>5.1290044749502455</v>
      </c>
      <c r="D1605">
        <v>4.7741768897898007</v>
      </c>
    </row>
    <row r="1606" spans="2:4">
      <c r="B1606">
        <v>1603</v>
      </c>
      <c r="C1606">
        <v>4.7964945618677675</v>
      </c>
      <c r="D1606">
        <v>5.5758649331447909</v>
      </c>
    </row>
    <row r="1607" spans="2:4">
      <c r="B1607">
        <v>1604</v>
      </c>
      <c r="C1607">
        <v>5.6691479466735064</v>
      </c>
      <c r="D1607">
        <v>5.6239576123241495</v>
      </c>
    </row>
    <row r="1608" spans="2:4">
      <c r="B1608">
        <v>1605</v>
      </c>
      <c r="C1608">
        <v>3.8942410954066586</v>
      </c>
      <c r="D1608">
        <v>5.1569103107970466</v>
      </c>
    </row>
    <row r="1609" spans="2:4">
      <c r="B1609">
        <v>1606</v>
      </c>
      <c r="C1609">
        <v>4.8013864501554497</v>
      </c>
      <c r="D1609">
        <v>5.9812485094003884</v>
      </c>
    </row>
    <row r="1610" spans="2:4">
      <c r="B1610">
        <v>1607</v>
      </c>
      <c r="C1610">
        <v>5.4949735256527825</v>
      </c>
      <c r="D1610">
        <v>5.2403847411540108</v>
      </c>
    </row>
    <row r="1611" spans="2:4">
      <c r="B1611">
        <v>1608</v>
      </c>
      <c r="C1611">
        <v>5.6390700954424648</v>
      </c>
      <c r="D1611">
        <v>5.1216252893250278</v>
      </c>
    </row>
    <row r="1612" spans="2:4">
      <c r="B1612">
        <v>1609</v>
      </c>
      <c r="C1612">
        <v>5.1772261136751476</v>
      </c>
      <c r="D1612">
        <v>5.5309766636362134</v>
      </c>
    </row>
    <row r="1613" spans="2:4">
      <c r="B1613">
        <v>1610</v>
      </c>
      <c r="C1613">
        <v>5.7884902761413013</v>
      </c>
      <c r="D1613">
        <v>5.0315402813163512</v>
      </c>
    </row>
    <row r="1614" spans="2:4">
      <c r="B1614">
        <v>1611</v>
      </c>
      <c r="C1614">
        <v>4.9042922006381335</v>
      </c>
      <c r="D1614">
        <v>5.8877874714094416</v>
      </c>
    </row>
    <row r="1615" spans="2:4">
      <c r="B1615">
        <v>1612</v>
      </c>
      <c r="C1615">
        <v>4.754481303105643</v>
      </c>
      <c r="D1615">
        <v>6.4433525549862125</v>
      </c>
    </row>
    <row r="1616" spans="2:4">
      <c r="B1616">
        <v>1613</v>
      </c>
      <c r="C1616">
        <v>4.6093278316278044</v>
      </c>
      <c r="D1616">
        <v>4.8729422124347375</v>
      </c>
    </row>
    <row r="1617" spans="2:4">
      <c r="B1617">
        <v>1614</v>
      </c>
      <c r="C1617">
        <v>5.090097171102367</v>
      </c>
      <c r="D1617">
        <v>5.0151539605957041</v>
      </c>
    </row>
    <row r="1618" spans="2:4">
      <c r="B1618">
        <v>1615</v>
      </c>
      <c r="C1618">
        <v>5.3748793888691777</v>
      </c>
      <c r="D1618">
        <v>4.7280240797637498</v>
      </c>
    </row>
    <row r="1619" spans="2:4">
      <c r="B1619">
        <v>1616</v>
      </c>
      <c r="C1619">
        <v>4.0041318561212265</v>
      </c>
      <c r="D1619">
        <v>4.9951092652091509</v>
      </c>
    </row>
    <row r="1620" spans="2:4">
      <c r="B1620">
        <v>1617</v>
      </c>
      <c r="C1620">
        <v>4.4184636409429983</v>
      </c>
      <c r="D1620">
        <v>5.4510426328942501</v>
      </c>
    </row>
    <row r="1621" spans="2:4">
      <c r="B1621">
        <v>1618</v>
      </c>
      <c r="C1621">
        <v>5.3275526189074212</v>
      </c>
      <c r="D1621">
        <v>4.9654226864967637</v>
      </c>
    </row>
    <row r="1622" spans="2:4">
      <c r="B1622">
        <v>1619</v>
      </c>
      <c r="C1622">
        <v>5.1741599170160084</v>
      </c>
      <c r="D1622">
        <v>5.7762542590609591</v>
      </c>
    </row>
    <row r="1623" spans="2:4">
      <c r="B1623">
        <v>1620</v>
      </c>
      <c r="C1623">
        <v>5.4802536090066267</v>
      </c>
      <c r="D1623">
        <v>4.2221919613148966</v>
      </c>
    </row>
    <row r="1624" spans="2:4">
      <c r="B1624">
        <v>1621</v>
      </c>
      <c r="C1624">
        <v>4.3369400718192059</v>
      </c>
      <c r="D1624">
        <v>5.2492363005111464</v>
      </c>
    </row>
    <row r="1625" spans="2:4">
      <c r="B1625">
        <v>1622</v>
      </c>
      <c r="C1625">
        <v>4.7921298169428654</v>
      </c>
      <c r="D1625">
        <v>5.514665878104628</v>
      </c>
    </row>
    <row r="1626" spans="2:4">
      <c r="B1626">
        <v>1623</v>
      </c>
      <c r="C1626">
        <v>4.7014195789233604</v>
      </c>
      <c r="D1626">
        <v>4.9564583527566253</v>
      </c>
    </row>
    <row r="1627" spans="2:4">
      <c r="B1627">
        <v>1624</v>
      </c>
      <c r="C1627">
        <v>4.1512442532094376</v>
      </c>
      <c r="D1627">
        <v>5.7590417585282179</v>
      </c>
    </row>
    <row r="1628" spans="2:4">
      <c r="B1628">
        <v>1625</v>
      </c>
      <c r="C1628">
        <v>4.3543504750944511</v>
      </c>
      <c r="D1628">
        <v>5.0313458551009038</v>
      </c>
    </row>
    <row r="1629" spans="2:4">
      <c r="B1629">
        <v>1626</v>
      </c>
      <c r="C1629">
        <v>4.772424076378015</v>
      </c>
      <c r="D1629">
        <v>5.6591878293259352</v>
      </c>
    </row>
    <row r="1630" spans="2:4">
      <c r="B1630">
        <v>1627</v>
      </c>
      <c r="C1630">
        <v>5.0105286167789149</v>
      </c>
      <c r="D1630">
        <v>4.9279715013126912</v>
      </c>
    </row>
    <row r="1631" spans="2:4">
      <c r="B1631">
        <v>1628</v>
      </c>
      <c r="C1631">
        <v>4.5203424195488413</v>
      </c>
      <c r="D1631">
        <v>5.6463182575177537</v>
      </c>
    </row>
    <row r="1632" spans="2:4">
      <c r="B1632">
        <v>1629</v>
      </c>
      <c r="C1632">
        <v>5.6978580567783315</v>
      </c>
      <c r="D1632">
        <v>5.7063680314378651</v>
      </c>
    </row>
    <row r="1633" spans="2:4">
      <c r="B1633">
        <v>1630</v>
      </c>
      <c r="C1633">
        <v>4.8219729163046443</v>
      </c>
      <c r="D1633">
        <v>5.7048677401606405</v>
      </c>
    </row>
    <row r="1634" spans="2:4">
      <c r="B1634">
        <v>1631</v>
      </c>
      <c r="C1634">
        <v>5.2414265814053955</v>
      </c>
      <c r="D1634">
        <v>5.5446773648267182</v>
      </c>
    </row>
    <row r="1635" spans="2:4">
      <c r="B1635">
        <v>1632</v>
      </c>
      <c r="C1635">
        <v>5.5892466522989057</v>
      </c>
      <c r="D1635">
        <v>5.3156826315472516</v>
      </c>
    </row>
    <row r="1636" spans="2:4">
      <c r="B1636">
        <v>1633</v>
      </c>
      <c r="C1636">
        <v>5.4563503268813474</v>
      </c>
      <c r="D1636">
        <v>5.6317274373744119</v>
      </c>
    </row>
    <row r="1637" spans="2:4">
      <c r="B1637">
        <v>1634</v>
      </c>
      <c r="C1637">
        <v>5.440239386020516</v>
      </c>
      <c r="D1637">
        <v>4.6995520999885514</v>
      </c>
    </row>
    <row r="1638" spans="2:4">
      <c r="B1638">
        <v>1635</v>
      </c>
      <c r="C1638">
        <v>5.4665193376759547</v>
      </c>
      <c r="D1638">
        <v>4.7066927911136744</v>
      </c>
    </row>
    <row r="1639" spans="2:4">
      <c r="B1639">
        <v>1636</v>
      </c>
      <c r="C1639">
        <v>5.330041942120153</v>
      </c>
      <c r="D1639">
        <v>5.1546865196020448</v>
      </c>
    </row>
    <row r="1640" spans="2:4">
      <c r="B1640">
        <v>1637</v>
      </c>
      <c r="C1640">
        <v>4.8509324152328581</v>
      </c>
      <c r="D1640">
        <v>5.7339892254507383</v>
      </c>
    </row>
    <row r="1641" spans="2:4">
      <c r="B1641">
        <v>1638</v>
      </c>
      <c r="C1641">
        <v>5.1602429614371532</v>
      </c>
      <c r="D1641">
        <v>5.5619464971187336</v>
      </c>
    </row>
    <row r="1642" spans="2:4">
      <c r="B1642">
        <v>1639</v>
      </c>
      <c r="C1642">
        <v>5.4345430855719989</v>
      </c>
      <c r="D1642">
        <v>4.7175364424207444</v>
      </c>
    </row>
    <row r="1643" spans="2:4">
      <c r="B1643">
        <v>1640</v>
      </c>
      <c r="C1643">
        <v>4.5336743140770714</v>
      </c>
      <c r="D1643">
        <v>5.4951119970076059</v>
      </c>
    </row>
    <row r="1644" spans="2:4">
      <c r="B1644">
        <v>1641</v>
      </c>
      <c r="C1644">
        <v>4.7963583997937898</v>
      </c>
      <c r="D1644">
        <v>5.6430509998535499</v>
      </c>
    </row>
    <row r="1645" spans="2:4">
      <c r="B1645">
        <v>1642</v>
      </c>
      <c r="C1645">
        <v>5.9658360115220592</v>
      </c>
      <c r="D1645">
        <v>5.5773866760318285</v>
      </c>
    </row>
    <row r="1646" spans="2:4">
      <c r="B1646">
        <v>1643</v>
      </c>
      <c r="C1646">
        <v>4.0023033449160863</v>
      </c>
      <c r="D1646">
        <v>5.2181806180446877</v>
      </c>
    </row>
    <row r="1647" spans="2:4">
      <c r="B1647">
        <v>1644</v>
      </c>
      <c r="C1647">
        <v>5.7431495966671084</v>
      </c>
      <c r="D1647">
        <v>5.9443168252899676</v>
      </c>
    </row>
    <row r="1648" spans="2:4">
      <c r="B1648">
        <v>1645</v>
      </c>
      <c r="C1648">
        <v>5.3426140456890403</v>
      </c>
      <c r="D1648">
        <v>5.4737937410590707</v>
      </c>
    </row>
    <row r="1649" spans="2:4">
      <c r="B1649">
        <v>1646</v>
      </c>
      <c r="C1649">
        <v>4.7866514753387408</v>
      </c>
      <c r="D1649">
        <v>6.0182166947468954</v>
      </c>
    </row>
    <row r="1650" spans="2:4">
      <c r="B1650">
        <v>1647</v>
      </c>
      <c r="C1650">
        <v>5.1151877482978634</v>
      </c>
      <c r="D1650">
        <v>5.3724203081130462</v>
      </c>
    </row>
    <row r="1651" spans="2:4">
      <c r="B1651">
        <v>1648</v>
      </c>
      <c r="C1651">
        <v>4.8082843504232224</v>
      </c>
      <c r="D1651">
        <v>5.6460566487139969</v>
      </c>
    </row>
    <row r="1652" spans="2:4">
      <c r="B1652">
        <v>1649</v>
      </c>
      <c r="C1652">
        <v>4.6649546711546535</v>
      </c>
      <c r="D1652">
        <v>5.780351515937542</v>
      </c>
    </row>
    <row r="1653" spans="2:4">
      <c r="B1653">
        <v>1650</v>
      </c>
      <c r="C1653">
        <v>4.6462050767527581</v>
      </c>
      <c r="D1653">
        <v>6.163664310680951</v>
      </c>
    </row>
    <row r="1654" spans="2:4">
      <c r="B1654">
        <v>1651</v>
      </c>
      <c r="C1654">
        <v>4.5592063265019123</v>
      </c>
      <c r="D1654">
        <v>6.3782590020059571</v>
      </c>
    </row>
    <row r="1655" spans="2:4">
      <c r="B1655">
        <v>1652</v>
      </c>
      <c r="C1655">
        <v>4.9260362594398321</v>
      </c>
      <c r="D1655">
        <v>6.0207969478495365</v>
      </c>
    </row>
    <row r="1656" spans="2:4">
      <c r="B1656">
        <v>1653</v>
      </c>
      <c r="C1656">
        <v>4.0284331244474654</v>
      </c>
      <c r="D1656">
        <v>4.8011447169002688</v>
      </c>
    </row>
    <row r="1657" spans="2:4">
      <c r="B1657">
        <v>1654</v>
      </c>
      <c r="C1657">
        <v>5.1396595172237269</v>
      </c>
      <c r="D1657">
        <v>5.0105202590429965</v>
      </c>
    </row>
    <row r="1658" spans="2:4">
      <c r="B1658">
        <v>1655</v>
      </c>
      <c r="C1658">
        <v>4.765731067841906</v>
      </c>
      <c r="D1658">
        <v>5.6819049295148476</v>
      </c>
    </row>
    <row r="1659" spans="2:4">
      <c r="B1659">
        <v>1656</v>
      </c>
      <c r="C1659">
        <v>4.852373095857323</v>
      </c>
      <c r="D1659">
        <v>5.2807335319625386</v>
      </c>
    </row>
    <row r="1660" spans="2:4">
      <c r="B1660">
        <v>1657</v>
      </c>
      <c r="C1660">
        <v>4.9285695252872292</v>
      </c>
      <c r="D1660">
        <v>5.2786619278980895</v>
      </c>
    </row>
    <row r="1661" spans="2:4">
      <c r="B1661">
        <v>1658</v>
      </c>
      <c r="C1661">
        <v>4.9899728148235249</v>
      </c>
      <c r="D1661">
        <v>5.2402413127205758</v>
      </c>
    </row>
    <row r="1662" spans="2:4">
      <c r="B1662">
        <v>1659</v>
      </c>
      <c r="C1662">
        <v>4.1580474226636746</v>
      </c>
      <c r="D1662">
        <v>5.403653879268564</v>
      </c>
    </row>
    <row r="1663" spans="2:4">
      <c r="B1663">
        <v>1660</v>
      </c>
      <c r="C1663">
        <v>5.2084168848046462</v>
      </c>
      <c r="D1663">
        <v>5.6774930530502825</v>
      </c>
    </row>
    <row r="1664" spans="2:4">
      <c r="B1664">
        <v>1661</v>
      </c>
      <c r="C1664">
        <v>5.997696655083903</v>
      </c>
      <c r="D1664">
        <v>5.0107225980030901</v>
      </c>
    </row>
    <row r="1665" spans="2:4">
      <c r="B1665">
        <v>1662</v>
      </c>
      <c r="C1665">
        <v>6.0747170800454517</v>
      </c>
      <c r="D1665">
        <v>6.4723960720786033</v>
      </c>
    </row>
    <row r="1666" spans="2:4">
      <c r="B1666">
        <v>1663</v>
      </c>
      <c r="C1666">
        <v>6.2949568413507793</v>
      </c>
      <c r="D1666">
        <v>4.5603370232141955</v>
      </c>
    </row>
    <row r="1667" spans="2:4">
      <c r="B1667">
        <v>1664</v>
      </c>
      <c r="C1667">
        <v>4.6961602032962819</v>
      </c>
      <c r="D1667">
        <v>5.7317541966784686</v>
      </c>
    </row>
    <row r="1668" spans="2:4">
      <c r="B1668">
        <v>1665</v>
      </c>
      <c r="C1668">
        <v>5.2591851016315436</v>
      </c>
      <c r="D1668">
        <v>5.682038842346171</v>
      </c>
    </row>
    <row r="1669" spans="2:4">
      <c r="B1669">
        <v>1666</v>
      </c>
      <c r="C1669">
        <v>5.5927750732384922</v>
      </c>
      <c r="D1669">
        <v>6.194553854389282</v>
      </c>
    </row>
    <row r="1670" spans="2:4">
      <c r="B1670">
        <v>1667</v>
      </c>
      <c r="C1670">
        <v>5.3905021208099981</v>
      </c>
      <c r="D1670">
        <v>6.3082181855575064</v>
      </c>
    </row>
    <row r="1671" spans="2:4">
      <c r="B1671">
        <v>1668</v>
      </c>
      <c r="C1671">
        <v>4.8777218472921318</v>
      </c>
      <c r="D1671">
        <v>5.5233200949248609</v>
      </c>
    </row>
    <row r="1672" spans="2:4">
      <c r="B1672">
        <v>1669</v>
      </c>
      <c r="C1672">
        <v>4.48264032854446</v>
      </c>
      <c r="D1672">
        <v>5.5800514606482334</v>
      </c>
    </row>
    <row r="1673" spans="2:4">
      <c r="B1673">
        <v>1670</v>
      </c>
      <c r="C1673">
        <v>4.9010990119393361</v>
      </c>
      <c r="D1673">
        <v>5.5830997200851797</v>
      </c>
    </row>
    <row r="1674" spans="2:4">
      <c r="B1674">
        <v>1671</v>
      </c>
      <c r="C1674">
        <v>5.2458015157212463</v>
      </c>
      <c r="D1674">
        <v>5.7899366962138528</v>
      </c>
    </row>
    <row r="1675" spans="2:4">
      <c r="B1675">
        <v>1672</v>
      </c>
      <c r="C1675">
        <v>4.7119887696228311</v>
      </c>
      <c r="D1675">
        <v>5.3893122067349513</v>
      </c>
    </row>
    <row r="1676" spans="2:4">
      <c r="B1676">
        <v>1673</v>
      </c>
      <c r="C1676">
        <v>4.5532598338719747</v>
      </c>
      <c r="D1676">
        <v>6.2977510517258439</v>
      </c>
    </row>
    <row r="1677" spans="2:4">
      <c r="B1677">
        <v>1674</v>
      </c>
      <c r="C1677">
        <v>5.2897884310745615</v>
      </c>
      <c r="D1677">
        <v>5.1613376794309689</v>
      </c>
    </row>
    <row r="1678" spans="2:4">
      <c r="B1678">
        <v>1675</v>
      </c>
      <c r="C1678">
        <v>5.5905034276489616</v>
      </c>
      <c r="D1678">
        <v>5.4133400611549742</v>
      </c>
    </row>
    <row r="1679" spans="2:4">
      <c r="B1679">
        <v>1676</v>
      </c>
      <c r="C1679">
        <v>4.7626494263008938</v>
      </c>
      <c r="D1679">
        <v>4.6823829923056746</v>
      </c>
    </row>
    <row r="1680" spans="2:4">
      <c r="B1680">
        <v>1677</v>
      </c>
      <c r="C1680">
        <v>4.6830913028055265</v>
      </c>
      <c r="D1680">
        <v>4.7957786114325556</v>
      </c>
    </row>
    <row r="1681" spans="2:4">
      <c r="B1681">
        <v>1678</v>
      </c>
      <c r="C1681">
        <v>4.400592643140671</v>
      </c>
      <c r="D1681">
        <v>6.1407757827723</v>
      </c>
    </row>
    <row r="1682" spans="2:4">
      <c r="B1682">
        <v>1679</v>
      </c>
      <c r="C1682">
        <v>4.8530275450191143</v>
      </c>
      <c r="D1682">
        <v>4.7954405278073624</v>
      </c>
    </row>
    <row r="1683" spans="2:4">
      <c r="B1683">
        <v>1680</v>
      </c>
      <c r="C1683">
        <v>4.8203696023320735</v>
      </c>
      <c r="D1683">
        <v>5.6640738430895867</v>
      </c>
    </row>
    <row r="1684" spans="2:4">
      <c r="B1684">
        <v>1681</v>
      </c>
      <c r="C1684">
        <v>5.0285911359659012</v>
      </c>
      <c r="D1684">
        <v>5.1176078515498089</v>
      </c>
    </row>
    <row r="1685" spans="2:4">
      <c r="B1685">
        <v>1682</v>
      </c>
      <c r="C1685">
        <v>4.998120024364427</v>
      </c>
      <c r="D1685">
        <v>4.9940647752087335</v>
      </c>
    </row>
    <row r="1686" spans="2:4">
      <c r="B1686">
        <v>1683</v>
      </c>
      <c r="C1686">
        <v>4.6614953076352492</v>
      </c>
      <c r="D1686">
        <v>6.2294366193472666</v>
      </c>
    </row>
    <row r="1687" spans="2:4">
      <c r="B1687">
        <v>1684</v>
      </c>
      <c r="C1687">
        <v>4.4270058582409568</v>
      </c>
      <c r="D1687">
        <v>6.1797313727091288</v>
      </c>
    </row>
    <row r="1688" spans="2:4">
      <c r="B1688">
        <v>1685</v>
      </c>
      <c r="C1688">
        <v>4.8047724157358305</v>
      </c>
      <c r="D1688">
        <v>5.6349741681979548</v>
      </c>
    </row>
    <row r="1689" spans="2:4">
      <c r="B1689">
        <v>1686</v>
      </c>
      <c r="C1689">
        <v>4.969776734497251</v>
      </c>
      <c r="D1689">
        <v>5.1750834224210003</v>
      </c>
    </row>
    <row r="1690" spans="2:4">
      <c r="B1690">
        <v>1687</v>
      </c>
      <c r="C1690">
        <v>3.9948526145358296</v>
      </c>
      <c r="D1690">
        <v>6.0065629798979456</v>
      </c>
    </row>
    <row r="1691" spans="2:4">
      <c r="B1691">
        <v>1688</v>
      </c>
      <c r="C1691">
        <v>5.7251049413450801</v>
      </c>
      <c r="D1691">
        <v>5.5992844393446299</v>
      </c>
    </row>
    <row r="1692" spans="2:4">
      <c r="B1692">
        <v>1689</v>
      </c>
      <c r="C1692">
        <v>5.1377058215161604</v>
      </c>
      <c r="D1692">
        <v>5.2090247326275625</v>
      </c>
    </row>
    <row r="1693" spans="2:4">
      <c r="B1693">
        <v>1690</v>
      </c>
      <c r="C1693">
        <v>5.3927162771862758</v>
      </c>
      <c r="D1693">
        <v>5.2284057327894455</v>
      </c>
    </row>
    <row r="1694" spans="2:4">
      <c r="B1694">
        <v>1691</v>
      </c>
      <c r="C1694">
        <v>5.3449953784608546</v>
      </c>
      <c r="D1694">
        <v>5.6203420262142156</v>
      </c>
    </row>
    <row r="1695" spans="2:4">
      <c r="B1695">
        <v>1692</v>
      </c>
      <c r="C1695">
        <v>5.2496273242848277</v>
      </c>
      <c r="D1695">
        <v>4.9663096942599019</v>
      </c>
    </row>
    <row r="1696" spans="2:4">
      <c r="B1696">
        <v>1693</v>
      </c>
      <c r="C1696">
        <v>4.7662904080504003</v>
      </c>
      <c r="D1696">
        <v>5.057725570871261</v>
      </c>
    </row>
    <row r="1697" spans="2:4">
      <c r="B1697">
        <v>1694</v>
      </c>
      <c r="C1697">
        <v>4.8681428008892347</v>
      </c>
      <c r="D1697">
        <v>5.8385046923647508</v>
      </c>
    </row>
    <row r="1698" spans="2:4">
      <c r="B1698">
        <v>1695</v>
      </c>
      <c r="C1698">
        <v>4.1459020525924561</v>
      </c>
      <c r="D1698">
        <v>5.3049076672834081</v>
      </c>
    </row>
    <row r="1699" spans="2:4">
      <c r="B1699">
        <v>1696</v>
      </c>
      <c r="C1699">
        <v>4.8501460682585007</v>
      </c>
      <c r="D1699">
        <v>5.0167559512863527</v>
      </c>
    </row>
    <row r="1700" spans="2:4">
      <c r="B1700">
        <v>1697</v>
      </c>
      <c r="C1700">
        <v>4.9598508435539728</v>
      </c>
      <c r="D1700">
        <v>5.5277124242624929</v>
      </c>
    </row>
    <row r="1701" spans="2:4">
      <c r="B1701">
        <v>1698</v>
      </c>
      <c r="C1701">
        <v>5.6588561133830702</v>
      </c>
      <c r="D1701">
        <v>5.3418665943627843</v>
      </c>
    </row>
    <row r="1702" spans="2:4">
      <c r="B1702">
        <v>1699</v>
      </c>
      <c r="C1702">
        <v>5.1566847194419028</v>
      </c>
      <c r="D1702">
        <v>5.8366157689372491</v>
      </c>
    </row>
    <row r="1703" spans="2:4">
      <c r="B1703">
        <v>1700</v>
      </c>
      <c r="C1703">
        <v>5.1395292048148802</v>
      </c>
      <c r="D1703">
        <v>4.5259374661120244</v>
      </c>
    </row>
    <row r="1704" spans="2:4">
      <c r="B1704">
        <v>1701</v>
      </c>
      <c r="C1704">
        <v>4.1880566696855235</v>
      </c>
      <c r="D1704">
        <v>5.3058540291727887</v>
      </c>
    </row>
    <row r="1705" spans="2:4">
      <c r="B1705">
        <v>1702</v>
      </c>
      <c r="C1705">
        <v>4.8502771517768597</v>
      </c>
      <c r="D1705">
        <v>5.3138033220392735</v>
      </c>
    </row>
    <row r="1706" spans="2:4">
      <c r="B1706">
        <v>1703</v>
      </c>
      <c r="C1706">
        <v>4.9360322392978855</v>
      </c>
      <c r="D1706">
        <v>5.2396673850257729</v>
      </c>
    </row>
    <row r="1707" spans="2:4">
      <c r="B1707">
        <v>1704</v>
      </c>
      <c r="C1707">
        <v>3.9710513865104269</v>
      </c>
      <c r="D1707">
        <v>5.5351216569109587</v>
      </c>
    </row>
    <row r="1708" spans="2:4">
      <c r="B1708">
        <v>1705</v>
      </c>
      <c r="C1708">
        <v>6.0734578090463653</v>
      </c>
      <c r="D1708">
        <v>5.8546003009809455</v>
      </c>
    </row>
    <row r="1709" spans="2:4">
      <c r="B1709">
        <v>1706</v>
      </c>
      <c r="C1709">
        <v>5.199970481785992</v>
      </c>
      <c r="D1709">
        <v>4.9194484817003623</v>
      </c>
    </row>
    <row r="1710" spans="2:4">
      <c r="B1710">
        <v>1707</v>
      </c>
      <c r="C1710">
        <v>5.1984779372344843</v>
      </c>
      <c r="D1710">
        <v>5.4241350668552091</v>
      </c>
    </row>
    <row r="1711" spans="2:4">
      <c r="B1711">
        <v>1708</v>
      </c>
      <c r="C1711">
        <v>4.6295878670441315</v>
      </c>
      <c r="D1711">
        <v>4.1261093072775115</v>
      </c>
    </row>
    <row r="1712" spans="2:4">
      <c r="B1712">
        <v>1709</v>
      </c>
      <c r="C1712">
        <v>6.0237959688168319</v>
      </c>
      <c r="D1712">
        <v>6.1450729582543451</v>
      </c>
    </row>
    <row r="1713" spans="2:4">
      <c r="B1713">
        <v>1710</v>
      </c>
      <c r="C1713">
        <v>5.5356884446401065</v>
      </c>
      <c r="D1713">
        <v>4.580788165376112</v>
      </c>
    </row>
    <row r="1714" spans="2:4">
      <c r="B1714">
        <v>1711</v>
      </c>
      <c r="C1714">
        <v>4.820235909651128</v>
      </c>
      <c r="D1714">
        <v>5.4789380953896343</v>
      </c>
    </row>
    <row r="1715" spans="2:4">
      <c r="B1715">
        <v>1712</v>
      </c>
      <c r="C1715">
        <v>5.4574920283771267</v>
      </c>
      <c r="D1715">
        <v>5.9818463652677512</v>
      </c>
    </row>
    <row r="1716" spans="2:4">
      <c r="B1716">
        <v>1713</v>
      </c>
      <c r="C1716">
        <v>4.8638556212616351</v>
      </c>
      <c r="D1716">
        <v>6.0147976739475695</v>
      </c>
    </row>
    <row r="1717" spans="2:4">
      <c r="B1717">
        <v>1714</v>
      </c>
      <c r="C1717">
        <v>4.2084529101030759</v>
      </c>
      <c r="D1717">
        <v>5.2637710605150803</v>
      </c>
    </row>
    <row r="1718" spans="2:4">
      <c r="B1718">
        <v>1715</v>
      </c>
      <c r="C1718">
        <v>5.2195424637603338</v>
      </c>
      <c r="D1718">
        <v>4.8941144318591245</v>
      </c>
    </row>
    <row r="1719" spans="2:4">
      <c r="B1719">
        <v>1716</v>
      </c>
      <c r="C1719">
        <v>4.5175550891612755</v>
      </c>
      <c r="D1719">
        <v>5.1231255391641808</v>
      </c>
    </row>
    <row r="1720" spans="2:4">
      <c r="B1720">
        <v>1717</v>
      </c>
      <c r="C1720">
        <v>4.3122879473672739</v>
      </c>
      <c r="D1720">
        <v>5.7991798123444536</v>
      </c>
    </row>
    <row r="1721" spans="2:4">
      <c r="B1721">
        <v>1718</v>
      </c>
      <c r="C1721">
        <v>4.9842056155243313</v>
      </c>
      <c r="D1721">
        <v>4.9763920352383808</v>
      </c>
    </row>
    <row r="1722" spans="2:4">
      <c r="B1722">
        <v>1719</v>
      </c>
      <c r="C1722">
        <v>5.0229436980819315</v>
      </c>
      <c r="D1722">
        <v>6.0538400460739004</v>
      </c>
    </row>
    <row r="1723" spans="2:4">
      <c r="B1723">
        <v>1720</v>
      </c>
      <c r="C1723">
        <v>4.4587157552440182</v>
      </c>
      <c r="D1723">
        <v>5.0553110331300264</v>
      </c>
    </row>
    <row r="1724" spans="2:4">
      <c r="B1724">
        <v>1721</v>
      </c>
      <c r="C1724">
        <v>6.0495958805290506</v>
      </c>
      <c r="D1724">
        <v>5.4261629672939824</v>
      </c>
    </row>
    <row r="1725" spans="2:4">
      <c r="B1725">
        <v>1722</v>
      </c>
      <c r="C1725">
        <v>5.4432018742496906</v>
      </c>
      <c r="D1725">
        <v>4.8693489154235063</v>
      </c>
    </row>
    <row r="1726" spans="2:4">
      <c r="B1726">
        <v>1723</v>
      </c>
      <c r="C1726">
        <v>5.1035063116925938</v>
      </c>
      <c r="D1726">
        <v>5.6423982851299108</v>
      </c>
    </row>
    <row r="1727" spans="2:4">
      <c r="B1727">
        <v>1724</v>
      </c>
      <c r="C1727">
        <v>5.1493296593648399</v>
      </c>
      <c r="D1727">
        <v>5.1358255210433956</v>
      </c>
    </row>
    <row r="1728" spans="2:4">
      <c r="B1728">
        <v>1725</v>
      </c>
      <c r="C1728">
        <v>4.8471282828209254</v>
      </c>
      <c r="D1728">
        <v>5.2921298169428654</v>
      </c>
    </row>
    <row r="1729" spans="2:4">
      <c r="B1729">
        <v>1726</v>
      </c>
      <c r="C1729">
        <v>4.793768435279298</v>
      </c>
      <c r="D1729">
        <v>5.557276143570804</v>
      </c>
    </row>
    <row r="1730" spans="2:4">
      <c r="B1730">
        <v>1727</v>
      </c>
      <c r="C1730">
        <v>4.6036906411491438</v>
      </c>
      <c r="D1730">
        <v>5.2634907636088304</v>
      </c>
    </row>
    <row r="1731" spans="2:4">
      <c r="B1731">
        <v>1728</v>
      </c>
      <c r="C1731">
        <v>5.1373153354958436</v>
      </c>
      <c r="D1731">
        <v>4.6716990797186657</v>
      </c>
    </row>
    <row r="1732" spans="2:4">
      <c r="B1732">
        <v>1729</v>
      </c>
      <c r="C1732">
        <v>5.1482816063189594</v>
      </c>
      <c r="D1732">
        <v>6.7713494096994946</v>
      </c>
    </row>
    <row r="1733" spans="2:4">
      <c r="B1733">
        <v>1730</v>
      </c>
      <c r="C1733">
        <v>4.368515053825762</v>
      </c>
      <c r="D1733">
        <v>5.5997957986128952</v>
      </c>
    </row>
    <row r="1734" spans="2:4">
      <c r="B1734">
        <v>1731</v>
      </c>
      <c r="C1734">
        <v>5.001879975635573</v>
      </c>
      <c r="D1734">
        <v>5.3770760655745766</v>
      </c>
    </row>
    <row r="1735" spans="2:4">
      <c r="B1735">
        <v>1732</v>
      </c>
      <c r="C1735">
        <v>5.627333045805603</v>
      </c>
      <c r="D1735">
        <v>5.9959974635996263</v>
      </c>
    </row>
    <row r="1736" spans="2:4">
      <c r="B1736">
        <v>1733</v>
      </c>
      <c r="C1736">
        <v>5.6218635751600825</v>
      </c>
      <c r="D1736">
        <v>5.1821714931512091</v>
      </c>
    </row>
    <row r="1737" spans="2:4">
      <c r="B1737">
        <v>1734</v>
      </c>
      <c r="C1737">
        <v>5.1675166278805404</v>
      </c>
      <c r="D1737">
        <v>5.4828262201078735</v>
      </c>
    </row>
    <row r="1738" spans="2:4">
      <c r="B1738">
        <v>1735</v>
      </c>
      <c r="C1738">
        <v>4.245306669771888</v>
      </c>
      <c r="D1738">
        <v>5.2667097213154266</v>
      </c>
    </row>
    <row r="1739" spans="2:4">
      <c r="B1739">
        <v>1736</v>
      </c>
      <c r="C1739">
        <v>4.3129328617508484</v>
      </c>
      <c r="D1739">
        <v>5.3973898436891297</v>
      </c>
    </row>
    <row r="1740" spans="2:4">
      <c r="B1740">
        <v>1737</v>
      </c>
      <c r="C1740">
        <v>4.8183628570193138</v>
      </c>
      <c r="D1740">
        <v>5.6287453458964727</v>
      </c>
    </row>
    <row r="1741" spans="2:4">
      <c r="B1741">
        <v>1738</v>
      </c>
      <c r="C1741">
        <v>5.0048880029923941</v>
      </c>
      <c r="D1741">
        <v>5.0346415255478307</v>
      </c>
    </row>
    <row r="1742" spans="2:4">
      <c r="B1742">
        <v>1739</v>
      </c>
      <c r="C1742">
        <v>4.329930255680237</v>
      </c>
      <c r="D1742">
        <v>4.98264032854446</v>
      </c>
    </row>
    <row r="1743" spans="2:4">
      <c r="B1743">
        <v>1740</v>
      </c>
      <c r="C1743">
        <v>4.0780578375851979</v>
      </c>
      <c r="D1743">
        <v>5.9512418277350729</v>
      </c>
    </row>
    <row r="1744" spans="2:4">
      <c r="B1744">
        <v>1741</v>
      </c>
      <c r="C1744">
        <v>5.2663798023484016</v>
      </c>
      <c r="D1744">
        <v>5.0786533542110792</v>
      </c>
    </row>
    <row r="1745" spans="2:4">
      <c r="B1745">
        <v>1742</v>
      </c>
      <c r="C1745">
        <v>5.8128816931166174</v>
      </c>
      <c r="D1745">
        <v>5.1096678815968826</v>
      </c>
    </row>
    <row r="1746" spans="2:4">
      <c r="B1746">
        <v>1743</v>
      </c>
      <c r="C1746">
        <v>5.5577922848995982</v>
      </c>
      <c r="D1746">
        <v>6.0042650970139144</v>
      </c>
    </row>
    <row r="1747" spans="2:4">
      <c r="B1747">
        <v>1744</v>
      </c>
      <c r="C1747">
        <v>5.1683122398692802</v>
      </c>
      <c r="D1747">
        <v>5.8707420243428103</v>
      </c>
    </row>
    <row r="1748" spans="2:4">
      <c r="B1748">
        <v>1745</v>
      </c>
      <c r="C1748">
        <v>5.2676806828440048</v>
      </c>
      <c r="D1748">
        <v>4.6223265826442645</v>
      </c>
    </row>
    <row r="1749" spans="2:4">
      <c r="B1749">
        <v>1746</v>
      </c>
      <c r="C1749">
        <v>5.4307161434697857</v>
      </c>
      <c r="D1749">
        <v>5.7755245620120697</v>
      </c>
    </row>
    <row r="1750" spans="2:4">
      <c r="B1750">
        <v>1747</v>
      </c>
      <c r="C1750">
        <v>5.3951093987303826</v>
      </c>
      <c r="D1750">
        <v>6.5798235453613181</v>
      </c>
    </row>
    <row r="1751" spans="2:4">
      <c r="B1751">
        <v>1748</v>
      </c>
      <c r="C1751">
        <v>4.7270975102224071</v>
      </c>
      <c r="D1751">
        <v>5.5759917180210516</v>
      </c>
    </row>
    <row r="1752" spans="2:4">
      <c r="B1752">
        <v>1749</v>
      </c>
      <c r="C1752">
        <v>5.111330086843183</v>
      </c>
      <c r="D1752">
        <v>5.135171605288475</v>
      </c>
    </row>
    <row r="1753" spans="2:4">
      <c r="B1753">
        <v>1750</v>
      </c>
      <c r="C1753">
        <v>5.8562623954184314</v>
      </c>
      <c r="D1753">
        <v>5.793056188062585</v>
      </c>
    </row>
    <row r="1754" spans="2:4">
      <c r="B1754">
        <v>1751</v>
      </c>
      <c r="C1754">
        <v>4.8691806469333381</v>
      </c>
      <c r="D1754">
        <v>5.6421372672344621</v>
      </c>
    </row>
    <row r="1755" spans="2:4">
      <c r="B1755">
        <v>1752</v>
      </c>
      <c r="C1755">
        <v>4.9324924907415646</v>
      </c>
      <c r="D1755">
        <v>4.8405461924485129</v>
      </c>
    </row>
    <row r="1756" spans="2:4">
      <c r="B1756">
        <v>1753</v>
      </c>
      <c r="C1756">
        <v>5.1251211337976059</v>
      </c>
      <c r="D1756">
        <v>5.272146021936563</v>
      </c>
    </row>
    <row r="1757" spans="2:4">
      <c r="B1757">
        <v>1754</v>
      </c>
      <c r="C1757">
        <v>5.0134120695033335</v>
      </c>
      <c r="D1757">
        <v>5.926553472872901</v>
      </c>
    </row>
    <row r="1758" spans="2:4">
      <c r="B1758">
        <v>1755</v>
      </c>
      <c r="C1758">
        <v>4.8282351490889814</v>
      </c>
      <c r="D1758">
        <v>5.4348948210936605</v>
      </c>
    </row>
    <row r="1759" spans="2:4">
      <c r="B1759">
        <v>1756</v>
      </c>
      <c r="C1759">
        <v>4.8731970253536421</v>
      </c>
      <c r="D1759">
        <v>5.1142410359441328</v>
      </c>
    </row>
    <row r="1760" spans="2:4">
      <c r="B1760">
        <v>1757</v>
      </c>
      <c r="C1760">
        <v>4.360077991777267</v>
      </c>
      <c r="D1760">
        <v>5.6144156746317622</v>
      </c>
    </row>
    <row r="1761" spans="2:4">
      <c r="B1761">
        <v>1758</v>
      </c>
      <c r="C1761">
        <v>4.7688038359634728</v>
      </c>
      <c r="D1761">
        <v>5.4461287779886653</v>
      </c>
    </row>
    <row r="1762" spans="2:4">
      <c r="B1762">
        <v>1759</v>
      </c>
      <c r="C1762">
        <v>5.154974328888005</v>
      </c>
      <c r="D1762">
        <v>5.7006494998291997</v>
      </c>
    </row>
    <row r="1763" spans="2:4">
      <c r="B1763">
        <v>1760</v>
      </c>
      <c r="C1763">
        <v>4.0405618868917124</v>
      </c>
      <c r="D1763">
        <v>5.9091376558479158</v>
      </c>
    </row>
    <row r="1764" spans="2:4">
      <c r="B1764">
        <v>1761</v>
      </c>
      <c r="C1764">
        <v>5.0581593283927262</v>
      </c>
      <c r="D1764">
        <v>5.2339090371852528</v>
      </c>
    </row>
    <row r="1765" spans="2:4">
      <c r="B1765">
        <v>1762</v>
      </c>
      <c r="C1765">
        <v>4.7291317199435916</v>
      </c>
      <c r="D1765">
        <v>6.0942963269813255</v>
      </c>
    </row>
    <row r="1766" spans="2:4">
      <c r="B1766">
        <v>1763</v>
      </c>
      <c r="C1766">
        <v>4.940073754635999</v>
      </c>
      <c r="D1766">
        <v>4.7988069803871465</v>
      </c>
    </row>
    <row r="1767" spans="2:4">
      <c r="B1767">
        <v>1764</v>
      </c>
      <c r="C1767">
        <v>4.9882177567828565</v>
      </c>
      <c r="D1767">
        <v>5.8364585756656471</v>
      </c>
    </row>
    <row r="1768" spans="2:4">
      <c r="B1768">
        <v>1765</v>
      </c>
      <c r="C1768">
        <v>5.4138856775214865</v>
      </c>
      <c r="D1768">
        <v>5.6142870222563079</v>
      </c>
    </row>
    <row r="1769" spans="2:4">
      <c r="B1769">
        <v>1766</v>
      </c>
      <c r="C1769">
        <v>5.4006137099738458</v>
      </c>
      <c r="D1769">
        <v>5.4987466845502144</v>
      </c>
    </row>
    <row r="1770" spans="2:4">
      <c r="B1770">
        <v>1767</v>
      </c>
      <c r="C1770">
        <v>4.9357795085097544</v>
      </c>
      <c r="D1770">
        <v>4.767278329502564</v>
      </c>
    </row>
    <row r="1771" spans="2:4">
      <c r="B1771">
        <v>1768</v>
      </c>
      <c r="C1771">
        <v>4.8290326267238024</v>
      </c>
      <c r="D1771">
        <v>4.7961163733924899</v>
      </c>
    </row>
    <row r="1772" spans="2:4">
      <c r="B1772">
        <v>1769</v>
      </c>
      <c r="C1772">
        <v>5.2511901740397695</v>
      </c>
      <c r="D1772">
        <v>5.2276791726000003</v>
      </c>
    </row>
    <row r="1773" spans="2:4">
      <c r="B1773">
        <v>1770</v>
      </c>
      <c r="C1773">
        <v>4.5526991100194625</v>
      </c>
      <c r="D1773">
        <v>6.0032241182093617</v>
      </c>
    </row>
    <row r="1774" spans="2:4">
      <c r="B1774">
        <v>1771</v>
      </c>
      <c r="C1774">
        <v>4.6801748704748025</v>
      </c>
      <c r="D1774">
        <v>5.5421612649009333</v>
      </c>
    </row>
    <row r="1775" spans="2:4">
      <c r="B1775">
        <v>1772</v>
      </c>
      <c r="C1775">
        <v>5.5827705916806245</v>
      </c>
      <c r="D1775">
        <v>5.6187944245691277</v>
      </c>
    </row>
    <row r="1776" spans="2:4">
      <c r="B1776">
        <v>1773</v>
      </c>
      <c r="C1776">
        <v>4.846471508762745</v>
      </c>
      <c r="D1776">
        <v>5.6933353568228577</v>
      </c>
    </row>
    <row r="1777" spans="2:4">
      <c r="B1777">
        <v>1774</v>
      </c>
      <c r="C1777">
        <v>4.8311571154052917</v>
      </c>
      <c r="D1777">
        <v>4.7300813144345781</v>
      </c>
    </row>
    <row r="1778" spans="2:4">
      <c r="B1778">
        <v>1775</v>
      </c>
      <c r="C1778">
        <v>5.8678977502289111</v>
      </c>
      <c r="D1778">
        <v>6.3068327524552359</v>
      </c>
    </row>
    <row r="1779" spans="2:4">
      <c r="B1779">
        <v>1776</v>
      </c>
      <c r="C1779">
        <v>4.9203293603430316</v>
      </c>
      <c r="D1779">
        <v>4.9591659132992998</v>
      </c>
    </row>
    <row r="1780" spans="2:4">
      <c r="B1780">
        <v>1777</v>
      </c>
      <c r="C1780">
        <v>4.5868200820827267</v>
      </c>
      <c r="D1780">
        <v>4.9781238438080004</v>
      </c>
    </row>
    <row r="1781" spans="2:4">
      <c r="B1781">
        <v>1778</v>
      </c>
      <c r="C1781">
        <v>5.1104309270272568</v>
      </c>
      <c r="D1781">
        <v>5.3080145393458809</v>
      </c>
    </row>
    <row r="1782" spans="2:4">
      <c r="B1782">
        <v>1779</v>
      </c>
      <c r="C1782">
        <v>5.6379370895745646</v>
      </c>
      <c r="D1782">
        <v>4.346007762527023</v>
      </c>
    </row>
    <row r="1783" spans="2:4">
      <c r="B1783">
        <v>1780</v>
      </c>
      <c r="C1783">
        <v>4.5400260634770691</v>
      </c>
      <c r="D1783">
        <v>4.7676448983984683</v>
      </c>
    </row>
    <row r="1784" spans="2:4">
      <c r="B1784">
        <v>1781</v>
      </c>
      <c r="C1784">
        <v>4.6926856830480324</v>
      </c>
      <c r="D1784">
        <v>5.0011243803486485</v>
      </c>
    </row>
    <row r="1785" spans="2:4">
      <c r="B1785">
        <v>1782</v>
      </c>
      <c r="C1785">
        <v>4.926796435610485</v>
      </c>
      <c r="D1785">
        <v>4.4582188540676011</v>
      </c>
    </row>
    <row r="1786" spans="2:4">
      <c r="B1786">
        <v>1783</v>
      </c>
      <c r="C1786">
        <v>5.6376543494211901</v>
      </c>
      <c r="D1786">
        <v>4.5696975770119028</v>
      </c>
    </row>
    <row r="1787" spans="2:4">
      <c r="B1787">
        <v>1784</v>
      </c>
      <c r="C1787">
        <v>5.2089638358347408</v>
      </c>
      <c r="D1787">
        <v>5.5762453024409293</v>
      </c>
    </row>
    <row r="1788" spans="2:4">
      <c r="B1788">
        <v>1785</v>
      </c>
      <c r="C1788">
        <v>4.2179625931587026</v>
      </c>
      <c r="D1788">
        <v>6.1430616982151838</v>
      </c>
    </row>
    <row r="1789" spans="2:4">
      <c r="B1789">
        <v>1786</v>
      </c>
      <c r="C1789">
        <v>6.1522017831797315</v>
      </c>
      <c r="D1789">
        <v>5.7032331592419832</v>
      </c>
    </row>
    <row r="1790" spans="2:4">
      <c r="B1790">
        <v>1787</v>
      </c>
      <c r="C1790">
        <v>5.3462686261915362</v>
      </c>
      <c r="D1790">
        <v>5.7080068351719433</v>
      </c>
    </row>
    <row r="1791" spans="2:4">
      <c r="B1791">
        <v>1788</v>
      </c>
      <c r="C1791">
        <v>4.6537313738084638</v>
      </c>
      <c r="D1791">
        <v>4.9308557087926008</v>
      </c>
    </row>
    <row r="1792" spans="2:4">
      <c r="B1792">
        <v>1789</v>
      </c>
      <c r="C1792">
        <v>4.7882976388029084</v>
      </c>
      <c r="D1792">
        <v>5.5176754100820027</v>
      </c>
    </row>
    <row r="1793" spans="2:4">
      <c r="B1793">
        <v>1790</v>
      </c>
      <c r="C1793">
        <v>5.115960096714498</v>
      </c>
      <c r="D1793">
        <v>5.6984779372344843</v>
      </c>
    </row>
    <row r="1794" spans="2:4">
      <c r="B1794">
        <v>1791</v>
      </c>
      <c r="C1794">
        <v>5.1083770399879622</v>
      </c>
      <c r="D1794">
        <v>5.4374219683032594</v>
      </c>
    </row>
    <row r="1795" spans="2:4">
      <c r="B1795">
        <v>1792</v>
      </c>
      <c r="C1795">
        <v>5.4884688461370086</v>
      </c>
      <c r="D1795">
        <v>4.9811395373016589</v>
      </c>
    </row>
    <row r="1796" spans="2:4">
      <c r="B1796">
        <v>1793</v>
      </c>
      <c r="C1796">
        <v>3.7188809621239254</v>
      </c>
      <c r="D1796">
        <v>4.8004783518329877</v>
      </c>
    </row>
    <row r="1797" spans="2:4">
      <c r="B1797">
        <v>1794</v>
      </c>
      <c r="C1797">
        <v>5.3109557977903119</v>
      </c>
      <c r="D1797">
        <v>4.4265421909536329</v>
      </c>
    </row>
    <row r="1798" spans="2:4">
      <c r="B1798">
        <v>1795</v>
      </c>
      <c r="C1798">
        <v>4.7002203661337409</v>
      </c>
      <c r="D1798">
        <v>4.5959791155367631</v>
      </c>
    </row>
    <row r="1799" spans="2:4">
      <c r="B1799">
        <v>1796</v>
      </c>
      <c r="C1799">
        <v>5.2136231097301318</v>
      </c>
      <c r="D1799">
        <v>5.9242136897288278</v>
      </c>
    </row>
    <row r="1800" spans="2:4">
      <c r="B1800">
        <v>1797</v>
      </c>
      <c r="C1800">
        <v>4.7731189049150604</v>
      </c>
      <c r="D1800">
        <v>5.7676806828440048</v>
      </c>
    </row>
    <row r="1801" spans="2:4">
      <c r="B1801">
        <v>1798</v>
      </c>
      <c r="C1801">
        <v>4.9515463427380153</v>
      </c>
      <c r="D1801">
        <v>5.1917768473918233</v>
      </c>
    </row>
    <row r="1802" spans="2:4">
      <c r="B1802">
        <v>1799</v>
      </c>
      <c r="C1802">
        <v>5.4832440487136473</v>
      </c>
      <c r="D1802">
        <v>5.9465533829959627</v>
      </c>
    </row>
    <row r="1803" spans="2:4">
      <c r="B1803">
        <v>1800</v>
      </c>
      <c r="C1803">
        <v>4.9335041850053232</v>
      </c>
      <c r="D1803">
        <v>5.7652249762354373</v>
      </c>
    </row>
    <row r="1804" spans="2:4">
      <c r="B1804">
        <v>1801</v>
      </c>
      <c r="C1804">
        <v>4.9661346434978704</v>
      </c>
      <c r="D1804">
        <v>5.8038397967037172</v>
      </c>
    </row>
    <row r="1805" spans="2:4">
      <c r="B1805">
        <v>1802</v>
      </c>
      <c r="C1805">
        <v>5.0985175949354673</v>
      </c>
      <c r="D1805">
        <v>5.6321167492379622</v>
      </c>
    </row>
    <row r="1806" spans="2:4">
      <c r="B1806">
        <v>1803</v>
      </c>
      <c r="C1806">
        <v>4.7993505001708003</v>
      </c>
      <c r="D1806">
        <v>5.7564652053073644</v>
      </c>
    </row>
    <row r="1807" spans="2:4">
      <c r="B1807">
        <v>1804</v>
      </c>
      <c r="C1807">
        <v>5.7535207892485367</v>
      </c>
      <c r="D1807">
        <v>5.4202024251586511</v>
      </c>
    </row>
    <row r="1808" spans="2:4">
      <c r="B1808">
        <v>1805</v>
      </c>
      <c r="C1808">
        <v>6.0023272308825391</v>
      </c>
      <c r="D1808">
        <v>5.7649364908811069</v>
      </c>
    </row>
    <row r="1809" spans="2:4">
      <c r="B1809">
        <v>1806</v>
      </c>
      <c r="C1809">
        <v>5.2679700133237448</v>
      </c>
      <c r="D1809">
        <v>6.5406852866227574</v>
      </c>
    </row>
    <row r="1810" spans="2:4">
      <c r="B1810">
        <v>1807</v>
      </c>
      <c r="C1810">
        <v>5.3990607378515207</v>
      </c>
      <c r="D1810">
        <v>5.1186145176036373</v>
      </c>
    </row>
    <row r="1811" spans="2:4">
      <c r="B1811">
        <v>1808</v>
      </c>
      <c r="C1811">
        <v>4.6128894054985237</v>
      </c>
      <c r="D1811">
        <v>5.3896974951588366</v>
      </c>
    </row>
    <row r="1812" spans="2:4">
      <c r="B1812">
        <v>1809</v>
      </c>
      <c r="C1812">
        <v>5.3620535386351582</v>
      </c>
      <c r="D1812">
        <v>5.9489864475753134</v>
      </c>
    </row>
    <row r="1813" spans="2:4">
      <c r="B1813">
        <v>1810</v>
      </c>
      <c r="C1813">
        <v>4.1187948510688059</v>
      </c>
      <c r="D1813">
        <v>5.2187680552391678</v>
      </c>
    </row>
    <row r="1814" spans="2:4">
      <c r="B1814">
        <v>1811</v>
      </c>
      <c r="C1814">
        <v>4.7412448638348756</v>
      </c>
      <c r="D1814">
        <v>5.432618967555281</v>
      </c>
    </row>
    <row r="1815" spans="2:4">
      <c r="B1815">
        <v>1812</v>
      </c>
      <c r="C1815">
        <v>4.0704042527640665</v>
      </c>
      <c r="D1815">
        <v>5.9616988402963322</v>
      </c>
    </row>
    <row r="1816" spans="2:4">
      <c r="B1816">
        <v>1813</v>
      </c>
      <c r="C1816">
        <v>5.1519526761462711</v>
      </c>
      <c r="D1816">
        <v>5.8889737195169642</v>
      </c>
    </row>
    <row r="1817" spans="2:4">
      <c r="B1817">
        <v>1814</v>
      </c>
      <c r="C1817">
        <v>4.7892568410270178</v>
      </c>
      <c r="D1817">
        <v>5.519682113819651</v>
      </c>
    </row>
    <row r="1818" spans="2:4">
      <c r="B1818">
        <v>1815</v>
      </c>
      <c r="C1818">
        <v>4.7310166221561918</v>
      </c>
      <c r="D1818">
        <v>5.737771494350719</v>
      </c>
    </row>
    <row r="1819" spans="2:4">
      <c r="B1819">
        <v>1816</v>
      </c>
      <c r="C1819">
        <v>5.2487758885877902</v>
      </c>
      <c r="D1819">
        <v>5.59941226940549</v>
      </c>
    </row>
    <row r="1820" spans="2:4">
      <c r="B1820">
        <v>1817</v>
      </c>
      <c r="C1820">
        <v>4.2145373475828478</v>
      </c>
      <c r="D1820">
        <v>5.2308717656565555</v>
      </c>
    </row>
    <row r="1821" spans="2:4">
      <c r="B1821">
        <v>1818</v>
      </c>
      <c r="C1821">
        <v>5.1176344705566397</v>
      </c>
      <c r="D1821">
        <v>4.8648811888034258</v>
      </c>
    </row>
    <row r="1822" spans="2:4">
      <c r="B1822">
        <v>1819</v>
      </c>
      <c r="C1822">
        <v>4.4860533270989285</v>
      </c>
      <c r="D1822">
        <v>5.8485022321297828</v>
      </c>
    </row>
    <row r="1823" spans="2:4">
      <c r="B1823">
        <v>1820</v>
      </c>
      <c r="C1823">
        <v>4.9646270566514756</v>
      </c>
      <c r="D1823">
        <v>5.5723169058744109</v>
      </c>
    </row>
    <row r="1824" spans="2:4">
      <c r="B1824">
        <v>1821</v>
      </c>
      <c r="C1824">
        <v>5.4018242539657484</v>
      </c>
      <c r="D1824">
        <v>5.8499418000986703</v>
      </c>
    </row>
    <row r="1825" spans="2:4">
      <c r="B1825">
        <v>1822</v>
      </c>
      <c r="C1825">
        <v>3.5760183562560353</v>
      </c>
      <c r="D1825">
        <v>5.7810851461289632</v>
      </c>
    </row>
    <row r="1826" spans="2:4">
      <c r="B1826">
        <v>1823</v>
      </c>
      <c r="C1826">
        <v>5.4607398834517307</v>
      </c>
      <c r="D1826">
        <v>5.6558950817932097</v>
      </c>
    </row>
    <row r="1827" spans="2:4">
      <c r="B1827">
        <v>1824</v>
      </c>
      <c r="C1827">
        <v>5.0913712927227222</v>
      </c>
      <c r="D1827">
        <v>5.8770409875583614</v>
      </c>
    </row>
    <row r="1828" spans="2:4">
      <c r="B1828">
        <v>1825</v>
      </c>
      <c r="C1828">
        <v>4.3164596308443066</v>
      </c>
      <c r="D1828">
        <v>5.6737604632031466</v>
      </c>
    </row>
    <row r="1829" spans="2:4">
      <c r="B1829">
        <v>1826</v>
      </c>
      <c r="C1829">
        <v>4.8294312023784274</v>
      </c>
      <c r="D1829">
        <v>4.868515053825762</v>
      </c>
    </row>
    <row r="1830" spans="2:4">
      <c r="B1830">
        <v>1827</v>
      </c>
      <c r="C1830">
        <v>4.9482713265334084</v>
      </c>
      <c r="D1830">
        <v>5.3810766522911253</v>
      </c>
    </row>
    <row r="1831" spans="2:4">
      <c r="B1831">
        <v>1828</v>
      </c>
      <c r="C1831">
        <v>4.7898046083329762</v>
      </c>
      <c r="D1831">
        <v>5.572696874372336</v>
      </c>
    </row>
    <row r="1832" spans="2:4">
      <c r="B1832">
        <v>1829</v>
      </c>
      <c r="C1832">
        <v>4.5487581722649271</v>
      </c>
      <c r="D1832">
        <v>5.0133457508356853</v>
      </c>
    </row>
    <row r="1833" spans="2:4">
      <c r="B1833">
        <v>1830</v>
      </c>
      <c r="C1833">
        <v>4.7996221517255879</v>
      </c>
      <c r="D1833">
        <v>5.7593284660401958</v>
      </c>
    </row>
    <row r="1834" spans="2:4">
      <c r="B1834">
        <v>1831</v>
      </c>
      <c r="C1834">
        <v>4.6879789979531052</v>
      </c>
      <c r="D1834">
        <v>5.8787085621698978</v>
      </c>
    </row>
    <row r="1835" spans="2:4">
      <c r="B1835">
        <v>1832</v>
      </c>
      <c r="C1835">
        <v>4.7020185414141267</v>
      </c>
      <c r="D1835">
        <v>5.360210160880321</v>
      </c>
    </row>
    <row r="1836" spans="2:4">
      <c r="B1836">
        <v>1833</v>
      </c>
      <c r="C1836">
        <v>4.1538794158241963</v>
      </c>
      <c r="D1836">
        <v>6.0679481105836564</v>
      </c>
    </row>
    <row r="1837" spans="2:4">
      <c r="B1837">
        <v>1834</v>
      </c>
      <c r="C1837">
        <v>4.856165420454329</v>
      </c>
      <c r="D1837">
        <v>4.8302377745282552</v>
      </c>
    </row>
    <row r="1838" spans="2:4">
      <c r="B1838">
        <v>1835</v>
      </c>
      <c r="C1838">
        <v>3.9423242490299275</v>
      </c>
      <c r="D1838">
        <v>6.1544031092308957</v>
      </c>
    </row>
    <row r="1839" spans="2:4">
      <c r="B1839">
        <v>1836</v>
      </c>
      <c r="C1839">
        <v>5.6517560326226546</v>
      </c>
      <c r="D1839">
        <v>5.393546819005004</v>
      </c>
    </row>
    <row r="1840" spans="2:4">
      <c r="B1840">
        <v>1837</v>
      </c>
      <c r="C1840">
        <v>3.834941801261357</v>
      </c>
      <c r="D1840">
        <v>4.9322907357458581</v>
      </c>
    </row>
    <row r="1841" spans="2:4">
      <c r="B1841">
        <v>1838</v>
      </c>
      <c r="C1841">
        <v>4.498022184318482</v>
      </c>
      <c r="D1841">
        <v>5.9299900610692156</v>
      </c>
    </row>
    <row r="1842" spans="2:4">
      <c r="B1842">
        <v>1839</v>
      </c>
      <c r="C1842">
        <v>4.6125510558018057</v>
      </c>
      <c r="D1842">
        <v>4.9892314065402568</v>
      </c>
    </row>
    <row r="1843" spans="2:4">
      <c r="B1843">
        <v>1840</v>
      </c>
      <c r="C1843">
        <v>5.2597586872794242</v>
      </c>
      <c r="D1843">
        <v>5.4200754848310959</v>
      </c>
    </row>
    <row r="1844" spans="2:4">
      <c r="B1844">
        <v>1841</v>
      </c>
      <c r="C1844">
        <v>5.2470751758647607</v>
      </c>
      <c r="D1844">
        <v>5.2981273335423182</v>
      </c>
    </row>
    <row r="1845" spans="2:4">
      <c r="B1845">
        <v>1842</v>
      </c>
      <c r="C1845">
        <v>5.1752256716367304</v>
      </c>
      <c r="D1845">
        <v>5.4606052148798545</v>
      </c>
    </row>
    <row r="1846" spans="2:4">
      <c r="B1846">
        <v>1843</v>
      </c>
      <c r="C1846">
        <v>6.5451161530838942</v>
      </c>
      <c r="D1846">
        <v>4.6731783269242211</v>
      </c>
    </row>
    <row r="1847" spans="2:4">
      <c r="B1847">
        <v>1844</v>
      </c>
      <c r="C1847">
        <v>4.3821902058238713</v>
      </c>
      <c r="D1847">
        <v>4.9645339931498675</v>
      </c>
    </row>
    <row r="1848" spans="2:4">
      <c r="B1848">
        <v>1845</v>
      </c>
      <c r="C1848">
        <v>5.0393947851201455</v>
      </c>
      <c r="D1848">
        <v>5.8752114858002491</v>
      </c>
    </row>
    <row r="1849" spans="2:4">
      <c r="B1849">
        <v>1846</v>
      </c>
      <c r="C1849">
        <v>4.4525951317991028</v>
      </c>
      <c r="D1849">
        <v>4.4162713355672087</v>
      </c>
    </row>
    <row r="1850" spans="2:4">
      <c r="B1850">
        <v>1847</v>
      </c>
      <c r="C1850">
        <v>4.9195676719170978</v>
      </c>
      <c r="D1850">
        <v>5.5673810324447182</v>
      </c>
    </row>
    <row r="1851" spans="2:4">
      <c r="B1851">
        <v>1848</v>
      </c>
      <c r="C1851">
        <v>5.0334885084270242</v>
      </c>
      <c r="D1851">
        <v>5.0822177971099407</v>
      </c>
    </row>
    <row r="1852" spans="2:4">
      <c r="B1852">
        <v>1849</v>
      </c>
      <c r="C1852">
        <v>4.9747977183354308</v>
      </c>
      <c r="D1852">
        <v>5.3620338078165428</v>
      </c>
    </row>
    <row r="1853" spans="2:4">
      <c r="B1853">
        <v>1850</v>
      </c>
      <c r="C1853">
        <v>5.277423000191682</v>
      </c>
      <c r="D1853">
        <v>5.5105286167789149</v>
      </c>
    </row>
    <row r="1854" spans="2:4">
      <c r="B1854">
        <v>1851</v>
      </c>
      <c r="C1854">
        <v>4.6916252758083035</v>
      </c>
      <c r="D1854">
        <v>5.1572274409414725</v>
      </c>
    </row>
    <row r="1855" spans="2:4">
      <c r="B1855">
        <v>1852</v>
      </c>
      <c r="C1855">
        <v>4.7779705497684422</v>
      </c>
      <c r="D1855">
        <v>5.2218457665205413</v>
      </c>
    </row>
    <row r="1856" spans="2:4">
      <c r="B1856">
        <v>1853</v>
      </c>
      <c r="C1856">
        <v>4.7644714783511963</v>
      </c>
      <c r="D1856">
        <v>4.7994764684212328</v>
      </c>
    </row>
    <row r="1857" spans="2:4">
      <c r="B1857">
        <v>1854</v>
      </c>
      <c r="C1857">
        <v>4.3274609272984641</v>
      </c>
      <c r="D1857">
        <v>5.8581549622712759</v>
      </c>
    </row>
    <row r="1858" spans="2:4">
      <c r="B1858">
        <v>1855</v>
      </c>
      <c r="C1858">
        <v>5.7375233287732588</v>
      </c>
      <c r="D1858">
        <v>5.0754269490064843</v>
      </c>
    </row>
    <row r="1859" spans="2:4">
      <c r="B1859">
        <v>1856</v>
      </c>
      <c r="C1859">
        <v>4.9686466110283929</v>
      </c>
      <c r="D1859">
        <v>5.7355285216488037</v>
      </c>
    </row>
    <row r="1860" spans="2:4">
      <c r="B1860">
        <v>1857</v>
      </c>
      <c r="C1860">
        <v>4.6833976676949991</v>
      </c>
      <c r="D1860">
        <v>5.6611667876093605</v>
      </c>
    </row>
    <row r="1861" spans="2:4">
      <c r="B1861">
        <v>1858</v>
      </c>
      <c r="C1861">
        <v>5.491101347666735</v>
      </c>
      <c r="D1861">
        <v>5.6022261907684099</v>
      </c>
    </row>
    <row r="1862" spans="2:4">
      <c r="B1862">
        <v>1859</v>
      </c>
      <c r="C1862">
        <v>5.30489569933704</v>
      </c>
      <c r="D1862">
        <v>5.5596737833461374</v>
      </c>
    </row>
    <row r="1863" spans="2:4">
      <c r="B1863">
        <v>1860</v>
      </c>
      <c r="C1863">
        <v>4.9041645488757899</v>
      </c>
      <c r="D1863">
        <v>6.8098638549050783</v>
      </c>
    </row>
    <row r="1864" spans="2:4">
      <c r="B1864">
        <v>1861</v>
      </c>
      <c r="C1864">
        <v>4.1875878459588973</v>
      </c>
      <c r="D1864">
        <v>4.8671213684239616</v>
      </c>
    </row>
    <row r="1865" spans="2:4">
      <c r="B1865">
        <v>1862</v>
      </c>
      <c r="C1865">
        <v>5.1785613175030223</v>
      </c>
      <c r="D1865">
        <v>5.3294312023784274</v>
      </c>
    </row>
    <row r="1866" spans="2:4">
      <c r="B1866">
        <v>1863</v>
      </c>
      <c r="C1866">
        <v>5.0571499889616947</v>
      </c>
      <c r="D1866">
        <v>6.0426373588832885</v>
      </c>
    </row>
    <row r="1867" spans="2:4">
      <c r="B1867">
        <v>1864</v>
      </c>
      <c r="C1867">
        <v>5.1073507840008725</v>
      </c>
      <c r="D1867">
        <v>5.5796706396569684</v>
      </c>
    </row>
    <row r="1868" spans="2:4">
      <c r="B1868">
        <v>1865</v>
      </c>
      <c r="C1868">
        <v>3.9526631010697955</v>
      </c>
      <c r="D1868">
        <v>5.4217253103787213</v>
      </c>
    </row>
    <row r="1869" spans="2:4">
      <c r="B1869">
        <v>1866</v>
      </c>
      <c r="C1869">
        <v>5.7543020222205907</v>
      </c>
      <c r="D1869">
        <v>5.7679700133237448</v>
      </c>
    </row>
    <row r="1870" spans="2:4">
      <c r="B1870">
        <v>1867</v>
      </c>
      <c r="C1870">
        <v>4.4649785510968396</v>
      </c>
      <c r="D1870">
        <v>6.1325995011964309</v>
      </c>
    </row>
    <row r="1871" spans="2:4">
      <c r="B1871">
        <v>1868</v>
      </c>
      <c r="C1871">
        <v>4.981321275657514</v>
      </c>
      <c r="D1871">
        <v>4.8348204750680441</v>
      </c>
    </row>
    <row r="1872" spans="2:4">
      <c r="B1872">
        <v>1869</v>
      </c>
      <c r="C1872">
        <v>5.007018789675155</v>
      </c>
      <c r="D1872">
        <v>5.788455188666636</v>
      </c>
    </row>
    <row r="1873" spans="2:4">
      <c r="B1873">
        <v>1870</v>
      </c>
      <c r="C1873">
        <v>4.4482383743739078</v>
      </c>
      <c r="D1873">
        <v>5.2520748263262735</v>
      </c>
    </row>
    <row r="1874" spans="2:4">
      <c r="B1874">
        <v>1871</v>
      </c>
      <c r="C1874">
        <v>5.3671220338766528</v>
      </c>
      <c r="D1874">
        <v>5.6892898493726491</v>
      </c>
    </row>
    <row r="1875" spans="2:4">
      <c r="B1875">
        <v>1872</v>
      </c>
      <c r="C1875">
        <v>5.7481029644879982</v>
      </c>
      <c r="D1875">
        <v>4.6187948510688059</v>
      </c>
    </row>
    <row r="1876" spans="2:4">
      <c r="B1876">
        <v>1873</v>
      </c>
      <c r="C1876">
        <v>4.5843463042028718</v>
      </c>
      <c r="D1876">
        <v>5.4800670265835718</v>
      </c>
    </row>
    <row r="1877" spans="2:4">
      <c r="B1877">
        <v>1874</v>
      </c>
      <c r="C1877">
        <v>5.6082427911481041</v>
      </c>
      <c r="D1877">
        <v>5.7640715632341379</v>
      </c>
    </row>
    <row r="1878" spans="2:4">
      <c r="B1878">
        <v>1875</v>
      </c>
      <c r="C1878">
        <v>4.9749232082676329</v>
      </c>
      <c r="D1878">
        <v>5.3483098126037119</v>
      </c>
    </row>
    <row r="1879" spans="2:4">
      <c r="B1879">
        <v>1876</v>
      </c>
      <c r="C1879">
        <v>4.6665218129139756</v>
      </c>
      <c r="D1879">
        <v>5.8294188463680943</v>
      </c>
    </row>
    <row r="1880" spans="2:4">
      <c r="B1880">
        <v>1877</v>
      </c>
      <c r="C1880">
        <v>5.5601335002030039</v>
      </c>
      <c r="D1880">
        <v>5.8645013589026096</v>
      </c>
    </row>
    <row r="1881" spans="2:4">
      <c r="B1881">
        <v>1878</v>
      </c>
      <c r="C1881">
        <v>4.6535720600140289</v>
      </c>
      <c r="D1881">
        <v>6.2052366075140837</v>
      </c>
    </row>
    <row r="1882" spans="2:4">
      <c r="B1882">
        <v>1879</v>
      </c>
      <c r="C1882">
        <v>5.7138121942178692</v>
      </c>
      <c r="D1882">
        <v>4.383886774104683</v>
      </c>
    </row>
    <row r="1883" spans="2:4">
      <c r="B1883">
        <v>1880</v>
      </c>
      <c r="C1883">
        <v>4.1393599258002434</v>
      </c>
      <c r="D1883">
        <v>6.8851636166760182</v>
      </c>
    </row>
    <row r="1884" spans="2:4">
      <c r="B1884">
        <v>1881</v>
      </c>
      <c r="C1884">
        <v>5.71001319211845</v>
      </c>
      <c r="D1884">
        <v>4.3291875449336299</v>
      </c>
    </row>
    <row r="1885" spans="2:4">
      <c r="B1885">
        <v>1882</v>
      </c>
      <c r="C1885">
        <v>4.8781092183676398</v>
      </c>
      <c r="D1885">
        <v>6.1025042766019304</v>
      </c>
    </row>
    <row r="1886" spans="2:4">
      <c r="B1886">
        <v>1883</v>
      </c>
      <c r="C1886">
        <v>5.6170038969717169</v>
      </c>
      <c r="D1886">
        <v>5.2990787893757201</v>
      </c>
    </row>
    <row r="1887" spans="2:4">
      <c r="B1887">
        <v>1884</v>
      </c>
      <c r="C1887">
        <v>5.2973829234008392</v>
      </c>
      <c r="D1887">
        <v>4.6048322732247264</v>
      </c>
    </row>
    <row r="1888" spans="2:4">
      <c r="B1888">
        <v>1885</v>
      </c>
      <c r="C1888">
        <v>4.322472445981445</v>
      </c>
      <c r="D1888">
        <v>5.8612395259640309</v>
      </c>
    </row>
    <row r="1889" spans="2:4">
      <c r="B1889">
        <v>1886</v>
      </c>
      <c r="C1889">
        <v>4.3109946749806038</v>
      </c>
      <c r="D1889">
        <v>5.7571802287505003</v>
      </c>
    </row>
    <row r="1890" spans="2:4">
      <c r="B1890">
        <v>1887</v>
      </c>
      <c r="C1890">
        <v>4.1950049097416811</v>
      </c>
      <c r="D1890">
        <v>5.1115349402567727</v>
      </c>
    </row>
    <row r="1891" spans="2:4">
      <c r="B1891">
        <v>1888</v>
      </c>
      <c r="C1891">
        <v>5.3797111314808364</v>
      </c>
      <c r="D1891">
        <v>6.2180041139720874</v>
      </c>
    </row>
    <row r="1892" spans="2:4">
      <c r="B1892">
        <v>1889</v>
      </c>
      <c r="C1892">
        <v>4.1889921814270386</v>
      </c>
      <c r="D1892">
        <v>5.3416030545467157</v>
      </c>
    </row>
    <row r="1893" spans="2:4">
      <c r="B1893">
        <v>1890</v>
      </c>
      <c r="C1893">
        <v>4.9517981791883949</v>
      </c>
      <c r="D1893">
        <v>5.6454028014245585</v>
      </c>
    </row>
    <row r="1894" spans="2:4">
      <c r="B1894">
        <v>1891</v>
      </c>
      <c r="C1894">
        <v>4.7017191136737857</v>
      </c>
      <c r="D1894">
        <v>4.4446610103838591</v>
      </c>
    </row>
    <row r="1895" spans="2:4">
      <c r="B1895">
        <v>1892</v>
      </c>
      <c r="C1895">
        <v>5.1501161296903613</v>
      </c>
      <c r="D1895">
        <v>5.8837367862703598</v>
      </c>
    </row>
    <row r="1896" spans="2:4">
      <c r="B1896">
        <v>1893</v>
      </c>
      <c r="C1896">
        <v>4.9632448198158396</v>
      </c>
      <c r="D1896">
        <v>6.0570923007949302</v>
      </c>
    </row>
    <row r="1897" spans="2:4">
      <c r="B1897">
        <v>1894</v>
      </c>
      <c r="C1897">
        <v>5.4002682714476142</v>
      </c>
      <c r="D1897">
        <v>5.7227212531458598</v>
      </c>
    </row>
    <row r="1898" spans="2:4">
      <c r="B1898">
        <v>1895</v>
      </c>
      <c r="C1898">
        <v>5.4634292564080216</v>
      </c>
      <c r="D1898">
        <v>5.3880274358131253</v>
      </c>
    </row>
    <row r="1899" spans="2:4">
      <c r="B1899">
        <v>1896</v>
      </c>
      <c r="C1899">
        <v>5.5776104233059751</v>
      </c>
      <c r="D1899">
        <v>4.8529052894780609</v>
      </c>
    </row>
    <row r="1900" spans="2:4">
      <c r="B1900">
        <v>1897</v>
      </c>
      <c r="C1900">
        <v>4.7585734185946036</v>
      </c>
      <c r="D1900">
        <v>5.5339909767917099</v>
      </c>
    </row>
    <row r="1901" spans="2:4">
      <c r="B1901">
        <v>1898</v>
      </c>
      <c r="C1901">
        <v>4.6913220475858104</v>
      </c>
      <c r="D1901">
        <v>5.1086471889515552</v>
      </c>
    </row>
    <row r="1902" spans="2:4">
      <c r="B1902">
        <v>1899</v>
      </c>
      <c r="C1902">
        <v>4.5205409443231632</v>
      </c>
      <c r="D1902">
        <v>4.6134133654426845</v>
      </c>
    </row>
    <row r="1903" spans="2:4">
      <c r="B1903">
        <v>1900</v>
      </c>
      <c r="C1903">
        <v>4.6899561122978746</v>
      </c>
      <c r="D1903">
        <v>5.471032246428571</v>
      </c>
    </row>
    <row r="1904" spans="2:4">
      <c r="B1904">
        <v>1901</v>
      </c>
      <c r="C1904">
        <v>5.5111911442150916</v>
      </c>
      <c r="D1904">
        <v>7.1194400591764584</v>
      </c>
    </row>
    <row r="1905" spans="2:4">
      <c r="B1905">
        <v>1902</v>
      </c>
      <c r="C1905">
        <v>5.2132112562569741</v>
      </c>
      <c r="D1905">
        <v>5.3136689852523391</v>
      </c>
    </row>
    <row r="1906" spans="2:4">
      <c r="B1906">
        <v>1903</v>
      </c>
      <c r="C1906">
        <v>5.055510307109139</v>
      </c>
      <c r="D1906">
        <v>5.9860508062813924</v>
      </c>
    </row>
    <row r="1907" spans="2:4">
      <c r="B1907">
        <v>1904</v>
      </c>
      <c r="C1907">
        <v>4.4794186028112417</v>
      </c>
      <c r="D1907">
        <v>6.0141592835315762</v>
      </c>
    </row>
    <row r="1908" spans="2:4">
      <c r="B1908">
        <v>1905</v>
      </c>
      <c r="C1908">
        <v>4.5839920767425948</v>
      </c>
      <c r="D1908">
        <v>5.3097673163842662</v>
      </c>
    </row>
    <row r="1909" spans="2:4">
      <c r="B1909">
        <v>1906</v>
      </c>
      <c r="C1909">
        <v>4.3028052216512931</v>
      </c>
      <c r="D1909">
        <v>5.7869762092842869</v>
      </c>
    </row>
    <row r="1910" spans="2:4">
      <c r="B1910">
        <v>1907</v>
      </c>
      <c r="C1910">
        <v>5.4935434900205209</v>
      </c>
      <c r="D1910">
        <v>5.0847003231658379</v>
      </c>
    </row>
    <row r="1911" spans="2:4">
      <c r="B1911">
        <v>1908</v>
      </c>
      <c r="C1911">
        <v>4.4535070607470422</v>
      </c>
      <c r="D1911">
        <v>5.4810704354980588</v>
      </c>
    </row>
    <row r="1912" spans="2:4">
      <c r="B1912">
        <v>1909</v>
      </c>
      <c r="C1912">
        <v>4.7736744523912504</v>
      </c>
      <c r="D1912">
        <v>5.2247671524899442</v>
      </c>
    </row>
    <row r="1913" spans="2:4">
      <c r="B1913">
        <v>1910</v>
      </c>
      <c r="C1913">
        <v>3.9082567359967211</v>
      </c>
      <c r="D1913">
        <v>6.7090708566113459</v>
      </c>
    </row>
    <row r="1914" spans="2:4">
      <c r="B1914">
        <v>1911</v>
      </c>
      <c r="C1914">
        <v>5.2039139696790997</v>
      </c>
      <c r="D1914">
        <v>5.6905021889682716</v>
      </c>
    </row>
    <row r="1915" spans="2:4">
      <c r="B1915">
        <v>1912</v>
      </c>
      <c r="C1915">
        <v>6.0722053104559226</v>
      </c>
      <c r="D1915">
        <v>4.3151237888165053</v>
      </c>
    </row>
    <row r="1916" spans="2:4">
      <c r="B1916">
        <v>1913</v>
      </c>
      <c r="C1916">
        <v>4.7911729253412467</v>
      </c>
      <c r="D1916">
        <v>6.2646300031694002</v>
      </c>
    </row>
    <row r="1917" spans="2:4">
      <c r="B1917">
        <v>1914</v>
      </c>
      <c r="C1917">
        <v>5.9085558879521702</v>
      </c>
      <c r="D1917">
        <v>5.4106670206110739</v>
      </c>
    </row>
    <row r="1918" spans="2:4">
      <c r="B1918">
        <v>1915</v>
      </c>
      <c r="C1918">
        <v>5.7574455196136407</v>
      </c>
      <c r="D1918">
        <v>5.0463044365624157</v>
      </c>
    </row>
    <row r="1919" spans="2:4">
      <c r="B1919">
        <v>1916</v>
      </c>
      <c r="C1919">
        <v>4.2974642198451836</v>
      </c>
      <c r="D1919">
        <v>5.8815531526410032</v>
      </c>
    </row>
    <row r="1920" spans="2:4">
      <c r="B1920">
        <v>1917</v>
      </c>
      <c r="C1920">
        <v>5.0470687071617677</v>
      </c>
      <c r="D1920">
        <v>5.8280187471318223</v>
      </c>
    </row>
    <row r="1921" spans="2:4">
      <c r="B1921">
        <v>1918</v>
      </c>
      <c r="C1921">
        <v>5.0361268565264954</v>
      </c>
      <c r="D1921">
        <v>5.1594435064335888</v>
      </c>
    </row>
    <row r="1922" spans="2:4">
      <c r="B1922">
        <v>1919</v>
      </c>
      <c r="C1922">
        <v>4.8451571642777713</v>
      </c>
      <c r="D1922">
        <v>6.3995590534189848</v>
      </c>
    </row>
    <row r="1923" spans="2:4">
      <c r="B1923">
        <v>1920</v>
      </c>
      <c r="C1923">
        <v>5.1864653649863381</v>
      </c>
      <c r="D1923">
        <v>4.8044580723780079</v>
      </c>
    </row>
    <row r="1924" spans="2:4">
      <c r="B1924">
        <v>1921</v>
      </c>
      <c r="C1924">
        <v>4.5066604713437517</v>
      </c>
      <c r="D1924">
        <v>5.8312896743665874</v>
      </c>
    </row>
    <row r="1925" spans="2:4">
      <c r="B1925">
        <v>1922</v>
      </c>
      <c r="C1925">
        <v>5.246508907242232</v>
      </c>
      <c r="D1925">
        <v>6.1014694055264993</v>
      </c>
    </row>
    <row r="1926" spans="2:4">
      <c r="B1926">
        <v>1923</v>
      </c>
      <c r="C1926">
        <v>4.9937332652459654</v>
      </c>
      <c r="D1926">
        <v>5.2412448638348756</v>
      </c>
    </row>
    <row r="1927" spans="2:4">
      <c r="B1927">
        <v>1924</v>
      </c>
      <c r="C1927">
        <v>4.6299175972644973</v>
      </c>
      <c r="D1927">
        <v>5.3947003765375872</v>
      </c>
    </row>
    <row r="1928" spans="2:4">
      <c r="B1928">
        <v>1925</v>
      </c>
      <c r="C1928">
        <v>4.7093215951743073</v>
      </c>
      <c r="D1928">
        <v>5.427303125627664</v>
      </c>
    </row>
    <row r="1929" spans="2:4">
      <c r="B1929">
        <v>1926</v>
      </c>
      <c r="C1929">
        <v>5.357831064895799</v>
      </c>
      <c r="D1929">
        <v>6.1877120526327252</v>
      </c>
    </row>
    <row r="1930" spans="2:4">
      <c r="B1930">
        <v>1927</v>
      </c>
      <c r="C1930">
        <v>5.0705442680033581</v>
      </c>
      <c r="D1930">
        <v>5.4977440268984674</v>
      </c>
    </row>
    <row r="1931" spans="2:4">
      <c r="B1931">
        <v>1928</v>
      </c>
      <c r="C1931">
        <v>4.4555522829947201</v>
      </c>
      <c r="D1931">
        <v>4.9942738497629984</v>
      </c>
    </row>
    <row r="1932" spans="2:4">
      <c r="B1932">
        <v>1929</v>
      </c>
      <c r="C1932">
        <v>4.5582813082028775</v>
      </c>
      <c r="D1932">
        <v>5.3039606059774256</v>
      </c>
    </row>
    <row r="1933" spans="2:4">
      <c r="B1933">
        <v>1930</v>
      </c>
      <c r="C1933">
        <v>5.1299117000578383</v>
      </c>
      <c r="D1933">
        <v>5.758325361958188</v>
      </c>
    </row>
    <row r="1934" spans="2:4">
      <c r="B1934">
        <v>1931</v>
      </c>
      <c r="C1934">
        <v>4.9988720163196252</v>
      </c>
      <c r="D1934">
        <v>5.7133485246612592</v>
      </c>
    </row>
    <row r="1935" spans="2:4">
      <c r="B1935">
        <v>1932</v>
      </c>
      <c r="C1935">
        <v>4.9887192158048874</v>
      </c>
      <c r="D1935">
        <v>5.5902245568039062</v>
      </c>
    </row>
    <row r="1936" spans="2:4">
      <c r="B1936">
        <v>1933</v>
      </c>
      <c r="C1936">
        <v>5.1226655971917499</v>
      </c>
      <c r="D1936">
        <v>5.2902152682840837</v>
      </c>
    </row>
    <row r="1937" spans="2:4">
      <c r="B1937">
        <v>1934</v>
      </c>
      <c r="C1937">
        <v>4.6384349839736778</v>
      </c>
      <c r="D1937">
        <v>5.4546934358659884</v>
      </c>
    </row>
    <row r="1938" spans="2:4">
      <c r="B1938">
        <v>1935</v>
      </c>
      <c r="C1938">
        <v>5.2180253121718092</v>
      </c>
      <c r="D1938">
        <v>5.7807916215206676</v>
      </c>
    </row>
    <row r="1939" spans="2:4">
      <c r="B1939">
        <v>1936</v>
      </c>
      <c r="C1939">
        <v>4.7038128709093519</v>
      </c>
      <c r="D1939">
        <v>5.3900827180974655</v>
      </c>
    </row>
    <row r="1940" spans="2:4">
      <c r="B1940">
        <v>1937</v>
      </c>
      <c r="C1940">
        <v>5.5942963269813255</v>
      </c>
      <c r="D1940">
        <v>5.8008303612906884</v>
      </c>
    </row>
    <row r="1941" spans="2:4">
      <c r="B1941">
        <v>1938</v>
      </c>
      <c r="C1941">
        <v>5.1568163636652082</v>
      </c>
      <c r="D1941">
        <v>4.9553254860378617</v>
      </c>
    </row>
    <row r="1942" spans="2:4">
      <c r="B1942">
        <v>1939</v>
      </c>
      <c r="C1942">
        <v>5.4279979927463406</v>
      </c>
      <c r="D1942">
        <v>5.2386621850023047</v>
      </c>
    </row>
    <row r="1943" spans="2:4">
      <c r="B1943">
        <v>1940</v>
      </c>
      <c r="C1943">
        <v>4.2823471426194795</v>
      </c>
      <c r="D1943">
        <v>5.7514745919475292</v>
      </c>
    </row>
    <row r="1944" spans="2:4">
      <c r="B1944">
        <v>1941</v>
      </c>
      <c r="C1944">
        <v>4.8583846524499137</v>
      </c>
      <c r="D1944">
        <v>5.6903674293785107</v>
      </c>
    </row>
    <row r="1945" spans="2:4">
      <c r="B1945">
        <v>1942</v>
      </c>
      <c r="C1945">
        <v>4.3339084065510409</v>
      </c>
      <c r="D1945">
        <v>4.7868815990961373</v>
      </c>
    </row>
    <row r="1946" spans="2:4">
      <c r="B1946">
        <v>1943</v>
      </c>
      <c r="C1946">
        <v>5.6159318543674912</v>
      </c>
      <c r="D1946">
        <v>6.2405123343473843</v>
      </c>
    </row>
    <row r="1947" spans="2:4">
      <c r="B1947">
        <v>1944</v>
      </c>
      <c r="C1947">
        <v>5.0250767917323671</v>
      </c>
      <c r="D1947">
        <v>5.9626594984657322</v>
      </c>
    </row>
    <row r="1948" spans="2:4">
      <c r="B1948">
        <v>1945</v>
      </c>
      <c r="C1948">
        <v>4.9433545931765286</v>
      </c>
      <c r="D1948">
        <v>5.1043766116787292</v>
      </c>
    </row>
    <row r="1949" spans="2:4">
      <c r="B1949">
        <v>1946</v>
      </c>
      <c r="C1949">
        <v>6.0484637145821578</v>
      </c>
      <c r="D1949">
        <v>5.7462258915005977</v>
      </c>
    </row>
    <row r="1950" spans="2:4">
      <c r="B1950">
        <v>1947</v>
      </c>
      <c r="C1950">
        <v>5.4188492999373388</v>
      </c>
      <c r="D1950">
        <v>6.0935350133266777</v>
      </c>
    </row>
    <row r="1951" spans="2:4">
      <c r="B1951">
        <v>1948</v>
      </c>
      <c r="C1951">
        <v>3.9762040311831681</v>
      </c>
      <c r="D1951">
        <v>5.5757381531462764</v>
      </c>
    </row>
    <row r="1952" spans="2:4">
      <c r="B1952">
        <v>1949</v>
      </c>
      <c r="C1952">
        <v>5.0791629501792954</v>
      </c>
      <c r="D1952">
        <v>6.736478853312196</v>
      </c>
    </row>
    <row r="1953" spans="2:4">
      <c r="B1953">
        <v>1950</v>
      </c>
      <c r="C1953">
        <v>4.4750890451867935</v>
      </c>
      <c r="D1953">
        <v>5.4645014100861493</v>
      </c>
    </row>
    <row r="1954" spans="2:4">
      <c r="B1954">
        <v>1951</v>
      </c>
      <c r="C1954">
        <v>4.8540741406909405</v>
      </c>
      <c r="D1954">
        <v>5.061972376163558</v>
      </c>
    </row>
    <row r="1955" spans="2:4">
      <c r="B1955">
        <v>1952</v>
      </c>
      <c r="C1955">
        <v>5.6119366861447313</v>
      </c>
      <c r="D1955">
        <v>5.904252438202267</v>
      </c>
    </row>
    <row r="1956" spans="2:4">
      <c r="B1956">
        <v>1953</v>
      </c>
      <c r="C1956">
        <v>4.9269231151423396</v>
      </c>
      <c r="D1956">
        <v>5.2362165703412185</v>
      </c>
    </row>
    <row r="1957" spans="2:4">
      <c r="B1957">
        <v>1954</v>
      </c>
      <c r="C1957">
        <v>4.9064613334726115</v>
      </c>
      <c r="D1957">
        <v>5.8627054402950387</v>
      </c>
    </row>
    <row r="1958" spans="2:4">
      <c r="B1958">
        <v>1955</v>
      </c>
      <c r="C1958">
        <v>6.0958581363355844</v>
      </c>
      <c r="D1958">
        <v>5.7750870253901123</v>
      </c>
    </row>
    <row r="1959" spans="2:4">
      <c r="B1959">
        <v>1956</v>
      </c>
      <c r="C1959">
        <v>4.9428500110383053</v>
      </c>
      <c r="D1959">
        <v>5.3435785364337747</v>
      </c>
    </row>
    <row r="1960" spans="2:4">
      <c r="B1960">
        <v>1957</v>
      </c>
      <c r="C1960">
        <v>5.3782078481741689</v>
      </c>
      <c r="D1960">
        <v>5.4639988013275573</v>
      </c>
    </row>
    <row r="1961" spans="2:4">
      <c r="B1961">
        <v>1958</v>
      </c>
      <c r="C1961">
        <v>5.1117155511229182</v>
      </c>
      <c r="D1961">
        <v>4.8572247763700496</v>
      </c>
    </row>
    <row r="1962" spans="2:4">
      <c r="B1962">
        <v>1959</v>
      </c>
      <c r="C1962">
        <v>4.7260787110493272</v>
      </c>
      <c r="D1962">
        <v>5.2594180389278717</v>
      </c>
    </row>
    <row r="1963" spans="2:4">
      <c r="B1963">
        <v>1960</v>
      </c>
      <c r="C1963">
        <v>4.8431836363347918</v>
      </c>
      <c r="D1963">
        <v>6.3753430356260852</v>
      </c>
    </row>
    <row r="1964" spans="2:4">
      <c r="B1964">
        <v>1961</v>
      </c>
      <c r="C1964">
        <v>4.4403357247225381</v>
      </c>
      <c r="D1964">
        <v>6.3138229277355569</v>
      </c>
    </row>
    <row r="1965" spans="2:4">
      <c r="B1965">
        <v>1962</v>
      </c>
      <c r="C1965">
        <v>4.8340733267815921</v>
      </c>
      <c r="D1965">
        <v>5.9312613018717117</v>
      </c>
    </row>
    <row r="1966" spans="2:4">
      <c r="B1966">
        <v>1963</v>
      </c>
      <c r="C1966">
        <v>4.6445934002102183</v>
      </c>
      <c r="D1966">
        <v>5.4335041850053232</v>
      </c>
    </row>
    <row r="1967" spans="2:4">
      <c r="B1967">
        <v>1964</v>
      </c>
      <c r="C1967">
        <v>5.8524850527519989</v>
      </c>
      <c r="D1967">
        <v>6.1351188111965742</v>
      </c>
    </row>
    <row r="1968" spans="2:4">
      <c r="B1968">
        <v>1965</v>
      </c>
      <c r="C1968">
        <v>5.3845785957880334</v>
      </c>
      <c r="D1968">
        <v>5.2172987319720647</v>
      </c>
    </row>
    <row r="1969" spans="2:4">
      <c r="B1969">
        <v>1966</v>
      </c>
      <c r="C1969">
        <v>4.9408310951173293</v>
      </c>
      <c r="D1969">
        <v>5.135662100535237</v>
      </c>
    </row>
    <row r="1970" spans="2:4">
      <c r="B1970">
        <v>1967</v>
      </c>
      <c r="C1970">
        <v>4.9049303660595802</v>
      </c>
      <c r="D1970">
        <v>5.4670139261199573</v>
      </c>
    </row>
    <row r="1971" spans="2:4">
      <c r="B1971">
        <v>1968</v>
      </c>
      <c r="C1971">
        <v>4.6829380757391146</v>
      </c>
      <c r="D1971">
        <v>5.2436777364184284</v>
      </c>
    </row>
    <row r="1972" spans="2:4">
      <c r="B1972">
        <v>1969</v>
      </c>
      <c r="C1972">
        <v>5.8853818640450228</v>
      </c>
      <c r="D1972">
        <v>5.7781542334794587</v>
      </c>
    </row>
    <row r="1973" spans="2:4">
      <c r="B1973">
        <v>1970</v>
      </c>
      <c r="C1973">
        <v>4.7356402154699033</v>
      </c>
      <c r="D1973">
        <v>5.3219729163046443</v>
      </c>
    </row>
    <row r="1974" spans="2:4">
      <c r="B1974">
        <v>1971</v>
      </c>
      <c r="C1974">
        <v>4.8347353120979299</v>
      </c>
      <c r="D1974">
        <v>5.4560775810520639</v>
      </c>
    </row>
    <row r="1975" spans="2:4">
      <c r="B1975">
        <v>1972</v>
      </c>
      <c r="C1975">
        <v>3.8442023872483757</v>
      </c>
      <c r="D1975">
        <v>5.8396087978276094</v>
      </c>
    </row>
    <row r="1976" spans="2:4">
      <c r="B1976">
        <v>1973</v>
      </c>
      <c r="C1976">
        <v>4.9768053721473047</v>
      </c>
      <c r="D1976">
        <v>5.595197254602418</v>
      </c>
    </row>
    <row r="1977" spans="2:4">
      <c r="B1977">
        <v>1974</v>
      </c>
      <c r="C1977">
        <v>4.9660090232082901</v>
      </c>
      <c r="D1977">
        <v>5.7872718039429101</v>
      </c>
    </row>
    <row r="1978" spans="2:4">
      <c r="B1978">
        <v>1975</v>
      </c>
      <c r="C1978">
        <v>4.3286976381495412</v>
      </c>
      <c r="D1978">
        <v>4.5325395375563033</v>
      </c>
    </row>
    <row r="1979" spans="2:4">
      <c r="B1979">
        <v>1976</v>
      </c>
      <c r="C1979">
        <v>5.2768384405517281</v>
      </c>
      <c r="D1979">
        <v>4.9967758817906383</v>
      </c>
    </row>
    <row r="1980" spans="2:4">
      <c r="B1980">
        <v>1977</v>
      </c>
      <c r="C1980">
        <v>5.2991798123444536</v>
      </c>
      <c r="D1980">
        <v>5.3273042057798143</v>
      </c>
    </row>
    <row r="1981" spans="2:4">
      <c r="B1981">
        <v>1978</v>
      </c>
      <c r="C1981">
        <v>4.595747561797733</v>
      </c>
      <c r="D1981">
        <v>5.5294699359830348</v>
      </c>
    </row>
    <row r="1982" spans="2:4">
      <c r="B1982">
        <v>1979</v>
      </c>
      <c r="C1982">
        <v>5.8018051022574717</v>
      </c>
      <c r="D1982">
        <v>6.5237959688168319</v>
      </c>
    </row>
    <row r="1983" spans="2:4">
      <c r="B1983">
        <v>1980</v>
      </c>
      <c r="C1983">
        <v>5.2581821463070542</v>
      </c>
      <c r="D1983">
        <v>5.3637255519402389</v>
      </c>
    </row>
    <row r="1984" spans="2:4">
      <c r="B1984">
        <v>1981</v>
      </c>
      <c r="C1984">
        <v>4.8160850012758214</v>
      </c>
      <c r="D1984">
        <v>4.9772587234159547</v>
      </c>
    </row>
    <row r="1985" spans="2:4">
      <c r="B1985">
        <v>1982</v>
      </c>
      <c r="C1985">
        <v>4.95003506361103</v>
      </c>
      <c r="D1985">
        <v>5.8451544119665169</v>
      </c>
    </row>
    <row r="1986" spans="2:4">
      <c r="B1986">
        <v>1983</v>
      </c>
      <c r="C1986">
        <v>5.6624565129360835</v>
      </c>
      <c r="D1986">
        <v>5.9133562806021134</v>
      </c>
    </row>
    <row r="1987" spans="2:4">
      <c r="B1987">
        <v>1984</v>
      </c>
      <c r="C1987">
        <v>4.7785236861664382</v>
      </c>
      <c r="D1987">
        <v>5.6851224664429347</v>
      </c>
    </row>
    <row r="1988" spans="2:4">
      <c r="B1988">
        <v>1985</v>
      </c>
      <c r="C1988">
        <v>4.664640847941401</v>
      </c>
      <c r="D1988">
        <v>5.1688664048746435</v>
      </c>
    </row>
    <row r="1989" spans="2:4">
      <c r="B1989">
        <v>1986</v>
      </c>
      <c r="C1989">
        <v>5.1184077024969179</v>
      </c>
      <c r="D1989">
        <v>5.9749136616228915</v>
      </c>
    </row>
    <row r="1990" spans="2:4">
      <c r="B1990">
        <v>1987</v>
      </c>
      <c r="C1990">
        <v>4.6580196638246587</v>
      </c>
      <c r="D1990">
        <v>5.5279634758968621</v>
      </c>
    </row>
    <row r="1991" spans="2:4">
      <c r="B1991">
        <v>1988</v>
      </c>
      <c r="C1991">
        <v>4.7142051684044439</v>
      </c>
      <c r="D1991">
        <v>5.606709603864596</v>
      </c>
    </row>
    <row r="1992" spans="2:4">
      <c r="B1992">
        <v>1989</v>
      </c>
      <c r="C1992">
        <v>5.0354985899138498</v>
      </c>
      <c r="D1992">
        <v>4.2687861593084016</v>
      </c>
    </row>
    <row r="1993" spans="2:4">
      <c r="B1993">
        <v>1990</v>
      </c>
      <c r="C1993">
        <v>5.7229593611578098</v>
      </c>
      <c r="D1993">
        <v>5.272424076378015</v>
      </c>
    </row>
    <row r="1994" spans="2:4">
      <c r="B1994">
        <v>1991</v>
      </c>
      <c r="C1994">
        <v>4.3920197901463407</v>
      </c>
      <c r="D1994">
        <v>5.5614413406497327</v>
      </c>
    </row>
    <row r="1995" spans="2:4">
      <c r="B1995">
        <v>1992</v>
      </c>
      <c r="C1995">
        <v>4.9152478561085982</v>
      </c>
      <c r="D1995">
        <v>5.9628518351026027</v>
      </c>
    </row>
    <row r="1996" spans="2:4">
      <c r="B1996">
        <v>1993</v>
      </c>
      <c r="C1996">
        <v>5.3269315570385496</v>
      </c>
      <c r="D1996">
        <v>5.9160079232574052</v>
      </c>
    </row>
    <row r="1997" spans="2:4">
      <c r="B1997">
        <v>1994</v>
      </c>
      <c r="C1997">
        <v>4.1819054094372641</v>
      </c>
      <c r="D1997">
        <v>5.2377997436459793</v>
      </c>
    </row>
    <row r="1998" spans="2:4">
      <c r="B1998">
        <v>1995</v>
      </c>
      <c r="C1998">
        <v>5.0347447438671402</v>
      </c>
      <c r="D1998">
        <v>5.6936055049276248</v>
      </c>
    </row>
    <row r="1999" spans="2:4">
      <c r="B1999">
        <v>1996</v>
      </c>
      <c r="C1999">
        <v>4.893290396135404</v>
      </c>
      <c r="D1999">
        <v>5.9441308467718885</v>
      </c>
    </row>
    <row r="2000" spans="2:4">
      <c r="B2000">
        <v>1997</v>
      </c>
      <c r="C2000">
        <v>5.0668751682186555</v>
      </c>
      <c r="D2000">
        <v>5.3429203152626528</v>
      </c>
    </row>
    <row r="2001" spans="2:4">
      <c r="B2001">
        <v>1998</v>
      </c>
      <c r="C2001">
        <v>4.7502306994303147</v>
      </c>
      <c r="D2001">
        <v>6.1362436973176351</v>
      </c>
    </row>
    <row r="2002" spans="2:4">
      <c r="B2002">
        <v>1999</v>
      </c>
      <c r="C2002">
        <v>4.970027851875833</v>
      </c>
      <c r="D2002">
        <v>5.265731067841906</v>
      </c>
    </row>
    <row r="2003" spans="2:4">
      <c r="B2003">
        <v>2000</v>
      </c>
      <c r="C2003">
        <v>5.9570788843473341</v>
      </c>
      <c r="D2003">
        <v>5.3195672532037452</v>
      </c>
    </row>
    <row r="2004" spans="2:4">
      <c r="B2004">
        <v>2001</v>
      </c>
      <c r="C2004">
        <v>5.4267338430289511</v>
      </c>
      <c r="D2004">
        <v>6.204897878251213</v>
      </c>
    </row>
    <row r="2005" spans="2:4">
      <c r="B2005">
        <v>2002</v>
      </c>
      <c r="C2005">
        <v>5.1296524493691749</v>
      </c>
      <c r="D2005">
        <v>5.4144848877418896</v>
      </c>
    </row>
    <row r="2006" spans="2:4">
      <c r="B2006">
        <v>2003</v>
      </c>
      <c r="C2006">
        <v>4.6019724413686687</v>
      </c>
      <c r="D2006">
        <v>5.8755437483397408</v>
      </c>
    </row>
    <row r="2007" spans="2:4">
      <c r="B2007">
        <v>2004</v>
      </c>
      <c r="C2007">
        <v>5.1911761947641191</v>
      </c>
      <c r="D2007">
        <v>5.5</v>
      </c>
    </row>
    <row r="2008" spans="2:4">
      <c r="B2008">
        <v>2005</v>
      </c>
      <c r="C2008">
        <v>4.2741768897898007</v>
      </c>
      <c r="D2008">
        <v>5.494610644854947</v>
      </c>
    </row>
    <row r="2009" spans="2:4">
      <c r="B2009">
        <v>2006</v>
      </c>
      <c r="C2009">
        <v>5.4047740041557137</v>
      </c>
      <c r="D2009">
        <v>5.503509308396267</v>
      </c>
    </row>
    <row r="2010" spans="2:4">
      <c r="B2010">
        <v>2007</v>
      </c>
      <c r="C2010">
        <v>6.560694574679915</v>
      </c>
      <c r="D2010">
        <v>6.1365254225229595</v>
      </c>
    </row>
    <row r="2011" spans="2:4">
      <c r="B2011">
        <v>2008</v>
      </c>
      <c r="C2011">
        <v>5.1160888483056191</v>
      </c>
      <c r="D2011">
        <v>6.4020998703175662</v>
      </c>
    </row>
    <row r="2012" spans="2:4">
      <c r="B2012">
        <v>2009</v>
      </c>
      <c r="C2012">
        <v>5.0504687968713258</v>
      </c>
      <c r="D2012">
        <v>6.5588528490006768</v>
      </c>
    </row>
    <row r="2013" spans="2:4">
      <c r="B2013">
        <v>2010</v>
      </c>
      <c r="C2013">
        <v>4.3103463066147887</v>
      </c>
      <c r="D2013">
        <v>5.0992134990403617</v>
      </c>
    </row>
    <row r="2014" spans="2:4">
      <c r="B2014">
        <v>2011</v>
      </c>
      <c r="C2014">
        <v>4.4976070969646473</v>
      </c>
      <c r="D2014">
        <v>5.403398506805094</v>
      </c>
    </row>
    <row r="2015" spans="2:4">
      <c r="B2015">
        <v>2012</v>
      </c>
      <c r="C2015">
        <v>4.9224864798931218</v>
      </c>
      <c r="D2015">
        <v>4.5183012323656717</v>
      </c>
    </row>
    <row r="2016" spans="2:4">
      <c r="B2016">
        <v>2013</v>
      </c>
      <c r="C2016">
        <v>5.3635211855017184</v>
      </c>
      <c r="D2016">
        <v>5.3748788662023941</v>
      </c>
    </row>
    <row r="2017" spans="2:4">
      <c r="B2017">
        <v>2014</v>
      </c>
      <c r="C2017">
        <v>4.4600649167532627</v>
      </c>
      <c r="D2017">
        <v>5.259558742198565</v>
      </c>
    </row>
    <row r="2018" spans="2:4">
      <c r="B2018">
        <v>2015</v>
      </c>
      <c r="C2018">
        <v>4.7981273335423182</v>
      </c>
      <c r="D2018">
        <v>4.4861946691445027</v>
      </c>
    </row>
    <row r="2019" spans="2:4">
      <c r="B2019">
        <v>2016</v>
      </c>
      <c r="C2019">
        <v>4.6556404069318189</v>
      </c>
      <c r="D2019">
        <v>5.4853341218953711</v>
      </c>
    </row>
    <row r="2020" spans="2:4">
      <c r="B2020">
        <v>2017</v>
      </c>
      <c r="C2020">
        <v>4.7974472746067773</v>
      </c>
      <c r="D2020">
        <v>5.3904678758016811</v>
      </c>
    </row>
    <row r="2021" spans="2:4">
      <c r="B2021">
        <v>2018</v>
      </c>
      <c r="C2021">
        <v>4.6244562516602592</v>
      </c>
      <c r="D2021">
        <v>5.6252504556798453</v>
      </c>
    </row>
    <row r="2022" spans="2:4">
      <c r="B2022">
        <v>2019</v>
      </c>
      <c r="C2022">
        <v>4.9938586063085122</v>
      </c>
      <c r="D2022">
        <v>5.6386172827330512</v>
      </c>
    </row>
    <row r="2023" spans="2:4">
      <c r="B2023">
        <v>2020</v>
      </c>
      <c r="C2023">
        <v>5.258325361958188</v>
      </c>
      <c r="D2023">
        <v>6.0330261505672373</v>
      </c>
    </row>
    <row r="2024" spans="2:4">
      <c r="B2024">
        <v>2021</v>
      </c>
      <c r="C2024">
        <v>5.3562138238845192</v>
      </c>
      <c r="D2024">
        <v>5.1651115332720163</v>
      </c>
    </row>
    <row r="2025" spans="2:4">
      <c r="B2025">
        <v>2022</v>
      </c>
      <c r="C2025">
        <v>5.1429204374405826</v>
      </c>
      <c r="D2025">
        <v>5.2789383606229947</v>
      </c>
    </row>
    <row r="2026" spans="2:4">
      <c r="B2026">
        <v>2023</v>
      </c>
      <c r="C2026">
        <v>5.6456495249055481</v>
      </c>
      <c r="D2026">
        <v>5.1207903437550497</v>
      </c>
    </row>
    <row r="2027" spans="2:4">
      <c r="B2027">
        <v>2024</v>
      </c>
      <c r="C2027">
        <v>5.4846455185045464</v>
      </c>
      <c r="D2027">
        <v>5.8854214968362566</v>
      </c>
    </row>
    <row r="2028" spans="2:4">
      <c r="B2028">
        <v>2025</v>
      </c>
      <c r="C2028">
        <v>6.2260819070266482</v>
      </c>
      <c r="D2028">
        <v>5.3363228981154656</v>
      </c>
    </row>
    <row r="2029" spans="2:4">
      <c r="B2029">
        <v>2026</v>
      </c>
      <c r="C2029">
        <v>5.0233200949248609</v>
      </c>
      <c r="D2029">
        <v>6.2062547422797598</v>
      </c>
    </row>
    <row r="2030" spans="2:4">
      <c r="B2030">
        <v>2027</v>
      </c>
      <c r="C2030">
        <v>4.8312897943931477</v>
      </c>
      <c r="D2030">
        <v>6.1494183163212526</v>
      </c>
    </row>
    <row r="2031" spans="2:4">
      <c r="B2031">
        <v>2028</v>
      </c>
      <c r="C2031">
        <v>4.9371693265724632</v>
      </c>
      <c r="D2031">
        <v>6.1978580567783315</v>
      </c>
    </row>
    <row r="2032" spans="2:4">
      <c r="B2032">
        <v>2029</v>
      </c>
      <c r="C2032">
        <v>4.5425079716228725</v>
      </c>
      <c r="D2032">
        <v>5.2421042214765858</v>
      </c>
    </row>
    <row r="2033" spans="2:4">
      <c r="B2033">
        <v>2030</v>
      </c>
      <c r="C2033">
        <v>5.0088990001735754</v>
      </c>
      <c r="D2033">
        <v>5.8997504715663682</v>
      </c>
    </row>
    <row r="2034" spans="2:4">
      <c r="B2034">
        <v>2031</v>
      </c>
      <c r="C2034">
        <v>5.8530216984444809</v>
      </c>
      <c r="D2034">
        <v>5.7224444808878392</v>
      </c>
    </row>
    <row r="2035" spans="2:4">
      <c r="B2035">
        <v>2032</v>
      </c>
      <c r="C2035">
        <v>4.8824943740364954</v>
      </c>
      <c r="D2035">
        <v>4.6866480498572916</v>
      </c>
    </row>
    <row r="2036" spans="2:4">
      <c r="B2036">
        <v>2033</v>
      </c>
      <c r="C2036">
        <v>4.6066008937008363</v>
      </c>
      <c r="D2036">
        <v>5.3448941672270402</v>
      </c>
    </row>
    <row r="2037" spans="2:4">
      <c r="B2037">
        <v>2034</v>
      </c>
      <c r="C2037">
        <v>5.408962512375056</v>
      </c>
      <c r="D2037">
        <v>5.5179262318171114</v>
      </c>
    </row>
    <row r="2038" spans="2:4">
      <c r="B2038">
        <v>2035</v>
      </c>
      <c r="C2038">
        <v>5.080559294255373</v>
      </c>
      <c r="D2038">
        <v>5.7550367284842974</v>
      </c>
    </row>
    <row r="2039" spans="2:4">
      <c r="B2039">
        <v>2036</v>
      </c>
      <c r="C2039">
        <v>5.1085053540062777</v>
      </c>
      <c r="D2039">
        <v>5.9339948237832347</v>
      </c>
    </row>
    <row r="2040" spans="2:4">
      <c r="B2040">
        <v>2037</v>
      </c>
      <c r="C2040">
        <v>4.6354986410973904</v>
      </c>
      <c r="D2040">
        <v>6.5023272308825391</v>
      </c>
    </row>
    <row r="2041" spans="2:4">
      <c r="B2041">
        <v>2038</v>
      </c>
      <c r="C2041">
        <v>5.1917156495767776</v>
      </c>
      <c r="D2041">
        <v>5.9713835923983183</v>
      </c>
    </row>
    <row r="2042" spans="2:4">
      <c r="B2042">
        <v>2039</v>
      </c>
      <c r="C2042">
        <v>5.2717395333276311</v>
      </c>
      <c r="D2042">
        <v>5.0241015553919572</v>
      </c>
    </row>
    <row r="2043" spans="2:4">
      <c r="B2043">
        <v>2040</v>
      </c>
      <c r="C2043">
        <v>4.6246224036505472</v>
      </c>
      <c r="D2043">
        <v>5.1353351426938278</v>
      </c>
    </row>
    <row r="2044" spans="2:4">
      <c r="B2044">
        <v>2041</v>
      </c>
      <c r="C2044">
        <v>5.1681796083272253</v>
      </c>
      <c r="D2044">
        <v>5.4104123133138025</v>
      </c>
    </row>
    <row r="2045" spans="2:4">
      <c r="B2045">
        <v>2042</v>
      </c>
      <c r="C2045">
        <v>4.6526154373900805</v>
      </c>
      <c r="D2045">
        <v>5.6728288349307565</v>
      </c>
    </row>
    <row r="2046" spans="2:4">
      <c r="B2046">
        <v>2043</v>
      </c>
      <c r="C2046">
        <v>5.6240424055637739</v>
      </c>
      <c r="D2046">
        <v>4.8732172807647745</v>
      </c>
    </row>
    <row r="2047" spans="2:4">
      <c r="B2047">
        <v>2044</v>
      </c>
      <c r="C2047">
        <v>4.6881312566074902</v>
      </c>
      <c r="D2047">
        <v>6.1390700954424648</v>
      </c>
    </row>
    <row r="2048" spans="2:4">
      <c r="B2048">
        <v>2045</v>
      </c>
      <c r="C2048">
        <v>5.8054534864199168</v>
      </c>
      <c r="D2048">
        <v>5.6325061412144342</v>
      </c>
    </row>
    <row r="2049" spans="2:4">
      <c r="B2049">
        <v>2046</v>
      </c>
      <c r="C2049">
        <v>4.4539623442293736</v>
      </c>
      <c r="D2049">
        <v>6.5863692789756385</v>
      </c>
    </row>
    <row r="2050" spans="2:4">
      <c r="B2050">
        <v>2047</v>
      </c>
      <c r="C2050">
        <v>5.5864947704223145</v>
      </c>
      <c r="D2050">
        <v>4.8928065297444734</v>
      </c>
    </row>
    <row r="2051" spans="2:4">
      <c r="B2051">
        <v>2048</v>
      </c>
      <c r="C2051">
        <v>4.8170234015004887</v>
      </c>
      <c r="D2051">
        <v>5.2578690417796432</v>
      </c>
    </row>
    <row r="2052" spans="2:4">
      <c r="B2052">
        <v>2049</v>
      </c>
      <c r="C2052">
        <v>4.8334110504847017</v>
      </c>
      <c r="D2052">
        <v>5.9140622462897783</v>
      </c>
    </row>
    <row r="2053" spans="2:4">
      <c r="B2053">
        <v>2050</v>
      </c>
      <c r="C2053">
        <v>5.5212283397965054</v>
      </c>
      <c r="D2053">
        <v>5.357862732765537</v>
      </c>
    </row>
    <row r="2054" spans="2:4">
      <c r="B2054">
        <v>2051</v>
      </c>
      <c r="C2054">
        <v>4.7553292889364913</v>
      </c>
      <c r="D2054">
        <v>5.7391757831181902</v>
      </c>
    </row>
    <row r="2055" spans="2:4">
      <c r="B2055">
        <v>2052</v>
      </c>
      <c r="C2055">
        <v>4.4911283879432924</v>
      </c>
      <c r="D2055">
        <v>5.7935027595745332</v>
      </c>
    </row>
    <row r="2056" spans="2:4">
      <c r="B2056">
        <v>2053</v>
      </c>
      <c r="C2056">
        <v>4.6449160305317188</v>
      </c>
      <c r="D2056">
        <v>5.6233115018357722</v>
      </c>
    </row>
    <row r="2057" spans="2:4">
      <c r="B2057">
        <v>2054</v>
      </c>
      <c r="C2057">
        <v>4.7522165423276652</v>
      </c>
      <c r="D2057">
        <v>5.9929318520052606</v>
      </c>
    </row>
    <row r="2058" spans="2:4">
      <c r="B2058">
        <v>2055</v>
      </c>
      <c r="C2058">
        <v>4.9461287779886653</v>
      </c>
      <c r="D2058">
        <v>5.4885938521328335</v>
      </c>
    </row>
    <row r="2059" spans="2:4">
      <c r="B2059">
        <v>2056</v>
      </c>
      <c r="C2059">
        <v>5.3277079633336264</v>
      </c>
      <c r="D2059">
        <v>5.2235997309474644</v>
      </c>
    </row>
    <row r="2060" spans="2:4">
      <c r="B2060">
        <v>2057</v>
      </c>
      <c r="C2060">
        <v>4.9409573052872231</v>
      </c>
      <c r="D2060">
        <v>5.5386405034581783</v>
      </c>
    </row>
    <row r="2061" spans="2:4">
      <c r="B2061">
        <v>2058</v>
      </c>
      <c r="C2061">
        <v>4.1716990797186657</v>
      </c>
      <c r="D2061">
        <v>6.1232239570800591</v>
      </c>
    </row>
    <row r="2062" spans="2:4">
      <c r="B2062">
        <v>2059</v>
      </c>
      <c r="C2062">
        <v>4.542698420769459</v>
      </c>
      <c r="D2062">
        <v>6.3388645393971768</v>
      </c>
    </row>
    <row r="2063" spans="2:4">
      <c r="B2063">
        <v>2060</v>
      </c>
      <c r="C2063">
        <v>4.4858407164684238</v>
      </c>
      <c r="D2063">
        <v>4.9748715334239595</v>
      </c>
    </row>
    <row r="2064" spans="2:4">
      <c r="B2064">
        <v>2061</v>
      </c>
      <c r="C2064">
        <v>4.5183529965343334</v>
      </c>
      <c r="D2064">
        <v>6.0190752432469861</v>
      </c>
    </row>
    <row r="2065" spans="2:4">
      <c r="B2065">
        <v>2062</v>
      </c>
      <c r="C2065">
        <v>5.3940826698998121</v>
      </c>
      <c r="D2065">
        <v>4.9147502310450326</v>
      </c>
    </row>
    <row r="2066" spans="2:4">
      <c r="B2066">
        <v>2063</v>
      </c>
      <c r="C2066">
        <v>4.8227738863248524</v>
      </c>
      <c r="D2066">
        <v>5.1736890008260996</v>
      </c>
    </row>
    <row r="2067" spans="2:4">
      <c r="B2067">
        <v>2064</v>
      </c>
      <c r="C2067">
        <v>4.6172719516545611</v>
      </c>
      <c r="D2067">
        <v>5.9634292564080216</v>
      </c>
    </row>
    <row r="2068" spans="2:4">
      <c r="B2068">
        <v>2065</v>
      </c>
      <c r="C2068">
        <v>4.8957252904992581</v>
      </c>
      <c r="D2068">
        <v>5.2601213650653227</v>
      </c>
    </row>
    <row r="2069" spans="2:4">
      <c r="B2069">
        <v>2066</v>
      </c>
      <c r="C2069">
        <v>5.7959659654135498</v>
      </c>
      <c r="D2069">
        <v>5.0636255887280432</v>
      </c>
    </row>
    <row r="2070" spans="2:4">
      <c r="B2070">
        <v>2067</v>
      </c>
      <c r="C2070">
        <v>5.1041466261451127</v>
      </c>
      <c r="D2070">
        <v>5.8021832522310692</v>
      </c>
    </row>
    <row r="2071" spans="2:4">
      <c r="B2071">
        <v>2068</v>
      </c>
      <c r="C2071">
        <v>5.0458099751942376</v>
      </c>
      <c r="D2071">
        <v>5.2958136003250234</v>
      </c>
    </row>
    <row r="2072" spans="2:4">
      <c r="B2072">
        <v>2069</v>
      </c>
      <c r="C2072">
        <v>5.2697078864585425</v>
      </c>
      <c r="D2072">
        <v>4.6621577309511224</v>
      </c>
    </row>
    <row r="2073" spans="2:4">
      <c r="B2073">
        <v>2070</v>
      </c>
      <c r="C2073">
        <v>4.6616529022038753</v>
      </c>
      <c r="D2073">
        <v>6.1153968933193612</v>
      </c>
    </row>
    <row r="2074" spans="2:4">
      <c r="B2074">
        <v>2071</v>
      </c>
      <c r="C2074">
        <v>4.2263688321355346</v>
      </c>
      <c r="D2074">
        <v>5.0009181649845802</v>
      </c>
    </row>
    <row r="2075" spans="2:4">
      <c r="B2075">
        <v>2072</v>
      </c>
      <c r="C2075">
        <v>4.7869259960793613</v>
      </c>
      <c r="D2075">
        <v>5.7821132464426608</v>
      </c>
    </row>
    <row r="2076" spans="2:4">
      <c r="B2076">
        <v>2073</v>
      </c>
      <c r="C2076">
        <v>4.650218295004362</v>
      </c>
      <c r="D2076">
        <v>5.2320299866762552</v>
      </c>
    </row>
    <row r="2077" spans="2:4">
      <c r="B2077">
        <v>2074</v>
      </c>
      <c r="C2077">
        <v>4.7233076402221634</v>
      </c>
      <c r="D2077">
        <v>5.597878734975315</v>
      </c>
    </row>
    <row r="2078" spans="2:4">
      <c r="B2078">
        <v>2075</v>
      </c>
      <c r="C2078">
        <v>4.5145519294622147</v>
      </c>
      <c r="D2078">
        <v>6.215203918974769</v>
      </c>
    </row>
    <row r="2079" spans="2:4">
      <c r="B2079">
        <v>2076</v>
      </c>
      <c r="C2079">
        <v>5.8455963625382852</v>
      </c>
      <c r="D2079">
        <v>5.440073754635999</v>
      </c>
    </row>
    <row r="2080" spans="2:4">
      <c r="B2080">
        <v>2077</v>
      </c>
      <c r="C2080">
        <v>4.4110042563956675</v>
      </c>
      <c r="D2080">
        <v>5.2994863333466036</v>
      </c>
    </row>
    <row r="2081" spans="2:4">
      <c r="B2081">
        <v>2078</v>
      </c>
      <c r="C2081">
        <v>3.8000550078542941</v>
      </c>
      <c r="D2081">
        <v>5.6474959941113134</v>
      </c>
    </row>
    <row r="2082" spans="2:4">
      <c r="B2082">
        <v>2079</v>
      </c>
      <c r="C2082">
        <v>5.4649720771230355</v>
      </c>
      <c r="D2082">
        <v>4.8479507495893515</v>
      </c>
    </row>
    <row r="2083" spans="2:4">
      <c r="B2083">
        <v>2080</v>
      </c>
      <c r="C2083">
        <v>5.3544391518825156</v>
      </c>
      <c r="D2083">
        <v>5.9243933429579831</v>
      </c>
    </row>
    <row r="2084" spans="2:4">
      <c r="B2084">
        <v>2081</v>
      </c>
      <c r="C2084">
        <v>4.9568324268109194</v>
      </c>
      <c r="D2084">
        <v>5.0031818859261872</v>
      </c>
    </row>
    <row r="2085" spans="2:4">
      <c r="B2085">
        <v>2082</v>
      </c>
      <c r="C2085">
        <v>5.3615650160263222</v>
      </c>
      <c r="D2085">
        <v>5.7156845596420727</v>
      </c>
    </row>
    <row r="2086" spans="2:4">
      <c r="B2086">
        <v>2083</v>
      </c>
      <c r="C2086">
        <v>5.1503783689263187</v>
      </c>
      <c r="D2086">
        <v>5.0221264298944135</v>
      </c>
    </row>
    <row r="2087" spans="2:4">
      <c r="B2087">
        <v>2084</v>
      </c>
      <c r="C2087">
        <v>5.2909752673724375</v>
      </c>
      <c r="D2087">
        <v>5.4252759122655609</v>
      </c>
    </row>
    <row r="2088" spans="2:4">
      <c r="B2088">
        <v>2085</v>
      </c>
      <c r="C2088">
        <v>6.1057589045933414</v>
      </c>
      <c r="D2088">
        <v>5.6295228370991177</v>
      </c>
    </row>
    <row r="2089" spans="2:4">
      <c r="B2089">
        <v>2086</v>
      </c>
      <c r="C2089">
        <v>5.9940528550205459</v>
      </c>
      <c r="D2089">
        <v>5.2124325009614649</v>
      </c>
    </row>
    <row r="2090" spans="2:4">
      <c r="B2090">
        <v>2087</v>
      </c>
      <c r="C2090">
        <v>5.2639274854907034</v>
      </c>
      <c r="D2090">
        <v>5.0017425179193209</v>
      </c>
    </row>
    <row r="2091" spans="2:4">
      <c r="B2091">
        <v>2088</v>
      </c>
      <c r="C2091">
        <v>4.3948971872200566</v>
      </c>
      <c r="D2091">
        <v>5.3815922975030821</v>
      </c>
    </row>
    <row r="2092" spans="2:4">
      <c r="B2092">
        <v>2089</v>
      </c>
      <c r="C2092">
        <v>4.9137217202026067</v>
      </c>
      <c r="D2092">
        <v>4.4423242490299275</v>
      </c>
    </row>
    <row r="2093" spans="2:4">
      <c r="B2093">
        <v>2090</v>
      </c>
      <c r="C2093">
        <v>5.621049550804452</v>
      </c>
      <c r="D2093">
        <v>5.3830096744806175</v>
      </c>
    </row>
    <row r="2094" spans="2:4">
      <c r="B2094">
        <v>2091</v>
      </c>
      <c r="C2094">
        <v>5.5815363590569991</v>
      </c>
      <c r="D2094">
        <v>5.5206855825662133</v>
      </c>
    </row>
    <row r="2095" spans="2:4">
      <c r="B2095">
        <v>2092</v>
      </c>
      <c r="C2095">
        <v>5.6287121978034289</v>
      </c>
      <c r="D2095">
        <v>6.0549988704149369</v>
      </c>
    </row>
    <row r="2096" spans="2:4">
      <c r="B2096">
        <v>2093</v>
      </c>
      <c r="C2096">
        <v>5.4772802504850242</v>
      </c>
      <c r="D2096">
        <v>6.7620423134959591</v>
      </c>
    </row>
    <row r="2097" spans="2:4">
      <c r="B2097">
        <v>2094</v>
      </c>
      <c r="C2097">
        <v>5.0957077993618665</v>
      </c>
      <c r="D2097">
        <v>5.4324924907415646</v>
      </c>
    </row>
    <row r="2098" spans="2:4">
      <c r="B2098">
        <v>2095</v>
      </c>
      <c r="C2098">
        <v>5.2960377739881235</v>
      </c>
      <c r="D2098">
        <v>5.0409819819031743</v>
      </c>
    </row>
    <row r="2099" spans="2:4">
      <c r="B2099">
        <v>2096</v>
      </c>
      <c r="C2099">
        <v>5.4966128260360723</v>
      </c>
      <c r="D2099">
        <v>6.2222471178975711</v>
      </c>
    </row>
    <row r="2100" spans="2:4">
      <c r="B2100">
        <v>2097</v>
      </c>
      <c r="C2100">
        <v>6.1576181837355524</v>
      </c>
      <c r="D2100">
        <v>6.2042213885674435</v>
      </c>
    </row>
    <row r="2101" spans="2:4">
      <c r="B2101">
        <v>2098</v>
      </c>
      <c r="C2101">
        <v>4.1575296160640427</v>
      </c>
      <c r="D2101">
        <v>5.4219790536194745</v>
      </c>
    </row>
    <row r="2102" spans="2:4">
      <c r="B2102">
        <v>2099</v>
      </c>
      <c r="C2102">
        <v>5.252897905174633</v>
      </c>
      <c r="D2102">
        <v>5.6377058215161604</v>
      </c>
    </row>
    <row r="2103" spans="2:4">
      <c r="B2103">
        <v>2100</v>
      </c>
      <c r="C2103">
        <v>5.3297303302354964</v>
      </c>
      <c r="D2103">
        <v>5.6177633229616148</v>
      </c>
    </row>
    <row r="2104" spans="2:4">
      <c r="B2104">
        <v>2101</v>
      </c>
      <c r="C2104">
        <v>5.3074657189877508</v>
      </c>
      <c r="D2104">
        <v>6.0494633952187913</v>
      </c>
    </row>
    <row r="2105" spans="2:4">
      <c r="B2105">
        <v>2102</v>
      </c>
      <c r="C2105">
        <v>4.9454984301149283</v>
      </c>
      <c r="D2105">
        <v>5.4223596308292867</v>
      </c>
    </row>
    <row r="2106" spans="2:4">
      <c r="B2106">
        <v>2103</v>
      </c>
      <c r="C2106">
        <v>5.0080215545652926</v>
      </c>
      <c r="D2106">
        <v>5.4941092872836848</v>
      </c>
    </row>
    <row r="2107" spans="2:4">
      <c r="B2107">
        <v>2104</v>
      </c>
      <c r="C2107">
        <v>4.8968777954468745</v>
      </c>
      <c r="D2107">
        <v>4.8870017604491078</v>
      </c>
    </row>
    <row r="2108" spans="2:4">
      <c r="B2108">
        <v>2105</v>
      </c>
      <c r="C2108">
        <v>5.141354445596094</v>
      </c>
      <c r="D2108">
        <v>5.7271589738499555</v>
      </c>
    </row>
    <row r="2109" spans="2:4">
      <c r="B2109">
        <v>2106</v>
      </c>
      <c r="C2109">
        <v>4.6708925097079801</v>
      </c>
      <c r="D2109">
        <v>6.4851674549850866</v>
      </c>
    </row>
    <row r="2110" spans="2:4">
      <c r="B2110">
        <v>2107</v>
      </c>
      <c r="C2110">
        <v>6.0824196109019759</v>
      </c>
      <c r="D2110">
        <v>4.8167785636500877</v>
      </c>
    </row>
    <row r="2111" spans="2:4">
      <c r="B2111">
        <v>2108</v>
      </c>
      <c r="C2111">
        <v>4.7247671524899442</v>
      </c>
      <c r="D2111">
        <v>5.3151459527845315</v>
      </c>
    </row>
    <row r="2112" spans="2:4">
      <c r="B2112">
        <v>2109</v>
      </c>
      <c r="C2112">
        <v>4.4733461598022028</v>
      </c>
      <c r="D2112">
        <v>5.130741219682907</v>
      </c>
    </row>
    <row r="2113" spans="2:4">
      <c r="B2113">
        <v>2110</v>
      </c>
      <c r="C2113">
        <v>4.9705300640169652</v>
      </c>
      <c r="D2113">
        <v>5.4609823668102022</v>
      </c>
    </row>
    <row r="2114" spans="2:4">
      <c r="B2114">
        <v>2111</v>
      </c>
      <c r="C2114">
        <v>5.1597153064756949</v>
      </c>
      <c r="D2114">
        <v>6.0055171640709082</v>
      </c>
    </row>
    <row r="2115" spans="2:4">
      <c r="B2115">
        <v>2112</v>
      </c>
      <c r="C2115">
        <v>4.6457219604065561</v>
      </c>
      <c r="D2115">
        <v>5.830041942120153</v>
      </c>
    </row>
    <row r="2116" spans="2:4">
      <c r="B2116">
        <v>2113</v>
      </c>
      <c r="C2116">
        <v>5.4087874190679113</v>
      </c>
      <c r="D2116">
        <v>5.2259330755264033</v>
      </c>
    </row>
    <row r="2117" spans="2:4">
      <c r="B2117">
        <v>2114</v>
      </c>
      <c r="C2117">
        <v>5.704559472192634</v>
      </c>
      <c r="D2117">
        <v>5.1418450377287241</v>
      </c>
    </row>
    <row r="2118" spans="2:4">
      <c r="B2118">
        <v>2115</v>
      </c>
      <c r="C2118">
        <v>4.6978167477689308</v>
      </c>
      <c r="D2118">
        <v>6.173469313055139</v>
      </c>
    </row>
    <row r="2119" spans="2:4">
      <c r="B2119">
        <v>2116</v>
      </c>
      <c r="C2119">
        <v>5.3531512814200433</v>
      </c>
      <c r="D2119">
        <v>5.2713114352247024</v>
      </c>
    </row>
    <row r="2120" spans="2:4">
      <c r="B2120">
        <v>2117</v>
      </c>
      <c r="C2120">
        <v>5.6025042766019304</v>
      </c>
      <c r="D2120">
        <v>5.4060786743876585</v>
      </c>
    </row>
    <row r="2121" spans="2:4">
      <c r="B2121">
        <v>2118</v>
      </c>
      <c r="C2121">
        <v>5.0274613796144445</v>
      </c>
      <c r="D2121">
        <v>6.2707400140883633</v>
      </c>
    </row>
    <row r="2122" spans="2:4">
      <c r="B2122">
        <v>2119</v>
      </c>
      <c r="C2122">
        <v>4.5268543210192123</v>
      </c>
      <c r="D2122">
        <v>4.7770406388421858</v>
      </c>
    </row>
    <row r="2123" spans="2:4">
      <c r="B2123">
        <v>2120</v>
      </c>
      <c r="C2123">
        <v>5.0047626657418025</v>
      </c>
      <c r="D2123">
        <v>5.9707975298818274</v>
      </c>
    </row>
    <row r="2124" spans="2:4">
      <c r="B2124">
        <v>2121</v>
      </c>
      <c r="C2124">
        <v>4.8443680442784292</v>
      </c>
      <c r="D2124">
        <v>4.9770421986748197</v>
      </c>
    </row>
    <row r="2125" spans="2:4">
      <c r="B2125">
        <v>2122</v>
      </c>
      <c r="C2125">
        <v>4.9102849509506576</v>
      </c>
      <c r="D2125">
        <v>5.9858498159209876</v>
      </c>
    </row>
    <row r="2126" spans="2:4">
      <c r="B2126">
        <v>2123</v>
      </c>
      <c r="C2126">
        <v>4.8620338078165428</v>
      </c>
      <c r="D2126">
        <v>5.1236248687245043</v>
      </c>
    </row>
    <row r="2127" spans="2:4">
      <c r="B2127">
        <v>2124</v>
      </c>
      <c r="C2127">
        <v>5.9331478717290533</v>
      </c>
      <c r="D2127">
        <v>5.3542049201118855</v>
      </c>
    </row>
    <row r="2128" spans="2:4">
      <c r="B2128">
        <v>2125</v>
      </c>
      <c r="C2128">
        <v>4.7100633037861472</v>
      </c>
      <c r="D2128">
        <v>5.5100271851764751</v>
      </c>
    </row>
    <row r="2129" spans="2:4">
      <c r="B2129">
        <v>2126</v>
      </c>
      <c r="C2129">
        <v>5.3669579466346855</v>
      </c>
      <c r="D2129">
        <v>4.8956784623836214</v>
      </c>
    </row>
    <row r="2130" spans="2:4">
      <c r="B2130">
        <v>2127</v>
      </c>
      <c r="C2130">
        <v>5.983427195142113</v>
      </c>
      <c r="D2130">
        <v>5.235207718723264</v>
      </c>
    </row>
    <row r="2131" spans="2:4">
      <c r="B2131">
        <v>2128</v>
      </c>
      <c r="C2131">
        <v>5.3094365202743141</v>
      </c>
      <c r="D2131">
        <v>5.5949420194717305</v>
      </c>
    </row>
    <row r="2132" spans="2:4">
      <c r="B2132">
        <v>2129</v>
      </c>
      <c r="C2132">
        <v>5.76503379406891</v>
      </c>
      <c r="D2132">
        <v>5.0442196324662296</v>
      </c>
    </row>
    <row r="2133" spans="2:4">
      <c r="B2133">
        <v>2130</v>
      </c>
      <c r="C2133">
        <v>5.3418219946339054</v>
      </c>
      <c r="D2133">
        <v>5.5419097146701279</v>
      </c>
    </row>
    <row r="2134" spans="2:4">
      <c r="B2134">
        <v>2131</v>
      </c>
      <c r="C2134">
        <v>4.7653113702437162</v>
      </c>
      <c r="D2134">
        <v>4.9532792489985891</v>
      </c>
    </row>
    <row r="2135" spans="2:4">
      <c r="B2135">
        <v>2132</v>
      </c>
      <c r="C2135">
        <v>5.4004409668188647</v>
      </c>
      <c r="D2135">
        <v>6.0932815476771589</v>
      </c>
    </row>
    <row r="2136" spans="2:4">
      <c r="B2136">
        <v>2133</v>
      </c>
      <c r="C2136">
        <v>5.0414066459659406</v>
      </c>
      <c r="D2136">
        <v>5.0610518524743862</v>
      </c>
    </row>
    <row r="2137" spans="2:4">
      <c r="B2137">
        <v>2134</v>
      </c>
      <c r="C2137">
        <v>5.7397626025403294</v>
      </c>
      <c r="D2137">
        <v>5.3009795245994775</v>
      </c>
    </row>
    <row r="2138" spans="2:4">
      <c r="B2138">
        <v>2135</v>
      </c>
      <c r="C2138">
        <v>4.8152801424182821</v>
      </c>
      <c r="D2138">
        <v>5.7813787676387172</v>
      </c>
    </row>
    <row r="2139" spans="2:4">
      <c r="B2139">
        <v>2136</v>
      </c>
      <c r="C2139">
        <v>5.2036416002062102</v>
      </c>
      <c r="D2139">
        <v>5.637575650188797</v>
      </c>
    </row>
    <row r="2140" spans="2:4">
      <c r="B2140">
        <v>2137</v>
      </c>
      <c r="C2140">
        <v>5.4529394061546421</v>
      </c>
      <c r="D2140">
        <v>6.7446429323935924</v>
      </c>
    </row>
    <row r="2141" spans="2:4">
      <c r="B2141">
        <v>2138</v>
      </c>
      <c r="C2141">
        <v>5.4559702881487047</v>
      </c>
      <c r="D2141">
        <v>6.2360386585796803</v>
      </c>
    </row>
    <row r="2142" spans="2:4">
      <c r="B2142">
        <v>2139</v>
      </c>
      <c r="C2142">
        <v>5.839890328399064</v>
      </c>
      <c r="D2142">
        <v>6.1248625295512182</v>
      </c>
    </row>
    <row r="2143" spans="2:4">
      <c r="B2143">
        <v>2140</v>
      </c>
      <c r="C2143">
        <v>4.6269441978774024</v>
      </c>
      <c r="D2143">
        <v>5.7588984367121094</v>
      </c>
    </row>
    <row r="2144" spans="2:4">
      <c r="B2144">
        <v>2141</v>
      </c>
      <c r="C2144">
        <v>3.9469749460718964</v>
      </c>
      <c r="D2144">
        <v>5.843565643397735</v>
      </c>
    </row>
    <row r="2145" spans="2:4">
      <c r="B2145">
        <v>2142</v>
      </c>
      <c r="C2145">
        <v>5.4913044118447703</v>
      </c>
      <c r="D2145">
        <v>5.8493016346700371</v>
      </c>
    </row>
    <row r="2146" spans="2:4">
      <c r="B2146">
        <v>2143</v>
      </c>
      <c r="C2146">
        <v>4.6077953643542848</v>
      </c>
      <c r="D2146">
        <v>5.8358301347651969</v>
      </c>
    </row>
    <row r="2147" spans="2:4">
      <c r="B2147">
        <v>2144</v>
      </c>
      <c r="C2147">
        <v>5.8788457937933218</v>
      </c>
      <c r="D2147">
        <v>5.7302202989081241</v>
      </c>
    </row>
    <row r="2148" spans="2:4">
      <c r="B2148">
        <v>2145</v>
      </c>
      <c r="C2148">
        <v>5.3852528290533108</v>
      </c>
      <c r="D2148">
        <v>5.362163997822341</v>
      </c>
    </row>
    <row r="2149" spans="2:4">
      <c r="B2149">
        <v>2146</v>
      </c>
      <c r="C2149">
        <v>4.7493784181477343</v>
      </c>
      <c r="D2149">
        <v>6.5004646940507769</v>
      </c>
    </row>
    <row r="2150" spans="2:4">
      <c r="B2150">
        <v>2147</v>
      </c>
      <c r="C2150">
        <v>4.2752535827956626</v>
      </c>
      <c r="D2150">
        <v>4.8119650606904099</v>
      </c>
    </row>
    <row r="2151" spans="2:4">
      <c r="B2151">
        <v>2148</v>
      </c>
      <c r="C2151">
        <v>4.4652006715430588</v>
      </c>
      <c r="D2151">
        <v>6.0810436568979034</v>
      </c>
    </row>
    <row r="2152" spans="2:4">
      <c r="B2152">
        <v>2149</v>
      </c>
      <c r="C2152">
        <v>4.3061033572155178</v>
      </c>
      <c r="D2152">
        <v>6.0790784662763544</v>
      </c>
    </row>
    <row r="2153" spans="2:4">
      <c r="B2153">
        <v>2150</v>
      </c>
      <c r="C2153">
        <v>4.5571692866265483</v>
      </c>
      <c r="D2153">
        <v>5.8009805736079514</v>
      </c>
    </row>
    <row r="2154" spans="2:4">
      <c r="B2154">
        <v>2151</v>
      </c>
      <c r="C2154">
        <v>4.6227924438854693</v>
      </c>
      <c r="D2154">
        <v>4.9267641133079101</v>
      </c>
    </row>
    <row r="2155" spans="2:4">
      <c r="B2155">
        <v>2152</v>
      </c>
      <c r="C2155">
        <v>4.5060483406731278</v>
      </c>
      <c r="D2155">
        <v>6.0850012037502399</v>
      </c>
    </row>
    <row r="2156" spans="2:4">
      <c r="B2156">
        <v>2153</v>
      </c>
      <c r="C2156">
        <v>5.4497372240997564</v>
      </c>
      <c r="D2156">
        <v>5.2081335286418424</v>
      </c>
    </row>
    <row r="2157" spans="2:4">
      <c r="B2157">
        <v>2154</v>
      </c>
      <c r="C2157">
        <v>5.1758921724675782</v>
      </c>
      <c r="D2157">
        <v>5.3654157374278002</v>
      </c>
    </row>
    <row r="2158" spans="2:4">
      <c r="B2158">
        <v>2155</v>
      </c>
      <c r="C2158">
        <v>5.1661915487401293</v>
      </c>
      <c r="D2158">
        <v>5.1038622036758436</v>
      </c>
    </row>
    <row r="2159" spans="2:4">
      <c r="B2159">
        <v>2156</v>
      </c>
      <c r="C2159">
        <v>6.0709595040432376</v>
      </c>
      <c r="D2159">
        <v>5.8923751371723334</v>
      </c>
    </row>
    <row r="2160" spans="2:4">
      <c r="B2160">
        <v>2157</v>
      </c>
      <c r="C2160">
        <v>4.6809434041941174</v>
      </c>
      <c r="D2160">
        <v>5.1820180870002011</v>
      </c>
    </row>
    <row r="2161" spans="2:4">
      <c r="B2161">
        <v>2158</v>
      </c>
      <c r="C2161">
        <v>5.8812051489311941</v>
      </c>
      <c r="D2161">
        <v>5.2830768105474393</v>
      </c>
    </row>
    <row r="2162" spans="2:4">
      <c r="B2162">
        <v>2159</v>
      </c>
      <c r="C2162">
        <v>4.3259092293015096</v>
      </c>
      <c r="D2162">
        <v>5.5838622633548862</v>
      </c>
    </row>
    <row r="2163" spans="2:4">
      <c r="B2163">
        <v>2160</v>
      </c>
      <c r="C2163">
        <v>5.8902321708460068</v>
      </c>
      <c r="D2163">
        <v>6.4360238666582745</v>
      </c>
    </row>
    <row r="2164" spans="2:4">
      <c r="B2164">
        <v>2161</v>
      </c>
      <c r="C2164">
        <v>6.3794395172735774</v>
      </c>
      <c r="D2164">
        <v>5.4345156071014484</v>
      </c>
    </row>
    <row r="2165" spans="2:4">
      <c r="B2165">
        <v>2162</v>
      </c>
      <c r="C2165">
        <v>5.1215034837049913</v>
      </c>
      <c r="D2165">
        <v>5.5794167846833487</v>
      </c>
    </row>
    <row r="2166" spans="2:4">
      <c r="B2166">
        <v>2163</v>
      </c>
      <c r="C2166">
        <v>5.5167179001395681</v>
      </c>
      <c r="D2166">
        <v>5.1028321275207356</v>
      </c>
    </row>
    <row r="2167" spans="2:4">
      <c r="B2167">
        <v>2164</v>
      </c>
      <c r="C2167">
        <v>4.7097666969900098</v>
      </c>
      <c r="D2167">
        <v>5.9448751300649008</v>
      </c>
    </row>
    <row r="2168" spans="2:4">
      <c r="B2168">
        <v>2165</v>
      </c>
      <c r="C2168">
        <v>4.8300952544934166</v>
      </c>
      <c r="D2168">
        <v>5.6353641559195511</v>
      </c>
    </row>
    <row r="2169" spans="2:4">
      <c r="B2169">
        <v>2166</v>
      </c>
      <c r="C2169">
        <v>5.0518546790598249</v>
      </c>
      <c r="D2169">
        <v>5.1088174175723067</v>
      </c>
    </row>
    <row r="2170" spans="2:4">
      <c r="B2170">
        <v>2167</v>
      </c>
      <c r="C2170">
        <v>4.9274297864476102</v>
      </c>
      <c r="D2170">
        <v>5.3405484542814596</v>
      </c>
    </row>
    <row r="2171" spans="2:4">
      <c r="B2171">
        <v>2168</v>
      </c>
      <c r="C2171">
        <v>4.7349192774722404</v>
      </c>
      <c r="D2171">
        <v>6.1703775168451074</v>
      </c>
    </row>
    <row r="2172" spans="2:4">
      <c r="B2172">
        <v>2169</v>
      </c>
      <c r="C2172">
        <v>4.8672342194944598</v>
      </c>
      <c r="D2172">
        <v>4.9436065931581066</v>
      </c>
    </row>
    <row r="2173" spans="2:4">
      <c r="B2173">
        <v>2170</v>
      </c>
      <c r="C2173">
        <v>4.4117560940287719</v>
      </c>
      <c r="D2173">
        <v>6.0708244370799074</v>
      </c>
    </row>
    <row r="2174" spans="2:4">
      <c r="B2174">
        <v>2171</v>
      </c>
      <c r="C2174">
        <v>4.4389265670232634</v>
      </c>
      <c r="D2174">
        <v>5.841505414340193</v>
      </c>
    </row>
    <row r="2175" spans="2:4">
      <c r="B2175">
        <v>2172</v>
      </c>
      <c r="C2175">
        <v>4.1205662014834985</v>
      </c>
      <c r="D2175">
        <v>4.9301364341589888</v>
      </c>
    </row>
    <row r="2176" spans="2:4">
      <c r="B2176">
        <v>2173</v>
      </c>
      <c r="C2176">
        <v>5.5082409105095209</v>
      </c>
      <c r="D2176">
        <v>5.5591689048826707</v>
      </c>
    </row>
    <row r="2177" spans="2:4">
      <c r="B2177">
        <v>2174</v>
      </c>
      <c r="C2177">
        <v>5.6679224098237579</v>
      </c>
      <c r="D2177">
        <v>5.8117165136524687</v>
      </c>
    </row>
    <row r="2178" spans="2:4">
      <c r="B2178">
        <v>2175</v>
      </c>
      <c r="C2178">
        <v>4.826106397860686</v>
      </c>
      <c r="D2178">
        <v>5.6564214635662244</v>
      </c>
    </row>
    <row r="2179" spans="2:4">
      <c r="B2179">
        <v>2176</v>
      </c>
      <c r="C2179">
        <v>4.7816989917595452</v>
      </c>
      <c r="D2179">
        <v>5.1081362306679896</v>
      </c>
    </row>
    <row r="2180" spans="2:4">
      <c r="B2180">
        <v>2177</v>
      </c>
      <c r="C2180">
        <v>4.0292596574836379</v>
      </c>
      <c r="D2180">
        <v>5.4298354668801352</v>
      </c>
    </row>
    <row r="2181" spans="2:4">
      <c r="B2181">
        <v>2178</v>
      </c>
      <c r="C2181">
        <v>5.2724662084168266</v>
      </c>
      <c r="D2181">
        <v>5.6182788108900823</v>
      </c>
    </row>
    <row r="2182" spans="2:4">
      <c r="B2182">
        <v>2179</v>
      </c>
      <c r="C2182">
        <v>4.9439852397959987</v>
      </c>
      <c r="D2182">
        <v>5.6126152264627178</v>
      </c>
    </row>
    <row r="2183" spans="2:4">
      <c r="B2183">
        <v>2180</v>
      </c>
      <c r="C2183">
        <v>5.539486235424083</v>
      </c>
      <c r="D2183">
        <v>5.9135326947297546</v>
      </c>
    </row>
    <row r="2184" spans="2:4">
      <c r="B2184">
        <v>2181</v>
      </c>
      <c r="C2184">
        <v>4.368793202772653</v>
      </c>
      <c r="D2184">
        <v>5.8740498690368659</v>
      </c>
    </row>
    <row r="2185" spans="2:4">
      <c r="B2185">
        <v>2182</v>
      </c>
      <c r="C2185">
        <v>5.1168615198429936</v>
      </c>
      <c r="D2185">
        <v>5.940239386020516</v>
      </c>
    </row>
    <row r="2186" spans="2:4">
      <c r="B2186">
        <v>2183</v>
      </c>
      <c r="C2186">
        <v>4.7485254080524708</v>
      </c>
      <c r="D2186">
        <v>5.79335387640569</v>
      </c>
    </row>
    <row r="2187" spans="2:4">
      <c r="B2187">
        <v>2184</v>
      </c>
      <c r="C2187">
        <v>5.2096478765206982</v>
      </c>
      <c r="D2187">
        <v>5.4470111214185541</v>
      </c>
    </row>
    <row r="2188" spans="2:4">
      <c r="B2188">
        <v>2185</v>
      </c>
      <c r="C2188">
        <v>4.683244500115511</v>
      </c>
      <c r="D2188">
        <v>4.9789874046569444</v>
      </c>
    </row>
    <row r="2189" spans="2:4">
      <c r="B2189">
        <v>2186</v>
      </c>
      <c r="C2189">
        <v>4.7763095056154681</v>
      </c>
      <c r="D2189">
        <v>6.2349294000238888</v>
      </c>
    </row>
    <row r="2190" spans="2:4">
      <c r="B2190">
        <v>2187</v>
      </c>
      <c r="C2190">
        <v>5.3133926352333543</v>
      </c>
      <c r="D2190">
        <v>5.4472631891155654</v>
      </c>
    </row>
    <row r="2191" spans="2:4">
      <c r="B2191">
        <v>2188</v>
      </c>
      <c r="C2191">
        <v>4.658336312634245</v>
      </c>
      <c r="D2191">
        <v>6.3229119990162737</v>
      </c>
    </row>
    <row r="2192" spans="2:4">
      <c r="B2192">
        <v>2189</v>
      </c>
      <c r="C2192">
        <v>3.9636488843570779</v>
      </c>
      <c r="D2192">
        <v>4.8381459390202659</v>
      </c>
    </row>
    <row r="2193" spans="2:4">
      <c r="B2193">
        <v>2190</v>
      </c>
      <c r="C2193">
        <v>5.7837454320667199</v>
      </c>
      <c r="D2193">
        <v>4.9461599539260996</v>
      </c>
    </row>
    <row r="2194" spans="2:4">
      <c r="B2194">
        <v>2191</v>
      </c>
      <c r="C2194">
        <v>4.4289350154956182</v>
      </c>
      <c r="D2194">
        <v>6.0074012309218894</v>
      </c>
    </row>
    <row r="2195" spans="2:4">
      <c r="B2195">
        <v>2192</v>
      </c>
      <c r="C2195">
        <v>4.6086471889515552</v>
      </c>
      <c r="D2195">
        <v>5.7856472716387879</v>
      </c>
    </row>
    <row r="2196" spans="2:4">
      <c r="B2196">
        <v>2193</v>
      </c>
      <c r="C2196">
        <v>4.1828598303910596</v>
      </c>
      <c r="D2196">
        <v>5.3560347895397458</v>
      </c>
    </row>
    <row r="2197" spans="2:4">
      <c r="B2197">
        <v>2194</v>
      </c>
      <c r="C2197">
        <v>4.2429490561903584</v>
      </c>
      <c r="D2197">
        <v>4.4929545939909286</v>
      </c>
    </row>
    <row r="2198" spans="2:4">
      <c r="B2198">
        <v>2195</v>
      </c>
      <c r="C2198">
        <v>4.6285977081773515</v>
      </c>
      <c r="D2198">
        <v>5.758611856869182</v>
      </c>
    </row>
    <row r="2199" spans="2:4">
      <c r="B2199">
        <v>2196</v>
      </c>
      <c r="C2199">
        <v>4.5171556744011694</v>
      </c>
      <c r="D2199">
        <v>5.3229073370672504</v>
      </c>
    </row>
    <row r="2200" spans="2:4">
      <c r="B2200">
        <v>2197</v>
      </c>
      <c r="C2200">
        <v>5.2546085915749661</v>
      </c>
      <c r="D2200">
        <v>6.3540979474075376</v>
      </c>
    </row>
    <row r="2201" spans="2:4">
      <c r="B2201">
        <v>2198</v>
      </c>
      <c r="C2201">
        <v>6.024817819040849</v>
      </c>
      <c r="D2201">
        <v>5.6664564709094272</v>
      </c>
    </row>
    <row r="2202" spans="2:4">
      <c r="B2202">
        <v>2199</v>
      </c>
      <c r="C2202">
        <v>4.8926492159991275</v>
      </c>
      <c r="D2202">
        <v>5.2389494926281763</v>
      </c>
    </row>
    <row r="2203" spans="2:4">
      <c r="B2203">
        <v>2200</v>
      </c>
      <c r="C2203">
        <v>4.7317405664393117</v>
      </c>
      <c r="D2203">
        <v>5.5716837177288836</v>
      </c>
    </row>
    <row r="2204" spans="2:4">
      <c r="B2204">
        <v>2201</v>
      </c>
      <c r="C2204">
        <v>5.2349685200304936</v>
      </c>
      <c r="D2204">
        <v>5.9935434900205209</v>
      </c>
    </row>
    <row r="2205" spans="2:4">
      <c r="B2205">
        <v>2202</v>
      </c>
      <c r="C2205">
        <v>5.2005136666533955</v>
      </c>
      <c r="D2205">
        <v>5.4750486966202461</v>
      </c>
    </row>
    <row r="2206" spans="2:4">
      <c r="B2206">
        <v>2203</v>
      </c>
      <c r="C2206">
        <v>4.8218393769290726</v>
      </c>
      <c r="D2206">
        <v>5.300029518214008</v>
      </c>
    </row>
    <row r="2207" spans="2:4">
      <c r="B2207">
        <v>2204</v>
      </c>
      <c r="C2207">
        <v>4.5390684608267851</v>
      </c>
      <c r="D2207">
        <v>5.6042747095007419</v>
      </c>
    </row>
    <row r="2208" spans="2:4">
      <c r="B2208">
        <v>2205</v>
      </c>
      <c r="C2208">
        <v>5.3239883658121672</v>
      </c>
      <c r="D2208">
        <v>5.4308478960192978</v>
      </c>
    </row>
    <row r="2209" spans="2:4">
      <c r="B2209">
        <v>2206</v>
      </c>
      <c r="C2209">
        <v>4.7926762702879246</v>
      </c>
      <c r="D2209">
        <v>4.6799875745501645</v>
      </c>
    </row>
    <row r="2210" spans="2:4">
      <c r="B2210">
        <v>2207</v>
      </c>
      <c r="C2210">
        <v>5.5017704016847153</v>
      </c>
      <c r="D2210">
        <v>5.6749591585263106</v>
      </c>
    </row>
    <row r="2211" spans="2:4">
      <c r="B2211">
        <v>2208</v>
      </c>
      <c r="C2211">
        <v>4.8680130302713716</v>
      </c>
      <c r="D2211">
        <v>6.2933072088863202</v>
      </c>
    </row>
    <row r="2212" spans="2:4">
      <c r="B2212">
        <v>2209</v>
      </c>
      <c r="C2212">
        <v>5.5798143632235089</v>
      </c>
      <c r="D2212">
        <v>4.6626675554878378</v>
      </c>
    </row>
    <row r="2213" spans="2:4">
      <c r="B2213">
        <v>2210</v>
      </c>
      <c r="C2213">
        <v>6.3137793550525156</v>
      </c>
      <c r="D2213">
        <v>5.6526090814559771</v>
      </c>
    </row>
    <row r="2214" spans="2:4">
      <c r="B2214">
        <v>2211</v>
      </c>
      <c r="C2214">
        <v>4.597656219982702</v>
      </c>
      <c r="D2214">
        <v>4.9643115553598935</v>
      </c>
    </row>
    <row r="2215" spans="2:4">
      <c r="B2215">
        <v>2212</v>
      </c>
      <c r="C2215">
        <v>4.7845905115016434</v>
      </c>
      <c r="D2215">
        <v>4.836335689319049</v>
      </c>
    </row>
    <row r="2216" spans="2:4">
      <c r="B2216">
        <v>2213</v>
      </c>
      <c r="C2216">
        <v>5.1439652104602542</v>
      </c>
      <c r="D2216">
        <v>4.9089928161792074</v>
      </c>
    </row>
    <row r="2217" spans="2:4">
      <c r="B2217">
        <v>2214</v>
      </c>
      <c r="C2217">
        <v>5.0117822432171426</v>
      </c>
      <c r="D2217">
        <v>4.9011065649304797</v>
      </c>
    </row>
    <row r="2218" spans="2:4">
      <c r="B2218">
        <v>2215</v>
      </c>
      <c r="C2218">
        <v>4.9208370498207046</v>
      </c>
      <c r="D2218">
        <v>5.1333701093520157</v>
      </c>
    </row>
    <row r="2219" spans="2:4">
      <c r="B2219">
        <v>2216</v>
      </c>
      <c r="C2219">
        <v>4.6602333376757601</v>
      </c>
      <c r="D2219">
        <v>5.9323531597803569</v>
      </c>
    </row>
    <row r="2220" spans="2:4">
      <c r="B2220">
        <v>2217</v>
      </c>
      <c r="C2220">
        <v>5.9198918480435898</v>
      </c>
      <c r="D2220">
        <v>5.1948023644839241</v>
      </c>
    </row>
    <row r="2221" spans="2:4">
      <c r="B2221">
        <v>2218</v>
      </c>
      <c r="C2221">
        <v>5.1669864555541825</v>
      </c>
      <c r="D2221">
        <v>5.3972618417380778</v>
      </c>
    </row>
    <row r="2222" spans="2:4">
      <c r="B2222">
        <v>2219</v>
      </c>
      <c r="C2222">
        <v>4.8001652775380546</v>
      </c>
      <c r="D2222">
        <v>5.3072047702090064</v>
      </c>
    </row>
    <row r="2223" spans="2:4">
      <c r="B2223">
        <v>2220</v>
      </c>
      <c r="C2223">
        <v>5.9524233552264505</v>
      </c>
      <c r="D2223">
        <v>5.0209377672890483</v>
      </c>
    </row>
    <row r="2224" spans="2:4">
      <c r="B2224">
        <v>2221</v>
      </c>
      <c r="C2224">
        <v>4.7529248241352384</v>
      </c>
      <c r="D2224">
        <v>5.0481928915051171</v>
      </c>
    </row>
    <row r="2225" spans="2:4">
      <c r="B2225">
        <v>2222</v>
      </c>
      <c r="C2225">
        <v>5.844550699002184</v>
      </c>
      <c r="D2225">
        <v>4.8320775901762421</v>
      </c>
    </row>
    <row r="2226" spans="2:4">
      <c r="B2226">
        <v>2223</v>
      </c>
      <c r="C2226">
        <v>4.3444145034723647</v>
      </c>
      <c r="D2226">
        <v>5.502506638774463</v>
      </c>
    </row>
    <row r="2227" spans="2:4">
      <c r="B2227">
        <v>2224</v>
      </c>
      <c r="C2227">
        <v>5.1705687976215726</v>
      </c>
      <c r="D2227">
        <v>5.0340614078862034</v>
      </c>
    </row>
    <row r="2228" spans="2:4">
      <c r="B2228">
        <v>2225</v>
      </c>
      <c r="C2228">
        <v>5.3735526510131226</v>
      </c>
      <c r="D2228">
        <v>5.4926051770159399</v>
      </c>
    </row>
    <row r="2229" spans="2:4">
      <c r="B2229">
        <v>2226</v>
      </c>
      <c r="C2229">
        <v>4.9046751185333584</v>
      </c>
      <c r="D2229">
        <v>5.3131315034631728</v>
      </c>
    </row>
    <row r="2230" spans="2:4">
      <c r="B2230">
        <v>2227</v>
      </c>
      <c r="C2230">
        <v>5.3216727026964588</v>
      </c>
      <c r="D2230">
        <v>4.5821431138892308</v>
      </c>
    </row>
    <row r="2231" spans="2:4">
      <c r="B2231">
        <v>2228</v>
      </c>
      <c r="C2231">
        <v>4.7073901497993935</v>
      </c>
      <c r="D2231">
        <v>4.791358151996711</v>
      </c>
    </row>
    <row r="2232" spans="2:4">
      <c r="B2232">
        <v>2229</v>
      </c>
      <c r="C2232">
        <v>5.7937487781287524</v>
      </c>
      <c r="D2232">
        <v>5.2710330981181741</v>
      </c>
    </row>
    <row r="2233" spans="2:4">
      <c r="B2233">
        <v>2230</v>
      </c>
      <c r="C2233">
        <v>4.82490759113682</v>
      </c>
      <c r="D2233">
        <v>5.6995632479927281</v>
      </c>
    </row>
    <row r="2234" spans="2:4">
      <c r="B2234">
        <v>2231</v>
      </c>
      <c r="C2234">
        <v>4.3384468049982994</v>
      </c>
      <c r="D2234">
        <v>4.2439278360347679</v>
      </c>
    </row>
    <row r="2235" spans="2:4">
      <c r="B2235">
        <v>2232</v>
      </c>
      <c r="C2235">
        <v>5.074343892657164</v>
      </c>
      <c r="D2235">
        <v>5.2250587733356824</v>
      </c>
    </row>
    <row r="2236" spans="2:4">
      <c r="B2236">
        <v>2233</v>
      </c>
      <c r="C2236">
        <v>4.864895845030027</v>
      </c>
      <c r="D2236">
        <v>5.1471703201073673</v>
      </c>
    </row>
    <row r="2237" spans="2:4">
      <c r="B2237">
        <v>2234</v>
      </c>
      <c r="C2237">
        <v>5.538142293132851</v>
      </c>
      <c r="D2237">
        <v>5.3295640368348849</v>
      </c>
    </row>
    <row r="2238" spans="2:4">
      <c r="B2238">
        <v>2235</v>
      </c>
      <c r="C2238">
        <v>5.3594520581878591</v>
      </c>
      <c r="D2238">
        <v>5.0869963933766877</v>
      </c>
    </row>
    <row r="2239" spans="2:4">
      <c r="B2239">
        <v>2236</v>
      </c>
      <c r="C2239">
        <v>5.1915807649749075</v>
      </c>
      <c r="D2239">
        <v>5.2122846156961131</v>
      </c>
    </row>
    <row r="2240" spans="2:4">
      <c r="B2240">
        <v>2237</v>
      </c>
      <c r="C2240">
        <v>5.6988552830997312</v>
      </c>
      <c r="D2240">
        <v>5.2479563279162518</v>
      </c>
    </row>
    <row r="2241" spans="2:4">
      <c r="B2241">
        <v>2238</v>
      </c>
      <c r="C2241">
        <v>5.5603682977582665</v>
      </c>
      <c r="D2241">
        <v>5.2428197712494997</v>
      </c>
    </row>
    <row r="2242" spans="2:4">
      <c r="B2242">
        <v>2239</v>
      </c>
      <c r="C2242">
        <v>5.2156845596420727</v>
      </c>
      <c r="D2242">
        <v>4.5573894750137036</v>
      </c>
    </row>
    <row r="2243" spans="2:4">
      <c r="B2243">
        <v>2240</v>
      </c>
      <c r="C2243">
        <v>5.0092750565235189</v>
      </c>
      <c r="D2243">
        <v>4.9174765388471986</v>
      </c>
    </row>
    <row r="2244" spans="2:4">
      <c r="B2244">
        <v>2241</v>
      </c>
      <c r="C2244">
        <v>4.9226133239681715</v>
      </c>
      <c r="D2244">
        <v>5.9274558797259536</v>
      </c>
    </row>
    <row r="2245" spans="2:4">
      <c r="B2245">
        <v>2242</v>
      </c>
      <c r="C2245">
        <v>4.6130585138854814</v>
      </c>
      <c r="D2245">
        <v>4.7781084548116119</v>
      </c>
    </row>
    <row r="2246" spans="2:4">
      <c r="B2246">
        <v>2243</v>
      </c>
      <c r="C2246">
        <v>5.2327314493810988</v>
      </c>
      <c r="D2246">
        <v>4.5888187479381726</v>
      </c>
    </row>
    <row r="2247" spans="2:4">
      <c r="B2247">
        <v>2244</v>
      </c>
      <c r="C2247">
        <v>3.646758344047869</v>
      </c>
      <c r="D2247">
        <v>4.6337933454254081</v>
      </c>
    </row>
    <row r="2248" spans="2:4">
      <c r="B2248">
        <v>2245</v>
      </c>
      <c r="C2248">
        <v>6.0944782628397274</v>
      </c>
      <c r="D2248">
        <v>5.1599175070216843</v>
      </c>
    </row>
    <row r="2249" spans="2:4">
      <c r="B2249">
        <v>2246</v>
      </c>
      <c r="C2249">
        <v>4.2437367964691095</v>
      </c>
      <c r="D2249">
        <v>5.4042922006381335</v>
      </c>
    </row>
    <row r="2250" spans="2:4">
      <c r="B2250">
        <v>2247</v>
      </c>
      <c r="C2250">
        <v>5.1026101563108703</v>
      </c>
      <c r="D2250">
        <v>5.5319813041921346</v>
      </c>
    </row>
    <row r="2251" spans="2:4">
      <c r="B2251">
        <v>2248</v>
      </c>
      <c r="C2251">
        <v>4.1309693129626339</v>
      </c>
      <c r="D2251">
        <v>5.7417082745598798</v>
      </c>
    </row>
    <row r="2252" spans="2:4">
      <c r="B2252">
        <v>2249</v>
      </c>
      <c r="C2252">
        <v>4.2066927911136744</v>
      </c>
      <c r="D2252">
        <v>5.0534466170040373</v>
      </c>
    </row>
    <row r="2253" spans="2:4">
      <c r="B2253">
        <v>2250</v>
      </c>
      <c r="C2253">
        <v>4.179024115704415</v>
      </c>
      <c r="D2253">
        <v>6.387190955172473</v>
      </c>
    </row>
    <row r="2254" spans="2:4">
      <c r="B2254">
        <v>2251</v>
      </c>
      <c r="C2254">
        <v>4.6176078515498089</v>
      </c>
      <c r="D2254">
        <v>6.3678977502289111</v>
      </c>
    </row>
    <row r="2255" spans="2:4">
      <c r="B2255">
        <v>2252</v>
      </c>
      <c r="C2255">
        <v>4.5430791201649461</v>
      </c>
      <c r="D2255">
        <v>5.4783108653628707</v>
      </c>
    </row>
    <row r="2256" spans="2:4">
      <c r="B2256">
        <v>2253</v>
      </c>
      <c r="C2256">
        <v>5.4270947500472984</v>
      </c>
      <c r="D2256">
        <v>6.518749809919278</v>
      </c>
    </row>
    <row r="2257" spans="2:4">
      <c r="B2257">
        <v>2254</v>
      </c>
      <c r="C2257">
        <v>5.3932283302741943</v>
      </c>
      <c r="D2257">
        <v>4.8444145034723647</v>
      </c>
    </row>
    <row r="2258" spans="2:4">
      <c r="B2258">
        <v>2255</v>
      </c>
      <c r="C2258">
        <v>4.7930859478107193</v>
      </c>
      <c r="D2258">
        <v>6.830303369390343</v>
      </c>
    </row>
    <row r="2259" spans="2:4">
      <c r="B2259">
        <v>2256</v>
      </c>
      <c r="C2259">
        <v>3.9976727691174521</v>
      </c>
      <c r="D2259">
        <v>5.1181113780752385</v>
      </c>
    </row>
    <row r="2260" spans="2:4">
      <c r="B2260">
        <v>2257</v>
      </c>
      <c r="C2260">
        <v>4.6949533464783011</v>
      </c>
      <c r="D2260">
        <v>5.5161705708624336</v>
      </c>
    </row>
    <row r="2261" spans="2:4">
      <c r="B2261">
        <v>2258</v>
      </c>
      <c r="C2261">
        <v>4.8434469139207863</v>
      </c>
      <c r="D2261">
        <v>5.4224864798931218</v>
      </c>
    </row>
    <row r="2262" spans="2:4">
      <c r="B2262">
        <v>2259</v>
      </c>
      <c r="C2262">
        <v>5.9240080976391285</v>
      </c>
      <c r="D2262">
        <v>5.9206320479046664</v>
      </c>
    </row>
    <row r="2263" spans="2:4">
      <c r="B2263">
        <v>2260</v>
      </c>
      <c r="C2263">
        <v>4.9799415949075163</v>
      </c>
      <c r="D2263">
        <v>5.2574461850103678</v>
      </c>
    </row>
    <row r="2264" spans="2:4">
      <c r="B2264">
        <v>2261</v>
      </c>
      <c r="C2264">
        <v>4.7385184988303601</v>
      </c>
      <c r="D2264">
        <v>5.7211998472879593</v>
      </c>
    </row>
    <row r="2265" spans="2:4">
      <c r="B2265">
        <v>2262</v>
      </c>
      <c r="C2265">
        <v>4.2545733223766691</v>
      </c>
      <c r="D2265">
        <v>5.2359284367658621</v>
      </c>
    </row>
    <row r="2266" spans="2:4">
      <c r="B2266">
        <v>2263</v>
      </c>
      <c r="C2266">
        <v>5.4757013403899606</v>
      </c>
      <c r="D2266">
        <v>5.8855902084897593</v>
      </c>
    </row>
    <row r="2267" spans="2:4">
      <c r="B2267">
        <v>2264</v>
      </c>
      <c r="C2267">
        <v>5.5397106049691818</v>
      </c>
      <c r="D2267">
        <v>4.9154954934112354</v>
      </c>
    </row>
    <row r="2268" spans="2:4">
      <c r="B2268">
        <v>2265</v>
      </c>
      <c r="C2268">
        <v>4.8615129541468853</v>
      </c>
      <c r="D2268">
        <v>5.4161377366451138</v>
      </c>
    </row>
    <row r="2269" spans="2:4">
      <c r="B2269">
        <v>2266</v>
      </c>
      <c r="C2269">
        <v>5.6740907706984878</v>
      </c>
      <c r="D2269">
        <v>5.3285010234199603</v>
      </c>
    </row>
    <row r="2270" spans="2:4">
      <c r="B2270">
        <v>2267</v>
      </c>
      <c r="C2270">
        <v>4.5845233397200813</v>
      </c>
      <c r="D2270">
        <v>5.6503783689263187</v>
      </c>
    </row>
    <row r="2271" spans="2:4">
      <c r="B2271">
        <v>2268</v>
      </c>
      <c r="C2271">
        <v>4.2004536354079338</v>
      </c>
      <c r="D2271">
        <v>5.4288227499807427</v>
      </c>
    </row>
    <row r="2272" spans="2:4">
      <c r="B2272">
        <v>2269</v>
      </c>
      <c r="C2272">
        <v>4.3470697479495009</v>
      </c>
      <c r="D2272">
        <v>5.4843310089892867</v>
      </c>
    </row>
    <row r="2273" spans="2:4">
      <c r="B2273">
        <v>2270</v>
      </c>
      <c r="C2273">
        <v>4.3710113971961029</v>
      </c>
      <c r="D2273">
        <v>4.8699038501425607</v>
      </c>
    </row>
    <row r="2274" spans="2:4">
      <c r="B2274">
        <v>2271</v>
      </c>
      <c r="C2274">
        <v>5.5780992172862671</v>
      </c>
      <c r="D2274">
        <v>4.8646002687240237</v>
      </c>
    </row>
    <row r="2275" spans="2:4">
      <c r="B2275">
        <v>2272</v>
      </c>
      <c r="C2275">
        <v>5.1744262813100779</v>
      </c>
      <c r="D2275">
        <v>5.784909844547828</v>
      </c>
    </row>
    <row r="2276" spans="2:4">
      <c r="B2276">
        <v>2273</v>
      </c>
      <c r="C2276">
        <v>5.4154766602799187</v>
      </c>
      <c r="D2276">
        <v>5.0562409260521743</v>
      </c>
    </row>
    <row r="2277" spans="2:4">
      <c r="B2277">
        <v>2274</v>
      </c>
      <c r="C2277">
        <v>4.427730290635675</v>
      </c>
      <c r="D2277">
        <v>5.6405719702981569</v>
      </c>
    </row>
    <row r="2278" spans="2:4">
      <c r="B2278">
        <v>2275</v>
      </c>
      <c r="C2278">
        <v>4.9188057967878462</v>
      </c>
      <c r="D2278">
        <v>5.6255091245921829</v>
      </c>
    </row>
    <row r="2279" spans="2:4">
      <c r="B2279">
        <v>2276</v>
      </c>
      <c r="C2279">
        <v>5.5703437381688108</v>
      </c>
      <c r="D2279">
        <v>5.3198347544394053</v>
      </c>
    </row>
    <row r="2280" spans="2:4">
      <c r="B2280">
        <v>2277</v>
      </c>
      <c r="C2280">
        <v>5.4595913675734096</v>
      </c>
      <c r="D2280">
        <v>6.8971879343905158</v>
      </c>
    </row>
    <row r="2281" spans="2:4">
      <c r="B2281">
        <v>2278</v>
      </c>
      <c r="C2281">
        <v>5.6328786315760384</v>
      </c>
      <c r="D2281">
        <v>6.1861019044993633</v>
      </c>
    </row>
    <row r="2282" spans="2:4">
      <c r="B2282">
        <v>2279</v>
      </c>
      <c r="C2282">
        <v>4.4807098803804468</v>
      </c>
      <c r="D2282">
        <v>5.3400208883142506</v>
      </c>
    </row>
    <row r="2283" spans="2:4">
      <c r="B2283">
        <v>2280</v>
      </c>
      <c r="C2283">
        <v>4.2468691383608776</v>
      </c>
      <c r="D2283">
        <v>4.0528479734742504</v>
      </c>
    </row>
    <row r="2284" spans="2:4">
      <c r="B2284">
        <v>2281</v>
      </c>
      <c r="C2284">
        <v>4.9922291395244454</v>
      </c>
      <c r="D2284">
        <v>6.3466457375508467</v>
      </c>
    </row>
    <row r="2285" spans="2:4">
      <c r="B2285">
        <v>2282</v>
      </c>
      <c r="C2285">
        <v>5.1464490769375386</v>
      </c>
      <c r="D2285">
        <v>5.196913590432457</v>
      </c>
    </row>
    <row r="2286" spans="2:4">
      <c r="B2286">
        <v>2283</v>
      </c>
      <c r="C2286">
        <v>5.7765484219698751</v>
      </c>
      <c r="D2286">
        <v>5.2790765516456419</v>
      </c>
    </row>
    <row r="2287" spans="2:4">
      <c r="B2287">
        <v>2284</v>
      </c>
      <c r="C2287">
        <v>5.4349088838718611</v>
      </c>
      <c r="D2287">
        <v>5.5517286734665916</v>
      </c>
    </row>
    <row r="2288" spans="2:4">
      <c r="B2288">
        <v>2285</v>
      </c>
      <c r="C2288">
        <v>4.3914944596994241</v>
      </c>
      <c r="D2288">
        <v>5.9172493674128699</v>
      </c>
    </row>
    <row r="2289" spans="2:4">
      <c r="B2289">
        <v>2286</v>
      </c>
      <c r="C2289">
        <v>4.6769387307312886</v>
      </c>
      <c r="D2289">
        <v>5.3397570385628468</v>
      </c>
    </row>
    <row r="2290" spans="2:4">
      <c r="B2290">
        <v>2287</v>
      </c>
      <c r="C2290">
        <v>5.1713660576017144</v>
      </c>
      <c r="D2290">
        <v>6.5837286644327904</v>
      </c>
    </row>
    <row r="2291" spans="2:4">
      <c r="B2291">
        <v>2288</v>
      </c>
      <c r="C2291">
        <v>4.0130802683433986</v>
      </c>
      <c r="D2291">
        <v>5.3066646431771414</v>
      </c>
    </row>
    <row r="2292" spans="2:4">
      <c r="B2292">
        <v>2289</v>
      </c>
      <c r="C2292">
        <v>4.410502290534204</v>
      </c>
      <c r="D2292">
        <v>5.0861143224785135</v>
      </c>
    </row>
    <row r="2293" spans="2:4">
      <c r="B2293">
        <v>2290</v>
      </c>
      <c r="C2293">
        <v>5.9516554093544993</v>
      </c>
      <c r="D2293">
        <v>5.7509058373874531</v>
      </c>
    </row>
    <row r="2294" spans="2:4">
      <c r="B2294">
        <v>2291</v>
      </c>
      <c r="C2294">
        <v>4.9752996686184785</v>
      </c>
      <c r="D2294">
        <v>5.9538847649340276</v>
      </c>
    </row>
    <row r="2295" spans="2:4">
      <c r="B2295">
        <v>2292</v>
      </c>
      <c r="C2295">
        <v>4.6743090564582221</v>
      </c>
      <c r="D2295">
        <v>5.7119765619860541</v>
      </c>
    </row>
    <row r="2296" spans="2:4">
      <c r="B2296">
        <v>2293</v>
      </c>
      <c r="C2296">
        <v>5.1017143304308137</v>
      </c>
      <c r="D2296">
        <v>4.7745361613073296</v>
      </c>
    </row>
    <row r="2297" spans="2:4">
      <c r="B2297">
        <v>2294</v>
      </c>
      <c r="C2297">
        <v>4.4332448282530788</v>
      </c>
      <c r="D2297">
        <v>5.2587142364352966</v>
      </c>
    </row>
    <row r="2298" spans="2:4">
      <c r="B2298">
        <v>2295</v>
      </c>
      <c r="C2298">
        <v>5.1665889495152983</v>
      </c>
      <c r="D2298">
        <v>5.5957077993618665</v>
      </c>
    </row>
    <row r="2299" spans="2:4">
      <c r="B2299">
        <v>2296</v>
      </c>
      <c r="C2299">
        <v>6.2560721639652321</v>
      </c>
      <c r="D2299">
        <v>5.5886963124048936</v>
      </c>
    </row>
    <row r="2300" spans="2:4">
      <c r="B2300">
        <v>2297</v>
      </c>
      <c r="C2300">
        <v>4.3794922188920404</v>
      </c>
      <c r="D2300">
        <v>6.3332848450692492</v>
      </c>
    </row>
    <row r="2301" spans="2:4">
      <c r="B2301">
        <v>2298</v>
      </c>
      <c r="C2301">
        <v>5.5720284986873061</v>
      </c>
      <c r="D2301">
        <v>5.359036835206469</v>
      </c>
    </row>
    <row r="2302" spans="2:4">
      <c r="B2302">
        <v>2299</v>
      </c>
      <c r="C2302">
        <v>5.6654833017576927</v>
      </c>
      <c r="D2302">
        <v>5.0843463042028718</v>
      </c>
    </row>
    <row r="2303" spans="2:4">
      <c r="B2303">
        <v>2300</v>
      </c>
      <c r="C2303">
        <v>5.3954520120278815</v>
      </c>
      <c r="D2303">
        <v>5.9550213417155602</v>
      </c>
    </row>
    <row r="2304" spans="2:4">
      <c r="B2304">
        <v>2301</v>
      </c>
      <c r="C2304">
        <v>4.6486157252524176</v>
      </c>
      <c r="D2304">
        <v>5.9193835644235611</v>
      </c>
    </row>
    <row r="2305" spans="2:4">
      <c r="B2305">
        <v>2302</v>
      </c>
      <c r="C2305">
        <v>5.3041413447204331</v>
      </c>
      <c r="D2305">
        <v>6.1309288434812865</v>
      </c>
    </row>
    <row r="2306" spans="2:4">
      <c r="B2306">
        <v>2303</v>
      </c>
      <c r="C2306">
        <v>5.0795437096071669</v>
      </c>
      <c r="D2306">
        <v>5.7494853681243336</v>
      </c>
    </row>
    <row r="2307" spans="2:4">
      <c r="B2307">
        <v>2304</v>
      </c>
      <c r="C2307">
        <v>5.4978458130895946</v>
      </c>
      <c r="D2307">
        <v>5.7685489437075734</v>
      </c>
    </row>
    <row r="2308" spans="2:4">
      <c r="B2308">
        <v>2305</v>
      </c>
      <c r="C2308">
        <v>5.3710720771977041</v>
      </c>
      <c r="D2308">
        <v>5.8434069574277085</v>
      </c>
    </row>
    <row r="2309" spans="2:4">
      <c r="B2309">
        <v>2306</v>
      </c>
      <c r="C2309">
        <v>5.2010570882700859</v>
      </c>
      <c r="D2309">
        <v>6.3957908396546053</v>
      </c>
    </row>
    <row r="2310" spans="2:4">
      <c r="B2310">
        <v>2307</v>
      </c>
      <c r="C2310">
        <v>5.4016511750029235</v>
      </c>
      <c r="D2310">
        <v>5.1694903995251211</v>
      </c>
    </row>
    <row r="2311" spans="2:4">
      <c r="B2311">
        <v>2308</v>
      </c>
      <c r="C2311">
        <v>5.6164675214241413</v>
      </c>
      <c r="D2311">
        <v>5.3778509791275955</v>
      </c>
    </row>
    <row r="2312" spans="2:4">
      <c r="B2312">
        <v>2309</v>
      </c>
      <c r="C2312">
        <v>4.8854556654173633</v>
      </c>
      <c r="D2312">
        <v>5.2499466864188618</v>
      </c>
    </row>
    <row r="2313" spans="2:4">
      <c r="B2313">
        <v>2310</v>
      </c>
      <c r="C2313">
        <v>5.0388919208234579</v>
      </c>
      <c r="D2313">
        <v>4.8718400365472965</v>
      </c>
    </row>
    <row r="2314" spans="2:4">
      <c r="B2314">
        <v>2311</v>
      </c>
      <c r="C2314">
        <v>4.8210378733556514</v>
      </c>
      <c r="D2314">
        <v>5.8554065997897817</v>
      </c>
    </row>
    <row r="2315" spans="2:4">
      <c r="B2315">
        <v>2312</v>
      </c>
      <c r="C2315">
        <v>5.5065629798979456</v>
      </c>
      <c r="D2315">
        <v>5.9913044118447703</v>
      </c>
    </row>
    <row r="2316" spans="2:4">
      <c r="B2316">
        <v>2313</v>
      </c>
      <c r="C2316">
        <v>5.3267763703913245</v>
      </c>
      <c r="D2316">
        <v>4.8420386665681354</v>
      </c>
    </row>
    <row r="2317" spans="2:4">
      <c r="B2317">
        <v>2314</v>
      </c>
      <c r="C2317">
        <v>5.2819663020241983</v>
      </c>
      <c r="D2317">
        <v>6.1205077811079587</v>
      </c>
    </row>
    <row r="2318" spans="2:4">
      <c r="B2318">
        <v>2315</v>
      </c>
      <c r="C2318">
        <v>4.7634907636088304</v>
      </c>
      <c r="D2318">
        <v>5.2522165423276652</v>
      </c>
    </row>
    <row r="2319" spans="2:4">
      <c r="B2319">
        <v>2316</v>
      </c>
      <c r="C2319">
        <v>5.6442097131643294</v>
      </c>
      <c r="D2319">
        <v>5.5920085755809898</v>
      </c>
    </row>
    <row r="2320" spans="2:4">
      <c r="B2320">
        <v>2317</v>
      </c>
      <c r="C2320">
        <v>4.8195672532037452</v>
      </c>
      <c r="D2320">
        <v>4.5405618868917124</v>
      </c>
    </row>
    <row r="2321" spans="2:4">
      <c r="B2321">
        <v>2318</v>
      </c>
      <c r="C2321">
        <v>4.5404086324265895</v>
      </c>
      <c r="D2321">
        <v>4.903411422949616</v>
      </c>
    </row>
    <row r="2322" spans="2:4">
      <c r="B2322">
        <v>2319</v>
      </c>
      <c r="C2322">
        <v>5.4844450755222454</v>
      </c>
      <c r="D2322">
        <v>5.6260265632811475</v>
      </c>
    </row>
    <row r="2323" spans="2:4">
      <c r="B2323">
        <v>2320</v>
      </c>
      <c r="C2323">
        <v>4.6341895597933433</v>
      </c>
      <c r="D2323">
        <v>5.5707974471860133</v>
      </c>
    </row>
    <row r="2324" spans="2:4">
      <c r="B2324">
        <v>2321</v>
      </c>
      <c r="C2324">
        <v>5.7578405676893354</v>
      </c>
      <c r="D2324">
        <v>5.2623688312423509</v>
      </c>
    </row>
    <row r="2325" spans="2:4">
      <c r="B2325">
        <v>2322</v>
      </c>
      <c r="C2325">
        <v>4.4845630953239635</v>
      </c>
      <c r="D2325">
        <v>5.6857937481865282</v>
      </c>
    </row>
    <row r="2326" spans="2:4">
      <c r="B2326">
        <v>2323</v>
      </c>
      <c r="C2326">
        <v>5.0426643974428149</v>
      </c>
      <c r="D2326">
        <v>4.8946364336042016</v>
      </c>
    </row>
    <row r="2327" spans="2:4">
      <c r="B2327">
        <v>2324</v>
      </c>
      <c r="C2327">
        <v>5.5061443878450849</v>
      </c>
      <c r="D2327">
        <v>5.1769387307312886</v>
      </c>
    </row>
    <row r="2328" spans="2:4">
      <c r="B2328">
        <v>2325</v>
      </c>
      <c r="C2328">
        <v>5.1606388197729984</v>
      </c>
      <c r="D2328">
        <v>4.8704580097864643</v>
      </c>
    </row>
    <row r="2329" spans="2:4">
      <c r="B2329">
        <v>2326</v>
      </c>
      <c r="C2329">
        <v>5.5199353249346066</v>
      </c>
      <c r="D2329">
        <v>5.3706067664679304</v>
      </c>
    </row>
    <row r="2330" spans="2:4">
      <c r="B2330">
        <v>2327</v>
      </c>
      <c r="C2330">
        <v>5.284909844547828</v>
      </c>
      <c r="D2330">
        <v>5.1581780053660946</v>
      </c>
    </row>
    <row r="2331" spans="2:4">
      <c r="B2331">
        <v>2328</v>
      </c>
      <c r="C2331">
        <v>5.1780270836953557</v>
      </c>
      <c r="D2331">
        <v>4.8885930576654344</v>
      </c>
    </row>
    <row r="2332" spans="2:4">
      <c r="B2332">
        <v>2329</v>
      </c>
      <c r="C2332">
        <v>5.836315399188539</v>
      </c>
      <c r="D2332">
        <v>5.246817186467795</v>
      </c>
    </row>
    <row r="2333" spans="2:4">
      <c r="B2333">
        <v>2330</v>
      </c>
      <c r="C2333">
        <v>5.3092847497690663</v>
      </c>
      <c r="D2333">
        <v>5.4706556123870831</v>
      </c>
    </row>
    <row r="2334" spans="2:4">
      <c r="B2334">
        <v>2331</v>
      </c>
      <c r="C2334">
        <v>4.1035846531181246</v>
      </c>
      <c r="D2334">
        <v>5.8954520120278815</v>
      </c>
    </row>
    <row r="2335" spans="2:4">
      <c r="B2335">
        <v>2332</v>
      </c>
      <c r="C2335">
        <v>5.0247003313815206</v>
      </c>
      <c r="D2335">
        <v>4.9930180727092637</v>
      </c>
    </row>
    <row r="2336" spans="2:4">
      <c r="B2336">
        <v>2333</v>
      </c>
      <c r="C2336">
        <v>6.4035168841718306</v>
      </c>
      <c r="D2336">
        <v>4.8595090162633401</v>
      </c>
    </row>
    <row r="2337" spans="2:4">
      <c r="B2337">
        <v>2334</v>
      </c>
      <c r="C2337">
        <v>5.152083936222799</v>
      </c>
      <c r="D2337">
        <v>5.6895591617651364</v>
      </c>
    </row>
    <row r="2338" spans="2:4">
      <c r="B2338">
        <v>2335</v>
      </c>
      <c r="C2338">
        <v>4.0953358019839996</v>
      </c>
      <c r="D2338">
        <v>5.6348441905476951</v>
      </c>
    </row>
    <row r="2339" spans="2:4">
      <c r="B2339">
        <v>2336</v>
      </c>
      <c r="C2339">
        <v>4.1726860488244606</v>
      </c>
      <c r="D2339">
        <v>5.8949381616357845</v>
      </c>
    </row>
    <row r="2340" spans="2:4">
      <c r="B2340">
        <v>2337</v>
      </c>
      <c r="C2340">
        <v>5.1756255346953983</v>
      </c>
      <c r="D2340">
        <v>6.5258439676493483</v>
      </c>
    </row>
    <row r="2341" spans="2:4">
      <c r="B2341">
        <v>2338</v>
      </c>
      <c r="C2341">
        <v>5.0943040397160502</v>
      </c>
      <c r="D2341">
        <v>5.09470398907406</v>
      </c>
    </row>
    <row r="2342" spans="2:4">
      <c r="B2342">
        <v>2339</v>
      </c>
      <c r="C2342">
        <v>4.7102115689254385</v>
      </c>
      <c r="D2342">
        <v>5.4598508435539728</v>
      </c>
    </row>
    <row r="2343" spans="2:4">
      <c r="B2343">
        <v>2340</v>
      </c>
      <c r="C2343">
        <v>5.3952806821793429</v>
      </c>
      <c r="D2343">
        <v>5.6856594650827539</v>
      </c>
    </row>
    <row r="2344" spans="2:4">
      <c r="B2344">
        <v>2341</v>
      </c>
      <c r="C2344">
        <v>4.8800449817164981</v>
      </c>
      <c r="D2344">
        <v>4.8737668490730206</v>
      </c>
    </row>
    <row r="2345" spans="2:4">
      <c r="B2345">
        <v>2342</v>
      </c>
      <c r="C2345">
        <v>6.0850451887922654</v>
      </c>
      <c r="D2345">
        <v>5.5825914653718582</v>
      </c>
    </row>
    <row r="2346" spans="2:4">
      <c r="B2346">
        <v>2343</v>
      </c>
      <c r="C2346">
        <v>5.0974954957528782</v>
      </c>
      <c r="D2346">
        <v>5.4322395241467865</v>
      </c>
    </row>
    <row r="2347" spans="2:4">
      <c r="B2347">
        <v>2344</v>
      </c>
      <c r="C2347">
        <v>4.6123818144068345</v>
      </c>
      <c r="D2347">
        <v>5.0111270357364752</v>
      </c>
    </row>
    <row r="2348" spans="2:4">
      <c r="B2348">
        <v>2345</v>
      </c>
      <c r="C2348">
        <v>4.9962400221507295</v>
      </c>
      <c r="D2348">
        <v>4.9291755629200917</v>
      </c>
    </row>
    <row r="2349" spans="2:4">
      <c r="B2349">
        <v>2346</v>
      </c>
      <c r="C2349">
        <v>5.2883071773174555</v>
      </c>
      <c r="D2349">
        <v>4.8411438866169272</v>
      </c>
    </row>
    <row r="2350" spans="2:4">
      <c r="B2350">
        <v>2347</v>
      </c>
      <c r="C2350">
        <v>5.2412857635647034</v>
      </c>
      <c r="D2350">
        <v>5.4618623020279182</v>
      </c>
    </row>
    <row r="2351" spans="2:4">
      <c r="B2351">
        <v>2348</v>
      </c>
      <c r="C2351">
        <v>4.6322212213074447</v>
      </c>
      <c r="D2351">
        <v>5.2599807378484895</v>
      </c>
    </row>
    <row r="2352" spans="2:4">
      <c r="B2352">
        <v>2349</v>
      </c>
      <c r="C2352">
        <v>4.7026170765991608</v>
      </c>
      <c r="D2352">
        <v>5.16761686526349</v>
      </c>
    </row>
    <row r="2353" spans="2:4">
      <c r="B2353">
        <v>2350</v>
      </c>
      <c r="C2353">
        <v>4.9533089433883752</v>
      </c>
      <c r="D2353">
        <v>6.4274867881433764</v>
      </c>
    </row>
    <row r="2354" spans="2:4">
      <c r="B2354">
        <v>2351</v>
      </c>
      <c r="C2354">
        <v>5.4599739365229309</v>
      </c>
      <c r="D2354">
        <v>5.6131294902199151</v>
      </c>
    </row>
    <row r="2355" spans="2:4">
      <c r="B2355">
        <v>2352</v>
      </c>
      <c r="C2355">
        <v>5.4864530228089805</v>
      </c>
      <c r="D2355">
        <v>5.6264147308614234</v>
      </c>
    </row>
    <row r="2356" spans="2:4">
      <c r="B2356">
        <v>2353</v>
      </c>
      <c r="C2356">
        <v>4.5459259685559665</v>
      </c>
      <c r="D2356">
        <v>4.8674004988035682</v>
      </c>
    </row>
    <row r="2357" spans="2:4">
      <c r="B2357">
        <v>2354</v>
      </c>
      <c r="C2357">
        <v>5.6427752236299495</v>
      </c>
      <c r="D2357">
        <v>5.7220294502315578</v>
      </c>
    </row>
    <row r="2358" spans="2:4">
      <c r="B2358">
        <v>2355</v>
      </c>
      <c r="C2358">
        <v>5.0969845991662233</v>
      </c>
      <c r="D2358">
        <v>5.073446527127099</v>
      </c>
    </row>
    <row r="2359" spans="2:4">
      <c r="B2359">
        <v>2356</v>
      </c>
      <c r="C2359">
        <v>5.2655135499089267</v>
      </c>
      <c r="D2359">
        <v>6.0251284665760396</v>
      </c>
    </row>
    <row r="2360" spans="2:4">
      <c r="B2360">
        <v>2357</v>
      </c>
      <c r="C2360">
        <v>4.7789383606229947</v>
      </c>
      <c r="D2360">
        <v>5.6929302404337294</v>
      </c>
    </row>
    <row r="2361" spans="2:4">
      <c r="B2361">
        <v>2358</v>
      </c>
      <c r="C2361">
        <v>4.7669891723506641</v>
      </c>
      <c r="D2361">
        <v>5.4347684206013538</v>
      </c>
    </row>
    <row r="2362" spans="2:4">
      <c r="B2362">
        <v>2359</v>
      </c>
      <c r="C2362">
        <v>5.1319869697286284</v>
      </c>
      <c r="D2362">
        <v>5.9519956637822009</v>
      </c>
    </row>
    <row r="2363" spans="2:4">
      <c r="B2363">
        <v>2360</v>
      </c>
      <c r="C2363">
        <v>5.759425510383303</v>
      </c>
      <c r="D2363">
        <v>5.5249513033797539</v>
      </c>
    </row>
    <row r="2364" spans="2:4">
      <c r="B2364">
        <v>2361</v>
      </c>
      <c r="C2364">
        <v>5.6473843971104269</v>
      </c>
      <c r="D2364">
        <v>5.5985175949354673</v>
      </c>
    </row>
    <row r="2365" spans="2:4">
      <c r="B2365">
        <v>2362</v>
      </c>
      <c r="C2365">
        <v>5.2395974374032148</v>
      </c>
      <c r="D2365">
        <v>6.2695087991889658</v>
      </c>
    </row>
    <row r="2366" spans="2:4">
      <c r="B2366">
        <v>2363</v>
      </c>
      <c r="C2366">
        <v>4.276683966420511</v>
      </c>
      <c r="D2366">
        <v>5.8003798871246595</v>
      </c>
    </row>
    <row r="2367" spans="2:4">
      <c r="B2367">
        <v>2364</v>
      </c>
      <c r="C2367">
        <v>4.8783674250974061</v>
      </c>
      <c r="D2367">
        <v>5.4275564426107623</v>
      </c>
    </row>
    <row r="2368" spans="2:4">
      <c r="B2368">
        <v>2365</v>
      </c>
      <c r="C2368">
        <v>5.8027131963397416</v>
      </c>
      <c r="D2368">
        <v>5.9217042676401546</v>
      </c>
    </row>
    <row r="2369" spans="2:4">
      <c r="B2369">
        <v>2366</v>
      </c>
      <c r="C2369">
        <v>4.25835993633219</v>
      </c>
      <c r="D2369">
        <v>5.4053131909213725</v>
      </c>
    </row>
    <row r="2370" spans="2:4">
      <c r="B2370">
        <v>2367</v>
      </c>
      <c r="C2370">
        <v>4.7076875788647099</v>
      </c>
      <c r="D2370">
        <v>5.1209574174111143</v>
      </c>
    </row>
    <row r="2371" spans="2:4">
      <c r="B2371">
        <v>2368</v>
      </c>
      <c r="C2371">
        <v>4.1871183068833826</v>
      </c>
      <c r="D2371">
        <v>5.8410308004125779</v>
      </c>
    </row>
    <row r="2372" spans="2:4">
      <c r="B2372">
        <v>2369</v>
      </c>
      <c r="C2372">
        <v>5.4433875462987107</v>
      </c>
      <c r="D2372">
        <v>4.8654424283118702</v>
      </c>
    </row>
    <row r="2373" spans="2:4">
      <c r="B2373">
        <v>2370</v>
      </c>
      <c r="C2373">
        <v>4.4900754155558298</v>
      </c>
      <c r="D2373">
        <v>5.5932835909182597</v>
      </c>
    </row>
    <row r="2374" spans="2:4">
      <c r="B2374">
        <v>2371</v>
      </c>
      <c r="C2374">
        <v>4.6651115332720163</v>
      </c>
      <c r="D2374">
        <v>6.2999968071966563</v>
      </c>
    </row>
    <row r="2375" spans="2:4">
      <c r="B2375">
        <v>2372</v>
      </c>
      <c r="C2375">
        <v>5.0372578808565445</v>
      </c>
      <c r="D2375">
        <v>5.5752310817592088</v>
      </c>
    </row>
    <row r="2376" spans="2:4">
      <c r="B2376">
        <v>2373</v>
      </c>
      <c r="C2376">
        <v>5.9642216918282207</v>
      </c>
      <c r="D2376">
        <v>5.6555004088513856</v>
      </c>
    </row>
    <row r="2377" spans="2:4">
      <c r="B2377">
        <v>2374</v>
      </c>
      <c r="C2377">
        <v>4.4819977037539225</v>
      </c>
      <c r="D2377">
        <v>5.9047740041557137</v>
      </c>
    </row>
    <row r="2378" spans="2:4">
      <c r="B2378">
        <v>2375</v>
      </c>
      <c r="C2378">
        <v>4.8569490001464501</v>
      </c>
      <c r="D2378">
        <v>5.0510135524246866</v>
      </c>
    </row>
    <row r="2379" spans="2:4">
      <c r="B2379">
        <v>2376</v>
      </c>
      <c r="C2379">
        <v>5.7371515516613849</v>
      </c>
      <c r="D2379">
        <v>5.1801748704748025</v>
      </c>
    </row>
    <row r="2380" spans="2:4">
      <c r="B2380">
        <v>2377</v>
      </c>
      <c r="C2380">
        <v>5.2387542988590949</v>
      </c>
      <c r="D2380">
        <v>5.9806513407961681</v>
      </c>
    </row>
    <row r="2381" spans="2:4">
      <c r="B2381">
        <v>2378</v>
      </c>
      <c r="C2381">
        <v>5.6958718896981617</v>
      </c>
      <c r="D2381">
        <v>6.2850324787639007</v>
      </c>
    </row>
    <row r="2382" spans="2:4">
      <c r="B2382">
        <v>2379</v>
      </c>
      <c r="C2382">
        <v>5.3205944195999324</v>
      </c>
      <c r="D2382">
        <v>5.2655911869965539</v>
      </c>
    </row>
    <row r="2383" spans="2:4">
      <c r="B2383">
        <v>2380</v>
      </c>
      <c r="C2383">
        <v>4.5562409260521743</v>
      </c>
      <c r="D2383">
        <v>5.3908529685220419</v>
      </c>
    </row>
    <row r="2384" spans="2:4">
      <c r="B2384">
        <v>2381</v>
      </c>
      <c r="C2384">
        <v>3.5686318682470617</v>
      </c>
      <c r="D2384">
        <v>5.2406715339598042</v>
      </c>
    </row>
    <row r="2385" spans="2:4">
      <c r="B2385">
        <v>2382</v>
      </c>
      <c r="C2385">
        <v>3.6608569951702967</v>
      </c>
      <c r="D2385">
        <v>5.7871239940696961</v>
      </c>
    </row>
    <row r="2386" spans="2:4">
      <c r="B2386">
        <v>2383</v>
      </c>
      <c r="C2386">
        <v>4.8392292050817325</v>
      </c>
      <c r="D2386">
        <v>4.6963760540498907</v>
      </c>
    </row>
    <row r="2387" spans="2:4">
      <c r="B2387">
        <v>2384</v>
      </c>
      <c r="C2387">
        <v>4.0373826388465837</v>
      </c>
      <c r="D2387">
        <v>5.9341775197064432</v>
      </c>
    </row>
    <row r="2388" spans="2:4">
      <c r="B2388">
        <v>2385</v>
      </c>
      <c r="C2388">
        <v>4.9977440268984674</v>
      </c>
      <c r="D2388">
        <v>5.507896207272295</v>
      </c>
    </row>
    <row r="2389" spans="2:4">
      <c r="B2389">
        <v>2386</v>
      </c>
      <c r="C2389">
        <v>5.5116140603772052</v>
      </c>
      <c r="D2389">
        <v>4.6677185693986383</v>
      </c>
    </row>
    <row r="2390" spans="2:4">
      <c r="B2390">
        <v>2387</v>
      </c>
      <c r="C2390">
        <v>4.9104123133138025</v>
      </c>
      <c r="D2390">
        <v>5.6656618442535311</v>
      </c>
    </row>
    <row r="2391" spans="2:4">
      <c r="B2391">
        <v>2388</v>
      </c>
      <c r="C2391">
        <v>5.5057261502370016</v>
      </c>
      <c r="D2391">
        <v>4.6453624408091434</v>
      </c>
    </row>
    <row r="2392" spans="2:4">
      <c r="B2392">
        <v>2389</v>
      </c>
      <c r="C2392">
        <v>5.2359487167976067</v>
      </c>
      <c r="D2392">
        <v>6.5099199352453212</v>
      </c>
    </row>
    <row r="2393" spans="2:4">
      <c r="B2393">
        <v>2390</v>
      </c>
      <c r="C2393">
        <v>5.3309775481440811</v>
      </c>
      <c r="D2393">
        <v>5.2591365752076351</v>
      </c>
    </row>
    <row r="2394" spans="2:4">
      <c r="B2394">
        <v>2391</v>
      </c>
      <c r="C2394">
        <v>5.1622232632809109</v>
      </c>
      <c r="D2394">
        <v>4.9794186028112417</v>
      </c>
    </row>
    <row r="2395" spans="2:4">
      <c r="B2395">
        <v>2392</v>
      </c>
      <c r="C2395">
        <v>4.8446311272562035</v>
      </c>
      <c r="D2395">
        <v>5.8748793888691777</v>
      </c>
    </row>
    <row r="2396" spans="2:4">
      <c r="B2396">
        <v>2393</v>
      </c>
      <c r="C2396">
        <v>4.956455016337288</v>
      </c>
      <c r="D2396">
        <v>5.7749412266643176</v>
      </c>
    </row>
    <row r="2397" spans="2:4">
      <c r="B2397">
        <v>2394</v>
      </c>
      <c r="C2397">
        <v>4.6818646509105086</v>
      </c>
      <c r="D2397">
        <v>6.0981237366007157</v>
      </c>
    </row>
    <row r="2398" spans="2:4">
      <c r="B2398">
        <v>2395</v>
      </c>
      <c r="C2398">
        <v>5.1131294902199151</v>
      </c>
      <c r="D2398">
        <v>4.3548160610723654</v>
      </c>
    </row>
    <row r="2399" spans="2:4">
      <c r="B2399">
        <v>2396</v>
      </c>
      <c r="C2399">
        <v>4.8784965162950087</v>
      </c>
      <c r="D2399">
        <v>6.2011930196128535</v>
      </c>
    </row>
    <row r="2400" spans="2:4">
      <c r="B2400">
        <v>2397</v>
      </c>
      <c r="C2400">
        <v>4.5887566911903175</v>
      </c>
      <c r="D2400">
        <v>5.4366639949170938</v>
      </c>
    </row>
    <row r="2401" spans="2:4">
      <c r="B2401">
        <v>2398</v>
      </c>
      <c r="C2401">
        <v>4.4618577068671481</v>
      </c>
      <c r="D2401">
        <v>5.0252830739713001</v>
      </c>
    </row>
    <row r="2402" spans="2:4">
      <c r="B2402">
        <v>2399</v>
      </c>
      <c r="C2402">
        <v>4.0317234675932392</v>
      </c>
      <c r="D2402">
        <v>5.0338678959046312</v>
      </c>
    </row>
    <row r="2403" spans="2:4">
      <c r="B2403">
        <v>2400</v>
      </c>
      <c r="C2403">
        <v>5.1177633229616148</v>
      </c>
      <c r="D2403">
        <v>5.1012838443635067</v>
      </c>
    </row>
    <row r="2404" spans="2:4">
      <c r="B2404">
        <v>2401</v>
      </c>
      <c r="C2404">
        <v>5.4100141274593074</v>
      </c>
      <c r="D2404">
        <v>5.7442469820611972</v>
      </c>
    </row>
    <row r="2405" spans="2:4">
      <c r="B2405">
        <v>2402</v>
      </c>
      <c r="C2405">
        <v>4.5513885613049769</v>
      </c>
      <c r="D2405">
        <v>5.754893995418553</v>
      </c>
    </row>
    <row r="2406" spans="2:4">
      <c r="B2406">
        <v>2403</v>
      </c>
      <c r="C2406">
        <v>4.8853269978816565</v>
      </c>
      <c r="D2406">
        <v>5.3626846645041564</v>
      </c>
    </row>
    <row r="2407" spans="2:4">
      <c r="B2407">
        <v>2404</v>
      </c>
      <c r="C2407">
        <v>4.5402173815984925</v>
      </c>
      <c r="D2407">
        <v>5.5022559731015326</v>
      </c>
    </row>
    <row r="2408" spans="2:4">
      <c r="B2408">
        <v>2405</v>
      </c>
      <c r="C2408">
        <v>5.402343780017298</v>
      </c>
      <c r="D2408">
        <v>5.5643468630334612</v>
      </c>
    </row>
    <row r="2409" spans="2:4">
      <c r="B2409">
        <v>2406</v>
      </c>
      <c r="C2409">
        <v>5.3003798871246595</v>
      </c>
      <c r="D2409">
        <v>5.8342613475037215</v>
      </c>
    </row>
    <row r="2410" spans="2:4">
      <c r="B2410">
        <v>2407</v>
      </c>
      <c r="C2410">
        <v>4.4069717656028953</v>
      </c>
      <c r="D2410">
        <v>5.6824406592429373</v>
      </c>
    </row>
    <row r="2411" spans="2:4">
      <c r="B2411">
        <v>2408</v>
      </c>
      <c r="C2411">
        <v>4.4953178989323543</v>
      </c>
      <c r="D2411">
        <v>5.0056398419273247</v>
      </c>
    </row>
    <row r="2412" spans="2:4">
      <c r="B2412">
        <v>2409</v>
      </c>
      <c r="C2412">
        <v>4.4296562618311892</v>
      </c>
      <c r="D2412">
        <v>5.4229938263461408</v>
      </c>
    </row>
    <row r="2413" spans="2:4">
      <c r="B2413">
        <v>2410</v>
      </c>
      <c r="C2413">
        <v>4.5453577782256902</v>
      </c>
      <c r="D2413">
        <v>5.3067996960631234</v>
      </c>
    </row>
    <row r="2414" spans="2:4">
      <c r="B2414">
        <v>2411</v>
      </c>
      <c r="C2414">
        <v>4.5707351157061709</v>
      </c>
      <c r="D2414">
        <v>5.8144610934349803</v>
      </c>
    </row>
    <row r="2415" spans="2:4">
      <c r="B2415">
        <v>2412</v>
      </c>
      <c r="C2415">
        <v>4.975550634393672</v>
      </c>
      <c r="D2415">
        <v>6.0693839185021972</v>
      </c>
    </row>
    <row r="2416" spans="2:4">
      <c r="B2416">
        <v>2413</v>
      </c>
      <c r="C2416">
        <v>4.2183881765668616</v>
      </c>
      <c r="D2416">
        <v>5.4170273516228198</v>
      </c>
    </row>
    <row r="2417" spans="2:4">
      <c r="B2417">
        <v>2414</v>
      </c>
      <c r="C2417">
        <v>5.0819562669060812</v>
      </c>
      <c r="D2417">
        <v>5.8489817666151822</v>
      </c>
    </row>
    <row r="2418" spans="2:4">
      <c r="B2418">
        <v>2415</v>
      </c>
      <c r="C2418">
        <v>5.0474463845655695</v>
      </c>
      <c r="D2418">
        <v>5.7384734035963678</v>
      </c>
    </row>
    <row r="2419" spans="2:4">
      <c r="B2419">
        <v>2416</v>
      </c>
      <c r="C2419">
        <v>4.4320518894163436</v>
      </c>
      <c r="D2419">
        <v>5.5450548758573097</v>
      </c>
    </row>
    <row r="2420" spans="2:4">
      <c r="B2420">
        <v>2417</v>
      </c>
      <c r="C2420">
        <v>4.5449786582844398</v>
      </c>
      <c r="D2420">
        <v>5.7242447239176082</v>
      </c>
    </row>
    <row r="2421" spans="2:4">
      <c r="B2421">
        <v>2418</v>
      </c>
      <c r="C2421">
        <v>5.3238337724341322</v>
      </c>
      <c r="D2421">
        <v>4.860646139840048</v>
      </c>
    </row>
    <row r="2422" spans="2:4">
      <c r="B2422">
        <v>2419</v>
      </c>
      <c r="C2422">
        <v>4.5332869405659473</v>
      </c>
      <c r="D2422">
        <v>5.6117155511229182</v>
      </c>
    </row>
    <row r="2423" spans="2:4">
      <c r="B2423">
        <v>2420</v>
      </c>
      <c r="C2423">
        <v>4.8332785601828663</v>
      </c>
      <c r="D2423">
        <v>6.1317632906825228</v>
      </c>
    </row>
    <row r="2424" spans="2:4">
      <c r="B2424">
        <v>2421</v>
      </c>
      <c r="C2424">
        <v>4.9523018154715537</v>
      </c>
      <c r="D2424">
        <v>5.6722967453955633</v>
      </c>
    </row>
    <row r="2425" spans="2:4">
      <c r="B2425">
        <v>2422</v>
      </c>
      <c r="C2425">
        <v>4.6938958871668017</v>
      </c>
      <c r="D2425">
        <v>5.5829726483771802</v>
      </c>
    </row>
    <row r="2426" spans="2:4">
      <c r="B2426">
        <v>2423</v>
      </c>
      <c r="C2426">
        <v>4.4636436049825798</v>
      </c>
      <c r="D2426">
        <v>5.603634360970104</v>
      </c>
    </row>
    <row r="2427" spans="2:4">
      <c r="B2427">
        <v>2424</v>
      </c>
      <c r="C2427">
        <v>5.0198075429947897</v>
      </c>
      <c r="D2427">
        <v>5.7840257491694915</v>
      </c>
    </row>
    <row r="2428" spans="2:4">
      <c r="B2428">
        <v>2425</v>
      </c>
      <c r="C2428">
        <v>4.6996201128753405</v>
      </c>
      <c r="D2428">
        <v>5.8418219946339054</v>
      </c>
    </row>
    <row r="2429" spans="2:4">
      <c r="B2429">
        <v>2426</v>
      </c>
      <c r="C2429">
        <v>4.4541898162829163</v>
      </c>
      <c r="D2429">
        <v>5.3539433512860022</v>
      </c>
    </row>
    <row r="2430" spans="2:4">
      <c r="B2430">
        <v>2427</v>
      </c>
      <c r="C2430">
        <v>5.4929318520052606</v>
      </c>
      <c r="D2430">
        <v>5.7499112969960651</v>
      </c>
    </row>
    <row r="2431" spans="2:4">
      <c r="B2431">
        <v>2428</v>
      </c>
      <c r="C2431">
        <v>4.4431407847487625</v>
      </c>
      <c r="D2431">
        <v>5.3194334832213936</v>
      </c>
    </row>
    <row r="2432" spans="2:4">
      <c r="B2432">
        <v>2429</v>
      </c>
      <c r="C2432">
        <v>4.4459284271305606</v>
      </c>
      <c r="D2432">
        <v>4.9571367354882661</v>
      </c>
    </row>
    <row r="2433" spans="2:4">
      <c r="B2433">
        <v>2430</v>
      </c>
      <c r="C2433">
        <v>4.3354272932258553</v>
      </c>
      <c r="D2433">
        <v>4.9127564800046377</v>
      </c>
    </row>
    <row r="2434" spans="2:4">
      <c r="B2434">
        <v>2431</v>
      </c>
      <c r="C2434">
        <v>5.1784277399628076</v>
      </c>
      <c r="D2434">
        <v>5.8630316224130796</v>
      </c>
    </row>
    <row r="2435" spans="2:4">
      <c r="B2435">
        <v>2432</v>
      </c>
      <c r="C2435">
        <v>4.4405701524552192</v>
      </c>
      <c r="D2435">
        <v>5.0750673682894929</v>
      </c>
    </row>
    <row r="2436" spans="2:4">
      <c r="B2436">
        <v>2433</v>
      </c>
      <c r="C2436">
        <v>5.3472250372686636</v>
      </c>
      <c r="D2436">
        <v>5.3797869844288462</v>
      </c>
    </row>
    <row r="2437" spans="2:4">
      <c r="B2437">
        <v>2434</v>
      </c>
      <c r="C2437">
        <v>4.3872674077702571</v>
      </c>
      <c r="D2437">
        <v>5.8714022918226485</v>
      </c>
    </row>
    <row r="2438" spans="2:4">
      <c r="B2438">
        <v>2435</v>
      </c>
      <c r="C2438">
        <v>5.4177822028900593</v>
      </c>
      <c r="D2438">
        <v>5.1823248693896478</v>
      </c>
    </row>
    <row r="2439" spans="2:4">
      <c r="B2439">
        <v>2436</v>
      </c>
      <c r="C2439">
        <v>5.5471767153145475</v>
      </c>
      <c r="D2439">
        <v>6.0608382639627445</v>
      </c>
    </row>
    <row r="2440" spans="2:4">
      <c r="B2440">
        <v>2437</v>
      </c>
      <c r="C2440">
        <v>4.3414423809651996</v>
      </c>
      <c r="D2440">
        <v>5.1455608481174844</v>
      </c>
    </row>
    <row r="2441" spans="2:4">
      <c r="B2441">
        <v>2438</v>
      </c>
      <c r="C2441">
        <v>4.8388332123906386</v>
      </c>
      <c r="D2441">
        <v>5.6049152291069539</v>
      </c>
    </row>
    <row r="2442" spans="2:4">
      <c r="B2442">
        <v>2439</v>
      </c>
      <c r="C2442">
        <v>5.1455335509563254</v>
      </c>
      <c r="D2442">
        <v>5.5293443876129169</v>
      </c>
    </row>
    <row r="2443" spans="2:4">
      <c r="B2443">
        <v>2440</v>
      </c>
      <c r="C2443">
        <v>4.9275564426107623</v>
      </c>
      <c r="D2443">
        <v>5.2020185414141267</v>
      </c>
    </row>
    <row r="2444" spans="2:4">
      <c r="B2444">
        <v>2441</v>
      </c>
      <c r="C2444">
        <v>5.2707231511756722</v>
      </c>
      <c r="D2444">
        <v>5.8874489441981934</v>
      </c>
    </row>
    <row r="2445" spans="2:4">
      <c r="B2445">
        <v>2442</v>
      </c>
      <c r="C2445">
        <v>5.1643383946131838</v>
      </c>
      <c r="D2445">
        <v>5.4688977632164368</v>
      </c>
    </row>
    <row r="2446" spans="2:4">
      <c r="B2446">
        <v>2443</v>
      </c>
      <c r="C2446">
        <v>4.2503580552391718</v>
      </c>
      <c r="D2446">
        <v>4.5861680193498353</v>
      </c>
    </row>
    <row r="2447" spans="2:4">
      <c r="B2447">
        <v>2444</v>
      </c>
      <c r="C2447">
        <v>4.6823248693896478</v>
      </c>
      <c r="D2447">
        <v>5.5139135823819503</v>
      </c>
    </row>
    <row r="2448" spans="2:4">
      <c r="B2448">
        <v>2445</v>
      </c>
      <c r="C2448">
        <v>5.0377606191932127</v>
      </c>
      <c r="D2448">
        <v>5.7819663020241983</v>
      </c>
    </row>
    <row r="2449" spans="2:4">
      <c r="B2449">
        <v>2446</v>
      </c>
      <c r="C2449">
        <v>4.9740447451258802</v>
      </c>
      <c r="D2449">
        <v>5.1937447098305141</v>
      </c>
    </row>
    <row r="2450" spans="2:4">
      <c r="B2450">
        <v>2447</v>
      </c>
      <c r="C2450">
        <v>5.2314751443167662</v>
      </c>
      <c r="D2450">
        <v>6.0584933639383047</v>
      </c>
    </row>
    <row r="2451" spans="2:4">
      <c r="B2451">
        <v>2448</v>
      </c>
      <c r="C2451">
        <v>4.8543356895593091</v>
      </c>
      <c r="D2451">
        <v>5.2540570453742967</v>
      </c>
    </row>
    <row r="2452" spans="2:4">
      <c r="B2452">
        <v>2449</v>
      </c>
      <c r="C2452">
        <v>4.3917572088518959</v>
      </c>
      <c r="D2452">
        <v>5.2567410378341597</v>
      </c>
    </row>
    <row r="2453" spans="2:4">
      <c r="B2453">
        <v>2450</v>
      </c>
      <c r="C2453">
        <v>5.6594538075514871</v>
      </c>
      <c r="D2453">
        <v>6.0568592152512375</v>
      </c>
    </row>
    <row r="2454" spans="2:4">
      <c r="B2454">
        <v>2451</v>
      </c>
      <c r="C2454">
        <v>4.9597251061602554</v>
      </c>
      <c r="D2454">
        <v>5.7859424164480435</v>
      </c>
    </row>
    <row r="2455" spans="2:4">
      <c r="B2455">
        <v>2452</v>
      </c>
      <c r="C2455">
        <v>4.9462548372575572</v>
      </c>
      <c r="D2455">
        <v>6.0937886315942889</v>
      </c>
    </row>
    <row r="2456" spans="2:4">
      <c r="B2456">
        <v>2453</v>
      </c>
      <c r="C2456">
        <v>4.939695032940346</v>
      </c>
      <c r="D2456">
        <v>5.4765544365345367</v>
      </c>
    </row>
    <row r="2457" spans="2:4">
      <c r="B2457">
        <v>2454</v>
      </c>
      <c r="C2457">
        <v>4.2795271078308756</v>
      </c>
      <c r="D2457">
        <v>5.857831064895799</v>
      </c>
    </row>
    <row r="2458" spans="2:4">
      <c r="B2458">
        <v>2455</v>
      </c>
      <c r="C2458">
        <v>4.9652552561328598</v>
      </c>
      <c r="D2458">
        <v>6.0467207510014109</v>
      </c>
    </row>
    <row r="2459" spans="2:4">
      <c r="B2459">
        <v>2456</v>
      </c>
      <c r="C2459">
        <v>5.1505095040535691</v>
      </c>
      <c r="D2459">
        <v>5.3547279381650652</v>
      </c>
    </row>
    <row r="2460" spans="2:4">
      <c r="B2460">
        <v>2457</v>
      </c>
      <c r="C2460">
        <v>5.4350918703382876</v>
      </c>
      <c r="D2460">
        <v>5.1677731711256856</v>
      </c>
    </row>
    <row r="2461" spans="2:4">
      <c r="B2461">
        <v>2458</v>
      </c>
      <c r="C2461">
        <v>5.1023541725732056</v>
      </c>
      <c r="D2461">
        <v>5.849781704995638</v>
      </c>
    </row>
    <row r="2462" spans="2:4">
      <c r="B2462">
        <v>2459</v>
      </c>
      <c r="C2462">
        <v>4.9422192014473083</v>
      </c>
      <c r="D2462">
        <v>5.5538712220113347</v>
      </c>
    </row>
    <row r="2463" spans="2:4">
      <c r="B2463">
        <v>2460</v>
      </c>
      <c r="C2463">
        <v>4.8902111112347599</v>
      </c>
      <c r="D2463">
        <v>5.9131799179172733</v>
      </c>
    </row>
    <row r="2464" spans="2:4">
      <c r="B2464">
        <v>2461</v>
      </c>
      <c r="C2464">
        <v>4.6074543156622445</v>
      </c>
      <c r="D2464">
        <v>5.8222895364964042</v>
      </c>
    </row>
    <row r="2465" spans="2:4">
      <c r="B2465">
        <v>2462</v>
      </c>
      <c r="C2465">
        <v>4.5278339819965403</v>
      </c>
      <c r="D2465">
        <v>4.8265306869448601</v>
      </c>
    </row>
    <row r="2466" spans="2:4">
      <c r="B2466">
        <v>2463</v>
      </c>
      <c r="C2466">
        <v>5.1540541012236769</v>
      </c>
      <c r="D2466">
        <v>5.307744672352305</v>
      </c>
    </row>
    <row r="2467" spans="2:4">
      <c r="B2467">
        <v>2464</v>
      </c>
      <c r="C2467">
        <v>4.6197870110369292</v>
      </c>
      <c r="D2467">
        <v>5.5581593283927262</v>
      </c>
    </row>
    <row r="2468" spans="2:4">
      <c r="B2468">
        <v>2465</v>
      </c>
      <c r="C2468">
        <v>5.2317541966784686</v>
      </c>
      <c r="D2468">
        <v>5.3536817424822463</v>
      </c>
    </row>
    <row r="2469" spans="2:4">
      <c r="B2469">
        <v>2466</v>
      </c>
      <c r="C2469">
        <v>5.5071915345202367</v>
      </c>
      <c r="D2469">
        <v>5.2442492940398235</v>
      </c>
    </row>
    <row r="2470" spans="2:4">
      <c r="B2470">
        <v>2467</v>
      </c>
      <c r="C2470">
        <v>5.3555679704506884</v>
      </c>
      <c r="D2470">
        <v>5.6725627657352362</v>
      </c>
    </row>
    <row r="2471" spans="2:4">
      <c r="B2471">
        <v>2468</v>
      </c>
      <c r="C2471">
        <v>4.8259732465936418</v>
      </c>
      <c r="D2471">
        <v>5.6991561465382343</v>
      </c>
    </row>
    <row r="2472" spans="2:4">
      <c r="B2472">
        <v>2469</v>
      </c>
      <c r="C2472">
        <v>4.3566516159455375</v>
      </c>
      <c r="D2472">
        <v>4.9779077102380418</v>
      </c>
    </row>
    <row r="2473" spans="2:4">
      <c r="B2473">
        <v>2470</v>
      </c>
      <c r="C2473">
        <v>5.0841164877087461</v>
      </c>
      <c r="D2473">
        <v>5.9469270116242781</v>
      </c>
    </row>
    <row r="2474" spans="2:4">
      <c r="B2474">
        <v>2471</v>
      </c>
      <c r="C2474">
        <v>5.0112807841951126</v>
      </c>
      <c r="D2474">
        <v>5.798131159091275</v>
      </c>
    </row>
    <row r="2475" spans="2:4">
      <c r="B2475">
        <v>2472</v>
      </c>
      <c r="C2475">
        <v>5.1162176075948071</v>
      </c>
      <c r="D2475">
        <v>5.8115643128016865</v>
      </c>
    </row>
    <row r="2476" spans="2:4">
      <c r="B2476">
        <v>2473</v>
      </c>
      <c r="C2476">
        <v>4.867493858785565</v>
      </c>
      <c r="D2476">
        <v>5.679764090348872</v>
      </c>
    </row>
    <row r="2477" spans="2:4">
      <c r="B2477">
        <v>2474</v>
      </c>
      <c r="C2477">
        <v>4.6415209899880097</v>
      </c>
      <c r="D2477">
        <v>5.1815576888104715</v>
      </c>
    </row>
    <row r="2478" spans="2:4">
      <c r="B2478">
        <v>2475</v>
      </c>
      <c r="C2478">
        <v>4.9487753161362278</v>
      </c>
      <c r="D2478">
        <v>5.7619126893417851</v>
      </c>
    </row>
    <row r="2479" spans="2:4">
      <c r="B2479">
        <v>2476</v>
      </c>
      <c r="C2479">
        <v>4.1940874394266858</v>
      </c>
      <c r="D2479">
        <v>5.9667130594340518</v>
      </c>
    </row>
    <row r="2480" spans="2:4">
      <c r="B2480">
        <v>2477</v>
      </c>
      <c r="C2480">
        <v>5.1847198575817179</v>
      </c>
      <c r="D2480">
        <v>5.2703369445821684</v>
      </c>
    </row>
    <row r="2481" spans="2:4">
      <c r="B2481">
        <v>2478</v>
      </c>
      <c r="C2481">
        <v>5.0152928164971149</v>
      </c>
      <c r="D2481">
        <v>5.1798672453928134</v>
      </c>
    </row>
    <row r="2482" spans="2:4">
      <c r="B2482">
        <v>2479</v>
      </c>
      <c r="C2482">
        <v>5.0861510712962179</v>
      </c>
      <c r="D2482">
        <v>5.7097847317159163</v>
      </c>
    </row>
    <row r="2483" spans="2:4">
      <c r="B2483">
        <v>2480</v>
      </c>
      <c r="C2483">
        <v>5.74164006366781</v>
      </c>
      <c r="D2483">
        <v>5.014953361685631</v>
      </c>
    </row>
    <row r="2484" spans="2:4">
      <c r="B2484">
        <v>2481</v>
      </c>
      <c r="C2484">
        <v>4.9044198461625577</v>
      </c>
      <c r="D2484">
        <v>5.3860988895116018</v>
      </c>
    </row>
    <row r="2485" spans="2:4">
      <c r="B2485">
        <v>2482</v>
      </c>
      <c r="C2485">
        <v>4.0276039279213949</v>
      </c>
      <c r="D2485">
        <v>5.9592090674961744</v>
      </c>
    </row>
    <row r="2486" spans="2:4">
      <c r="B2486">
        <v>2483</v>
      </c>
      <c r="C2486">
        <v>4.3387474316307824</v>
      </c>
      <c r="D2486">
        <v>4.3985372500524544</v>
      </c>
    </row>
    <row r="2487" spans="2:4">
      <c r="B2487">
        <v>2484</v>
      </c>
      <c r="C2487">
        <v>5.3480230179873134</v>
      </c>
      <c r="D2487">
        <v>4.6431939776928317</v>
      </c>
    </row>
    <row r="2488" spans="2:4">
      <c r="B2488">
        <v>2485</v>
      </c>
      <c r="C2488">
        <v>4.455778967988147</v>
      </c>
      <c r="D2488">
        <v>5.5439224189479361</v>
      </c>
    </row>
    <row r="2489" spans="2:4">
      <c r="B2489">
        <v>2486</v>
      </c>
      <c r="C2489">
        <v>4.6994699819276136</v>
      </c>
      <c r="D2489">
        <v>5.5341165992269001</v>
      </c>
    </row>
    <row r="2490" spans="2:4">
      <c r="B2490">
        <v>2487</v>
      </c>
      <c r="C2490">
        <v>4.18475978970379</v>
      </c>
      <c r="D2490">
        <v>5.3211714891681821</v>
      </c>
    </row>
    <row r="2491" spans="2:4">
      <c r="B2491">
        <v>2488</v>
      </c>
      <c r="C2491">
        <v>4.2209298641723603</v>
      </c>
      <c r="D2491">
        <v>5.7606197074532233</v>
      </c>
    </row>
    <row r="2492" spans="2:4">
      <c r="B2492">
        <v>2489</v>
      </c>
      <c r="C2492">
        <v>5.4661321040953679</v>
      </c>
      <c r="D2492">
        <v>5.7393163156331859</v>
      </c>
    </row>
    <row r="2493" spans="2:4">
      <c r="B2493">
        <v>2490</v>
      </c>
      <c r="C2493">
        <v>4.7418178536929458</v>
      </c>
      <c r="D2493">
        <v>5.2363606042802457</v>
      </c>
    </row>
    <row r="2494" spans="2:4">
      <c r="B2494">
        <v>2491</v>
      </c>
      <c r="C2494">
        <v>4.8539433512860022</v>
      </c>
      <c r="D2494">
        <v>4.8467756298231244</v>
      </c>
    </row>
    <row r="2495" spans="2:4">
      <c r="B2495">
        <v>2492</v>
      </c>
      <c r="C2495">
        <v>4.5227197495149758</v>
      </c>
      <c r="D2495">
        <v>5.3359261569104133</v>
      </c>
    </row>
    <row r="2496" spans="2:4">
      <c r="B2496">
        <v>2493</v>
      </c>
      <c r="C2496">
        <v>5.6373718130223427</v>
      </c>
      <c r="D2496">
        <v>6.4799819922700177</v>
      </c>
    </row>
    <row r="2497" spans="2:4">
      <c r="B2497">
        <v>2494</v>
      </c>
      <c r="C2497">
        <v>4.4003354446152434</v>
      </c>
      <c r="D2497">
        <v>5.9798561808715212</v>
      </c>
    </row>
    <row r="2498" spans="2:4">
      <c r="B2498">
        <v>2495</v>
      </c>
      <c r="C2498">
        <v>4.6184468473589968</v>
      </c>
      <c r="D2498">
        <v>5.7629195537675209</v>
      </c>
    </row>
    <row r="2499" spans="2:4">
      <c r="B2499">
        <v>2496</v>
      </c>
      <c r="C2499">
        <v>4.5415547284429456</v>
      </c>
      <c r="D2499">
        <v>5.2639111811281447</v>
      </c>
    </row>
    <row r="2500" spans="2:4">
      <c r="B2500">
        <v>2497</v>
      </c>
      <c r="C2500">
        <v>4.9298354668801352</v>
      </c>
      <c r="D2500">
        <v>4.8612134635863304</v>
      </c>
    </row>
    <row r="2501" spans="2:4">
      <c r="B2501">
        <v>2498</v>
      </c>
      <c r="C2501">
        <v>5.0476981845284454</v>
      </c>
      <c r="D2501">
        <v>5.8722285381180672</v>
      </c>
    </row>
    <row r="2502" spans="2:4">
      <c r="B2502">
        <v>2499</v>
      </c>
      <c r="C2502">
        <v>4.8986694948508847</v>
      </c>
      <c r="D2502">
        <v>5.1284325401065063</v>
      </c>
    </row>
    <row r="2503" spans="2:4">
      <c r="B2503">
        <v>2500</v>
      </c>
      <c r="C2503">
        <v>6.0917432640032789</v>
      </c>
      <c r="D2503">
        <v>5.2584325816016744</v>
      </c>
    </row>
    <row r="2504" spans="2:4">
      <c r="B2504">
        <v>2501</v>
      </c>
      <c r="C2504">
        <v>4.3773207488624388</v>
      </c>
      <c r="D2504">
        <v>5.5771330028138708</v>
      </c>
    </row>
    <row r="2505" spans="2:4">
      <c r="B2505">
        <v>2502</v>
      </c>
      <c r="C2505">
        <v>4.7872004526045782</v>
      </c>
      <c r="D2505">
        <v>5.9796575804511587</v>
      </c>
    </row>
    <row r="2506" spans="2:4">
      <c r="B2506">
        <v>2503</v>
      </c>
      <c r="C2506">
        <v>4.6505383776862477</v>
      </c>
      <c r="D2506">
        <v>4.9589408890923847</v>
      </c>
    </row>
    <row r="2507" spans="2:4">
      <c r="B2507">
        <v>2504</v>
      </c>
      <c r="C2507">
        <v>4.4337211015347266</v>
      </c>
      <c r="D2507">
        <v>5.3508013830577204</v>
      </c>
    </row>
    <row r="2508" spans="2:4">
      <c r="B2508">
        <v>2505</v>
      </c>
      <c r="C2508">
        <v>5.5636685288864101</v>
      </c>
      <c r="D2508">
        <v>5.1719812528681777</v>
      </c>
    </row>
    <row r="2509" spans="2:4">
      <c r="B2509">
        <v>2506</v>
      </c>
      <c r="C2509">
        <v>5.3682717539766891</v>
      </c>
      <c r="D2509">
        <v>5.546816937158134</v>
      </c>
    </row>
    <row r="2510" spans="2:4">
      <c r="B2510">
        <v>2507</v>
      </c>
      <c r="C2510">
        <v>5.0512246838637722</v>
      </c>
      <c r="D2510">
        <v>5.669639208616168</v>
      </c>
    </row>
    <row r="2511" spans="2:4">
      <c r="B2511">
        <v>2508</v>
      </c>
      <c r="C2511">
        <v>4.6335340781700554</v>
      </c>
      <c r="D2511">
        <v>6.1456495249055481</v>
      </c>
    </row>
    <row r="2512" spans="2:4">
      <c r="B2512">
        <v>2509</v>
      </c>
      <c r="C2512">
        <v>5.3808827287618852</v>
      </c>
      <c r="D2512">
        <v>5.5585378915691024</v>
      </c>
    </row>
    <row r="2513" spans="2:4">
      <c r="B2513">
        <v>2510</v>
      </c>
      <c r="C2513">
        <v>5.5729941417590432</v>
      </c>
      <c r="D2513">
        <v>5.5490833023106276</v>
      </c>
    </row>
    <row r="2514" spans="2:4">
      <c r="B2514">
        <v>2511</v>
      </c>
      <c r="C2514">
        <v>4.6106869502152428</v>
      </c>
      <c r="D2514">
        <v>5.5973677620838034</v>
      </c>
    </row>
    <row r="2515" spans="2:4">
      <c r="B2515">
        <v>2512</v>
      </c>
      <c r="C2515">
        <v>5.4947689870632574</v>
      </c>
      <c r="D2515">
        <v>5.1898041989654615</v>
      </c>
    </row>
    <row r="2516" spans="2:4">
      <c r="B2516">
        <v>2513</v>
      </c>
      <c r="C2516">
        <v>4.9951119970076059</v>
      </c>
      <c r="D2516">
        <v>6.0359109885010387</v>
      </c>
    </row>
    <row r="2517" spans="2:4">
      <c r="B2517">
        <v>2514</v>
      </c>
      <c r="C2517">
        <v>5.1001793865470137</v>
      </c>
      <c r="D2517">
        <v>5.0066604713437517</v>
      </c>
    </row>
    <row r="2518" spans="2:4">
      <c r="B2518">
        <v>2515</v>
      </c>
      <c r="C2518">
        <v>4.8140719553074627</v>
      </c>
      <c r="D2518">
        <v>5.6251211337976059</v>
      </c>
    </row>
    <row r="2519" spans="2:4">
      <c r="B2519">
        <v>2516</v>
      </c>
      <c r="C2519">
        <v>5.8606400741997566</v>
      </c>
      <c r="D2519">
        <v>4.7624766712267412</v>
      </c>
    </row>
    <row r="2520" spans="2:4">
      <c r="B2520">
        <v>2517</v>
      </c>
      <c r="C2520">
        <v>4.5804382409841882</v>
      </c>
      <c r="D2520">
        <v>6.0749318668726033</v>
      </c>
    </row>
    <row r="2521" spans="2:4">
      <c r="B2521">
        <v>2518</v>
      </c>
      <c r="C2521">
        <v>5.2367896076438143</v>
      </c>
      <c r="D2521">
        <v>4.875411031837916</v>
      </c>
    </row>
    <row r="2522" spans="2:4">
      <c r="B2522">
        <v>2519</v>
      </c>
      <c r="C2522">
        <v>4.6739990913107849</v>
      </c>
      <c r="D2522">
        <v>4.9245823507642807</v>
      </c>
    </row>
    <row r="2523" spans="2:4">
      <c r="B2523">
        <v>2520</v>
      </c>
      <c r="C2523">
        <v>5.0729502100164972</v>
      </c>
      <c r="D2523">
        <v>5.48081959057426</v>
      </c>
    </row>
    <row r="2524" spans="2:4">
      <c r="B2524">
        <v>2521</v>
      </c>
      <c r="C2524">
        <v>4.9243886219830166</v>
      </c>
      <c r="D2524">
        <v>5.9098387324026609</v>
      </c>
    </row>
    <row r="2525" spans="2:4">
      <c r="B2525">
        <v>2522</v>
      </c>
      <c r="C2525">
        <v>3.5443811368784797</v>
      </c>
      <c r="D2525">
        <v>5.4666371033601342</v>
      </c>
    </row>
    <row r="2526" spans="2:4">
      <c r="B2526">
        <v>2523</v>
      </c>
      <c r="C2526">
        <v>4.4384558562568408</v>
      </c>
      <c r="D2526">
        <v>5.2986711118753833</v>
      </c>
    </row>
    <row r="2527" spans="2:4">
      <c r="B2527">
        <v>2524</v>
      </c>
      <c r="C2527">
        <v>5.1110731474253166</v>
      </c>
      <c r="D2527">
        <v>5.2161215136902488</v>
      </c>
    </row>
    <row r="2528" spans="2:4">
      <c r="B2528">
        <v>2525</v>
      </c>
      <c r="C2528">
        <v>4.1382551328044244</v>
      </c>
      <c r="D2528">
        <v>4.3616153021975563</v>
      </c>
    </row>
    <row r="2529" spans="2:4">
      <c r="B2529">
        <v>2526</v>
      </c>
      <c r="C2529">
        <v>4.1549269312362647</v>
      </c>
      <c r="D2529">
        <v>5.7122508265405871</v>
      </c>
    </row>
    <row r="2530" spans="2:4">
      <c r="B2530">
        <v>2527</v>
      </c>
      <c r="C2530">
        <v>5.095963109133403</v>
      </c>
      <c r="D2530">
        <v>5.1934422711261101</v>
      </c>
    </row>
    <row r="2531" spans="2:4">
      <c r="B2531">
        <v>2528</v>
      </c>
      <c r="C2531">
        <v>4.1712043824805782</v>
      </c>
      <c r="D2531">
        <v>6.3455963625382852</v>
      </c>
    </row>
    <row r="2532" spans="2:4">
      <c r="B2532">
        <v>2529</v>
      </c>
      <c r="C2532">
        <v>5.0858966710135771</v>
      </c>
      <c r="D2532">
        <v>5.7149970039589775</v>
      </c>
    </row>
    <row r="2533" spans="2:4">
      <c r="B2533">
        <v>2530</v>
      </c>
      <c r="C2533">
        <v>4.5595759116281886</v>
      </c>
      <c r="D2533">
        <v>6.0879935887854835</v>
      </c>
    </row>
    <row r="2534" spans="2:4">
      <c r="B2534">
        <v>2531</v>
      </c>
      <c r="C2534">
        <v>5.5143719871694987</v>
      </c>
      <c r="D2534">
        <v>5.4545675874264417</v>
      </c>
    </row>
    <row r="2535" spans="2:4">
      <c r="B2535">
        <v>2532</v>
      </c>
      <c r="C2535">
        <v>5.1207291062553484</v>
      </c>
      <c r="D2535">
        <v>5.4869640562732203</v>
      </c>
    </row>
    <row r="2536" spans="2:4">
      <c r="B2536">
        <v>2533</v>
      </c>
      <c r="C2536">
        <v>4.5105202590429965</v>
      </c>
      <c r="D2536">
        <v>6.1043215376163786</v>
      </c>
    </row>
    <row r="2537" spans="2:4">
      <c r="B2537">
        <v>2534</v>
      </c>
      <c r="C2537">
        <v>5.09941226940549</v>
      </c>
      <c r="D2537">
        <v>4.7752535827956626</v>
      </c>
    </row>
    <row r="2538" spans="2:4">
      <c r="B2538">
        <v>2535</v>
      </c>
      <c r="C2538">
        <v>5.5496926957698278</v>
      </c>
      <c r="D2538">
        <v>4.7292599859116322</v>
      </c>
    </row>
    <row r="2539" spans="2:4">
      <c r="B2539">
        <v>2536</v>
      </c>
      <c r="C2539">
        <v>5.947094227415576</v>
      </c>
      <c r="D2539">
        <v>5.1196196400776852</v>
      </c>
    </row>
    <row r="2540" spans="2:4">
      <c r="B2540">
        <v>2537</v>
      </c>
      <c r="C2540">
        <v>4.3676794321694601</v>
      </c>
      <c r="D2540">
        <v>5.5013786472979458</v>
      </c>
    </row>
    <row r="2541" spans="2:4">
      <c r="B2541">
        <v>2538</v>
      </c>
      <c r="C2541">
        <v>5.0695317314598887</v>
      </c>
      <c r="D2541">
        <v>5.3619036084562737</v>
      </c>
    </row>
    <row r="2542" spans="2:4">
      <c r="B2542">
        <v>2539</v>
      </c>
      <c r="C2542">
        <v>4.5650911161281389</v>
      </c>
      <c r="D2542">
        <v>6.1156642857470009</v>
      </c>
    </row>
    <row r="2543" spans="2:4">
      <c r="B2543">
        <v>2540</v>
      </c>
      <c r="C2543">
        <v>4.5361854524510719</v>
      </c>
      <c r="D2543">
        <v>5.3132658941314865</v>
      </c>
    </row>
    <row r="2544" spans="2:4">
      <c r="B2544">
        <v>2541</v>
      </c>
      <c r="C2544">
        <v>4.8353970078486741</v>
      </c>
      <c r="D2544">
        <v>5.085407737288941</v>
      </c>
    </row>
    <row r="2545" spans="2:4">
      <c r="B2545">
        <v>2542</v>
      </c>
      <c r="C2545">
        <v>4.7943141486739922</v>
      </c>
      <c r="D2545">
        <v>5.3645058298827406</v>
      </c>
    </row>
    <row r="2546" spans="2:4">
      <c r="B2546">
        <v>2543</v>
      </c>
      <c r="C2546">
        <v>5.0847521438914018</v>
      </c>
      <c r="D2546">
        <v>5.4897221003144097</v>
      </c>
    </row>
    <row r="2547" spans="2:4">
      <c r="B2547">
        <v>2544</v>
      </c>
      <c r="C2547">
        <v>5.1416153475500863</v>
      </c>
      <c r="D2547">
        <v>6.336315399188539</v>
      </c>
    </row>
    <row r="2548" spans="2:4">
      <c r="B2548">
        <v>2545</v>
      </c>
      <c r="C2548">
        <v>5.4063413521848176</v>
      </c>
      <c r="D2548">
        <v>5.8679430640426746</v>
      </c>
    </row>
    <row r="2549" spans="2:4">
      <c r="B2549">
        <v>2546</v>
      </c>
      <c r="C2549">
        <v>5.5462652408960285</v>
      </c>
      <c r="D2549">
        <v>5.7926098502006065</v>
      </c>
    </row>
    <row r="2550" spans="2:4">
      <c r="B2550">
        <v>2547</v>
      </c>
      <c r="C2550">
        <v>4.8192997003132696</v>
      </c>
      <c r="D2550">
        <v>4.5588673374011499</v>
      </c>
    </row>
    <row r="2551" spans="2:4">
      <c r="B2551">
        <v>2548</v>
      </c>
      <c r="C2551">
        <v>4.1263923536570477</v>
      </c>
      <c r="D2551">
        <v>5.5288422125539922</v>
      </c>
    </row>
    <row r="2552" spans="2:4">
      <c r="B2552">
        <v>2549</v>
      </c>
      <c r="C2552">
        <v>4.8900827180974655</v>
      </c>
      <c r="D2552">
        <v>5.6258971909764908</v>
      </c>
    </row>
    <row r="2553" spans="2:4">
      <c r="B2553">
        <v>2550</v>
      </c>
      <c r="C2553">
        <v>4.75659995036622</v>
      </c>
      <c r="D2553">
        <v>5.964200114298607</v>
      </c>
    </row>
    <row r="2554" spans="2:4">
      <c r="B2554">
        <v>2551</v>
      </c>
      <c r="C2554">
        <v>4.9180437330939188</v>
      </c>
      <c r="D2554">
        <v>5.6948218724298565</v>
      </c>
    </row>
    <row r="2555" spans="2:4">
      <c r="B2555">
        <v>2552</v>
      </c>
      <c r="C2555">
        <v>5.3541169640801973</v>
      </c>
      <c r="D2555">
        <v>5.2917198139680526</v>
      </c>
    </row>
    <row r="2556" spans="2:4">
      <c r="B2556">
        <v>2553</v>
      </c>
      <c r="C2556">
        <v>4.4562320027125457</v>
      </c>
      <c r="D2556">
        <v>6.4418705652343089</v>
      </c>
    </row>
    <row r="2557" spans="2:4">
      <c r="B2557">
        <v>2554</v>
      </c>
      <c r="C2557">
        <v>5.2775691993385418</v>
      </c>
      <c r="D2557">
        <v>5.6823067071980544</v>
      </c>
    </row>
    <row r="2558" spans="2:4">
      <c r="B2558">
        <v>2555</v>
      </c>
      <c r="C2558">
        <v>5.8667692519208972</v>
      </c>
      <c r="D2558">
        <v>5.5317301321067838</v>
      </c>
    </row>
    <row r="2559" spans="2:4">
      <c r="B2559">
        <v>2556</v>
      </c>
      <c r="C2559">
        <v>5.2473584290157094</v>
      </c>
      <c r="D2559">
        <v>5.4269231151423396</v>
      </c>
    </row>
    <row r="2560" spans="2:4">
      <c r="B2560">
        <v>2557</v>
      </c>
      <c r="C2560">
        <v>4.5266581707900642</v>
      </c>
      <c r="D2560">
        <v>5.9702121134704793</v>
      </c>
    </row>
    <row r="2561" spans="2:4">
      <c r="B2561">
        <v>2558</v>
      </c>
      <c r="C2561">
        <v>4.4426744925336701</v>
      </c>
      <c r="D2561">
        <v>5.3655456877731451</v>
      </c>
    </row>
    <row r="2562" spans="2:4">
      <c r="B2562">
        <v>2559</v>
      </c>
      <c r="C2562">
        <v>4.5933098058932975</v>
      </c>
      <c r="D2562">
        <v>4.7022489482741552</v>
      </c>
    </row>
    <row r="2563" spans="2:4">
      <c r="B2563">
        <v>2560</v>
      </c>
      <c r="C2563">
        <v>4.7540570453742967</v>
      </c>
      <c r="D2563">
        <v>5.4049303660595802</v>
      </c>
    </row>
    <row r="2564" spans="2:4">
      <c r="B2564">
        <v>2561</v>
      </c>
      <c r="C2564">
        <v>4.8948285148934083</v>
      </c>
      <c r="D2564">
        <v>6.2955212754594143</v>
      </c>
    </row>
    <row r="2565" spans="2:4">
      <c r="B2565">
        <v>2562</v>
      </c>
      <c r="C2565">
        <v>5.002506638774463</v>
      </c>
      <c r="D2565">
        <v>5.1843160502803594</v>
      </c>
    </row>
    <row r="2566" spans="2:4">
      <c r="B2566">
        <v>2563</v>
      </c>
      <c r="C2566">
        <v>4.965632149433878</v>
      </c>
      <c r="D2566">
        <v>5.8513842747475824</v>
      </c>
    </row>
    <row r="2567" spans="2:4">
      <c r="B2567">
        <v>2564</v>
      </c>
      <c r="C2567">
        <v>4.5857611332907275</v>
      </c>
      <c r="D2567">
        <v>6.0589613606365456</v>
      </c>
    </row>
    <row r="2568" spans="2:4">
      <c r="B2568">
        <v>2565</v>
      </c>
      <c r="C2568">
        <v>4.1775731865242633</v>
      </c>
      <c r="D2568">
        <v>6.6086690220733439</v>
      </c>
    </row>
    <row r="2569" spans="2:4">
      <c r="B2569">
        <v>2566</v>
      </c>
      <c r="C2569">
        <v>4.4998858121336456</v>
      </c>
      <c r="D2569">
        <v>5.5095257636585222</v>
      </c>
    </row>
    <row r="2570" spans="2:4">
      <c r="B2570">
        <v>2567</v>
      </c>
      <c r="C2570">
        <v>4.7520748263262735</v>
      </c>
      <c r="D2570">
        <v>5.4180437330939188</v>
      </c>
    </row>
    <row r="2571" spans="2:4">
      <c r="B2571">
        <v>2568</v>
      </c>
      <c r="C2571">
        <v>5.6747132714517168</v>
      </c>
      <c r="D2571">
        <v>5.5637150462561396</v>
      </c>
    </row>
    <row r="2572" spans="2:4">
      <c r="B2572">
        <v>2569</v>
      </c>
      <c r="C2572">
        <v>5.0758649331447909</v>
      </c>
      <c r="D2572">
        <v>5.6697719710760781</v>
      </c>
    </row>
    <row r="2573" spans="2:4">
      <c r="B2573">
        <v>2570</v>
      </c>
      <c r="C2573">
        <v>5.5727525306963486</v>
      </c>
      <c r="D2573">
        <v>6.1056244847562944</v>
      </c>
    </row>
    <row r="2574" spans="2:4">
      <c r="B2574">
        <v>2571</v>
      </c>
      <c r="C2574">
        <v>5.6627580999000289</v>
      </c>
      <c r="D2574">
        <v>6.1883581131682499</v>
      </c>
    </row>
    <row r="2575" spans="2:4">
      <c r="B2575">
        <v>2572</v>
      </c>
      <c r="C2575">
        <v>4.933883499955809</v>
      </c>
      <c r="D2575">
        <v>5.8162960862339181</v>
      </c>
    </row>
    <row r="2576" spans="2:4">
      <c r="B2576">
        <v>2573</v>
      </c>
      <c r="C2576">
        <v>5.5207969478495365</v>
      </c>
      <c r="D2576">
        <v>5.5866599388450258</v>
      </c>
    </row>
    <row r="2577" spans="2:4">
      <c r="B2577">
        <v>2574</v>
      </c>
      <c r="C2577">
        <v>4.705305236192876</v>
      </c>
      <c r="D2577">
        <v>5.4825754072052355</v>
      </c>
    </row>
    <row r="2578" spans="2:4">
      <c r="B2578">
        <v>2575</v>
      </c>
      <c r="C2578">
        <v>5.5145847839347768</v>
      </c>
      <c r="D2578">
        <v>6.1035417351622634</v>
      </c>
    </row>
    <row r="2579" spans="2:4">
      <c r="B2579">
        <v>2576</v>
      </c>
      <c r="C2579">
        <v>5.157343049383055</v>
      </c>
      <c r="D2579">
        <v>5.4539383018925438</v>
      </c>
    </row>
    <row r="2580" spans="2:4">
      <c r="B2580">
        <v>2577</v>
      </c>
      <c r="C2580">
        <v>5.3737183492882226</v>
      </c>
      <c r="D2580">
        <v>4.9433737493411138</v>
      </c>
    </row>
    <row r="2581" spans="2:4">
      <c r="B2581">
        <v>2578</v>
      </c>
      <c r="C2581">
        <v>4.6960094431090385</v>
      </c>
      <c r="D2581">
        <v>5.3752667816702182</v>
      </c>
    </row>
    <row r="2582" spans="2:4">
      <c r="B2582">
        <v>2579</v>
      </c>
      <c r="C2582">
        <v>5.0694051845239345</v>
      </c>
      <c r="D2582">
        <v>6.0162905251085803</v>
      </c>
    </row>
    <row r="2583" spans="2:4">
      <c r="B2583">
        <v>2580</v>
      </c>
      <c r="C2583">
        <v>4.2723748856785297</v>
      </c>
      <c r="D2583">
        <v>6.180996649326997</v>
      </c>
    </row>
    <row r="2584" spans="2:4">
      <c r="B2584">
        <v>2581</v>
      </c>
      <c r="C2584">
        <v>5.3053486453441918</v>
      </c>
      <c r="D2584">
        <v>6.4539660220529091</v>
      </c>
    </row>
    <row r="2585" spans="2:4">
      <c r="B2585">
        <v>2582</v>
      </c>
      <c r="C2585">
        <v>4.8179611576538282</v>
      </c>
      <c r="D2585">
        <v>5.1310703881831827</v>
      </c>
    </row>
    <row r="2586" spans="2:4">
      <c r="B2586">
        <v>2583</v>
      </c>
      <c r="C2586">
        <v>4.6524558766795501</v>
      </c>
      <c r="D2586">
        <v>5.9349088838718611</v>
      </c>
    </row>
    <row r="2587" spans="2:4">
      <c r="B2587">
        <v>2584</v>
      </c>
      <c r="C2587">
        <v>4.718474385216707</v>
      </c>
      <c r="D2587">
        <v>5.5618202020936165</v>
      </c>
    </row>
    <row r="2588" spans="2:4">
      <c r="B2588">
        <v>2585</v>
      </c>
      <c r="C2588">
        <v>4.0365817133680455</v>
      </c>
      <c r="D2588">
        <v>5.3123248754892476</v>
      </c>
    </row>
    <row r="2589" spans="2:4">
      <c r="B2589">
        <v>2586</v>
      </c>
      <c r="C2589">
        <v>4.4008496831580501</v>
      </c>
      <c r="D2589">
        <v>5.7600456082982214</v>
      </c>
    </row>
    <row r="2590" spans="2:4">
      <c r="B2590">
        <v>2587</v>
      </c>
      <c r="C2590">
        <v>4.8759131407703435</v>
      </c>
      <c r="D2590">
        <v>5.1529344527352245</v>
      </c>
    </row>
    <row r="2591" spans="2:4">
      <c r="B2591">
        <v>2588</v>
      </c>
      <c r="C2591">
        <v>4.4162394594625312</v>
      </c>
      <c r="D2591">
        <v>5.5895876866861975</v>
      </c>
    </row>
    <row r="2592" spans="2:4">
      <c r="B2592">
        <v>2589</v>
      </c>
      <c r="C2592">
        <v>5.0040106482473128</v>
      </c>
      <c r="D2592">
        <v>5.2714505772018025</v>
      </c>
    </row>
    <row r="2593" spans="2:4">
      <c r="B2593">
        <v>2590</v>
      </c>
      <c r="C2593">
        <v>5.0753578423319698</v>
      </c>
      <c r="D2593">
        <v>5.4731662018583371</v>
      </c>
    </row>
    <row r="2594" spans="2:4">
      <c r="B2594">
        <v>2591</v>
      </c>
      <c r="C2594">
        <v>4.5125400559347639</v>
      </c>
      <c r="D2594">
        <v>5.2996221517255879</v>
      </c>
    </row>
    <row r="2595" spans="2:4">
      <c r="B2595">
        <v>2592</v>
      </c>
      <c r="C2595">
        <v>4.5506382908072949</v>
      </c>
      <c r="D2595">
        <v>5.8196713623786787</v>
      </c>
    </row>
    <row r="2596" spans="2:4">
      <c r="B2596">
        <v>2593</v>
      </c>
      <c r="C2596">
        <v>5.8584430092155149</v>
      </c>
      <c r="D2596">
        <v>5.0394517045982177</v>
      </c>
    </row>
    <row r="2597" spans="2:4">
      <c r="B2597">
        <v>2594</v>
      </c>
      <c r="C2597">
        <v>5.2734845217155968</v>
      </c>
      <c r="D2597">
        <v>5.1368052285812773</v>
      </c>
    </row>
    <row r="2598" spans="2:4">
      <c r="B2598">
        <v>2595</v>
      </c>
      <c r="C2598">
        <v>4.6204560693492542</v>
      </c>
      <c r="D2598">
        <v>4.9934370201020544</v>
      </c>
    </row>
    <row r="2599" spans="2:4">
      <c r="B2599">
        <v>2596</v>
      </c>
      <c r="C2599">
        <v>4.8822366770383852</v>
      </c>
      <c r="D2599">
        <v>5.1704254276862303</v>
      </c>
    </row>
    <row r="2600" spans="2:4">
      <c r="B2600">
        <v>2597</v>
      </c>
      <c r="C2600">
        <v>4.3729422124347375</v>
      </c>
      <c r="D2600">
        <v>5.3163531815915812</v>
      </c>
    </row>
    <row r="2601" spans="2:4">
      <c r="B2601">
        <v>2598</v>
      </c>
      <c r="C2601">
        <v>5.1805665167786064</v>
      </c>
      <c r="D2601">
        <v>4.4762040311831681</v>
      </c>
    </row>
    <row r="2602" spans="2:4">
      <c r="B2602">
        <v>2599</v>
      </c>
      <c r="C2602">
        <v>4.9641244569078316</v>
      </c>
      <c r="D2602">
        <v>4.7840981358771142</v>
      </c>
    </row>
    <row r="2603" spans="2:4">
      <c r="B2603">
        <v>2600</v>
      </c>
      <c r="C2603">
        <v>5.1258971909764908</v>
      </c>
      <c r="D2603">
        <v>6.0345773135032363</v>
      </c>
    </row>
    <row r="2604" spans="2:4">
      <c r="B2604">
        <v>2601</v>
      </c>
      <c r="C2604">
        <v>5.3712371642700107</v>
      </c>
      <c r="D2604">
        <v>6.4281879408387015</v>
      </c>
    </row>
    <row r="2605" spans="2:4">
      <c r="B2605">
        <v>2602</v>
      </c>
      <c r="C2605">
        <v>5.2750870253901123</v>
      </c>
      <c r="D2605">
        <v>4.8080678338785461</v>
      </c>
    </row>
    <row r="2606" spans="2:4">
      <c r="B2606">
        <v>2603</v>
      </c>
      <c r="C2606">
        <v>5.3554065997897817</v>
      </c>
      <c r="D2606">
        <v>5.6528717171790746</v>
      </c>
    </row>
    <row r="2607" spans="2:4">
      <c r="B2607">
        <v>2604</v>
      </c>
      <c r="C2607">
        <v>5.3966526239661787</v>
      </c>
      <c r="D2607">
        <v>5.2462471229227203</v>
      </c>
    </row>
    <row r="2608" spans="2:4">
      <c r="B2608">
        <v>2605</v>
      </c>
      <c r="C2608">
        <v>4.5048218528932127</v>
      </c>
      <c r="D2608">
        <v>4.886735939981695</v>
      </c>
    </row>
    <row r="2609" spans="2:4">
      <c r="B2609">
        <v>2606</v>
      </c>
      <c r="C2609">
        <v>4.922740163062989</v>
      </c>
      <c r="D2609">
        <v>5.7127995473954218</v>
      </c>
    </row>
    <row r="2610" spans="2:4">
      <c r="B2610">
        <v>2607</v>
      </c>
      <c r="C2610">
        <v>4.9706556123870831</v>
      </c>
      <c r="D2610">
        <v>5.3191659044672939</v>
      </c>
    </row>
    <row r="2611" spans="2:4">
      <c r="B2611">
        <v>2608</v>
      </c>
      <c r="C2611">
        <v>5.3394509671775561</v>
      </c>
      <c r="D2611">
        <v>5.2750621014036003</v>
      </c>
    </row>
    <row r="2612" spans="2:4">
      <c r="B2612">
        <v>2609</v>
      </c>
      <c r="C2612">
        <v>5.6353997312759763</v>
      </c>
      <c r="D2612">
        <v>5.5690255703565921</v>
      </c>
    </row>
    <row r="2613" spans="2:4">
      <c r="B2613">
        <v>2610</v>
      </c>
      <c r="C2613">
        <v>4.7486676271719341</v>
      </c>
      <c r="D2613">
        <v>4.9363314711135899</v>
      </c>
    </row>
    <row r="2614" spans="2:4">
      <c r="B2614">
        <v>2611</v>
      </c>
      <c r="C2614">
        <v>5.7622176653204997</v>
      </c>
      <c r="D2614">
        <v>3.9548838469161063</v>
      </c>
    </row>
    <row r="2615" spans="2:4">
      <c r="B2615">
        <v>2612</v>
      </c>
      <c r="C2615">
        <v>5.9723960720786033</v>
      </c>
      <c r="D2615">
        <v>5.6911761947641191</v>
      </c>
    </row>
    <row r="2616" spans="2:4">
      <c r="B2616">
        <v>2613</v>
      </c>
      <c r="C2616">
        <v>4.996365356991423</v>
      </c>
      <c r="D2616">
        <v>5.697800092908281</v>
      </c>
    </row>
    <row r="2617" spans="2:4">
      <c r="B2617">
        <v>2614</v>
      </c>
      <c r="C2617">
        <v>5.9618188980898372</v>
      </c>
      <c r="D2617">
        <v>5.6894244986994922</v>
      </c>
    </row>
    <row r="2618" spans="2:4">
      <c r="B2618">
        <v>2615</v>
      </c>
      <c r="C2618">
        <v>4.8390972187346497</v>
      </c>
      <c r="D2618">
        <v>4.5933968223510764</v>
      </c>
    </row>
    <row r="2619" spans="2:4">
      <c r="B2619">
        <v>2616</v>
      </c>
      <c r="C2619">
        <v>5.1049152291069539</v>
      </c>
      <c r="D2619">
        <v>5.6693737195620706</v>
      </c>
    </row>
    <row r="2620" spans="2:4">
      <c r="B2620">
        <v>2617</v>
      </c>
      <c r="C2620">
        <v>5.2231365395596887</v>
      </c>
      <c r="D2620">
        <v>6.0455828245760683</v>
      </c>
    </row>
    <row r="2621" spans="2:4">
      <c r="B2621">
        <v>2618</v>
      </c>
      <c r="C2621">
        <v>4.7370804462324783</v>
      </c>
      <c r="D2621">
        <v>5.4132128302619646</v>
      </c>
    </row>
    <row r="2622" spans="2:4">
      <c r="B2622">
        <v>2619</v>
      </c>
      <c r="C2622">
        <v>5.2632074250741008</v>
      </c>
      <c r="D2622">
        <v>6.7186182041050193</v>
      </c>
    </row>
    <row r="2623" spans="2:4">
      <c r="B2623">
        <v>2620</v>
      </c>
      <c r="C2623">
        <v>4.5025655186954276</v>
      </c>
      <c r="D2623">
        <v>5.4944853059898202</v>
      </c>
    </row>
    <row r="2624" spans="2:4">
      <c r="B2624">
        <v>2621</v>
      </c>
      <c r="C2624">
        <v>5.4217042676401546</v>
      </c>
      <c r="D2624">
        <v>5.8539559253092817</v>
      </c>
    </row>
    <row r="2625" spans="2:4">
      <c r="B2625">
        <v>2622</v>
      </c>
      <c r="C2625">
        <v>5.5503812920852535</v>
      </c>
      <c r="D2625">
        <v>5.7537528770772797</v>
      </c>
    </row>
    <row r="2626" spans="2:4">
      <c r="B2626">
        <v>2623</v>
      </c>
      <c r="C2626">
        <v>4.5334806623240445</v>
      </c>
      <c r="D2626">
        <v>5.5431675731890806</v>
      </c>
    </row>
    <row r="2627" spans="2:4">
      <c r="B2627">
        <v>2624</v>
      </c>
      <c r="C2627">
        <v>4.6305765754073933</v>
      </c>
      <c r="D2627">
        <v>5.0254797360974601</v>
      </c>
    </row>
    <row r="2628" spans="2:4">
      <c r="B2628">
        <v>2625</v>
      </c>
      <c r="C2628">
        <v>5.1182788108900823</v>
      </c>
      <c r="D2628">
        <v>4.7763269255513139</v>
      </c>
    </row>
    <row r="2629" spans="2:4">
      <c r="B2629">
        <v>2626</v>
      </c>
      <c r="C2629">
        <v>5.8327827185956709</v>
      </c>
      <c r="D2629">
        <v>4.970939191157612</v>
      </c>
    </row>
    <row r="2630" spans="2:4">
      <c r="B2630">
        <v>2627</v>
      </c>
      <c r="C2630">
        <v>6.3060270706146344</v>
      </c>
      <c r="D2630">
        <v>5.6776265417068252</v>
      </c>
    </row>
    <row r="2631" spans="2:4">
      <c r="B2631">
        <v>2628</v>
      </c>
      <c r="C2631">
        <v>5.646226951368261</v>
      </c>
      <c r="D2631">
        <v>4.8103463066147887</v>
      </c>
    </row>
    <row r="2632" spans="2:4">
      <c r="B2632">
        <v>2629</v>
      </c>
      <c r="C2632">
        <v>5.2912722325261869</v>
      </c>
      <c r="D2632">
        <v>5.8253811035112797</v>
      </c>
    </row>
    <row r="2633" spans="2:4">
      <c r="B2633">
        <v>2630</v>
      </c>
      <c r="C2633">
        <v>6.373890692722437</v>
      </c>
      <c r="D2633">
        <v>6.0268721510653336</v>
      </c>
    </row>
    <row r="2634" spans="2:4">
      <c r="B2634">
        <v>2631</v>
      </c>
      <c r="C2634">
        <v>4.3699038501425607</v>
      </c>
      <c r="D2634">
        <v>5.6661915487401293</v>
      </c>
    </row>
    <row r="2635" spans="2:4">
      <c r="B2635">
        <v>2632</v>
      </c>
      <c r="C2635">
        <v>5.1950923327165919</v>
      </c>
      <c r="D2635">
        <v>5.3808187822808824</v>
      </c>
    </row>
    <row r="2636" spans="2:4">
      <c r="B2636">
        <v>2633</v>
      </c>
      <c r="C2636">
        <v>4.2035887141330193</v>
      </c>
      <c r="D2636">
        <v>5.2356402154699033</v>
      </c>
    </row>
    <row r="2637" spans="2:4">
      <c r="B2637">
        <v>2634</v>
      </c>
      <c r="C2637">
        <v>5.5449014230397919</v>
      </c>
      <c r="D2637">
        <v>4.822158420457523</v>
      </c>
    </row>
    <row r="2638" spans="2:4">
      <c r="B2638">
        <v>2635</v>
      </c>
      <c r="C2638">
        <v>4.7106562115697388</v>
      </c>
      <c r="D2638">
        <v>4.8190033506729995</v>
      </c>
    </row>
    <row r="2639" spans="2:4">
      <c r="B2639">
        <v>2636</v>
      </c>
      <c r="C2639">
        <v>5.3614022518510156</v>
      </c>
      <c r="D2639">
        <v>6.0636685288864101</v>
      </c>
    </row>
    <row r="2640" spans="2:4">
      <c r="B2640">
        <v>2637</v>
      </c>
      <c r="C2640">
        <v>4.4255533733958909</v>
      </c>
      <c r="D2640">
        <v>4.829930255680237</v>
      </c>
    </row>
    <row r="2641" spans="2:4">
      <c r="B2641">
        <v>2638</v>
      </c>
      <c r="C2641">
        <v>4.7825258812679818</v>
      </c>
      <c r="D2641">
        <v>5.9200966628459941</v>
      </c>
    </row>
    <row r="2642" spans="2:4">
      <c r="B2642">
        <v>2639</v>
      </c>
      <c r="C2642">
        <v>5.067254559942266</v>
      </c>
      <c r="D2642">
        <v>5.9688486420038034</v>
      </c>
    </row>
    <row r="2643" spans="2:4">
      <c r="B2643">
        <v>2640</v>
      </c>
      <c r="C2643">
        <v>5.4420891226704651</v>
      </c>
      <c r="D2643">
        <v>5.1361522454145607</v>
      </c>
    </row>
    <row r="2644" spans="2:4">
      <c r="B2644">
        <v>2641</v>
      </c>
      <c r="C2644">
        <v>5.3930576001100601</v>
      </c>
      <c r="D2644">
        <v>4.7464792107514624</v>
      </c>
    </row>
    <row r="2645" spans="2:4">
      <c r="B2645">
        <v>2642</v>
      </c>
      <c r="C2645">
        <v>5.0634623480856593</v>
      </c>
      <c r="D2645">
        <v>5.3292983558821367</v>
      </c>
    </row>
    <row r="2646" spans="2:4">
      <c r="B2646">
        <v>2643</v>
      </c>
      <c r="C2646">
        <v>4.4470848758904129</v>
      </c>
      <c r="D2646">
        <v>5.370865947532498</v>
      </c>
    </row>
    <row r="2647" spans="2:4">
      <c r="B2647">
        <v>2644</v>
      </c>
      <c r="C2647">
        <v>4.5768630818760911</v>
      </c>
      <c r="D2647">
        <v>6.6631739370204013</v>
      </c>
    </row>
    <row r="2648" spans="2:4">
      <c r="B2648">
        <v>2645</v>
      </c>
      <c r="C2648">
        <v>4.7841778803080217</v>
      </c>
      <c r="D2648">
        <v>5.0042074903287563</v>
      </c>
    </row>
    <row r="2649" spans="2:4">
      <c r="B2649">
        <v>2646</v>
      </c>
      <c r="C2649">
        <v>4.4973994233918066</v>
      </c>
      <c r="D2649">
        <v>5.7645039281199351</v>
      </c>
    </row>
    <row r="2650" spans="2:4">
      <c r="B2650">
        <v>2647</v>
      </c>
      <c r="C2650">
        <v>4.69510430066296</v>
      </c>
      <c r="D2650">
        <v>5.6626196282011971</v>
      </c>
    </row>
    <row r="2651" spans="2:4">
      <c r="B2651">
        <v>2648</v>
      </c>
      <c r="C2651">
        <v>5.3949381616357845</v>
      </c>
      <c r="D2651">
        <v>6.5958581363355844</v>
      </c>
    </row>
    <row r="2652" spans="2:4">
      <c r="B2652">
        <v>2649</v>
      </c>
      <c r="C2652">
        <v>4.5005054793662866</v>
      </c>
      <c r="D2652">
        <v>4.607927171599365</v>
      </c>
    </row>
    <row r="2653" spans="2:4">
      <c r="B2653">
        <v>2650</v>
      </c>
      <c r="C2653">
        <v>4.5612360761743842</v>
      </c>
      <c r="D2653">
        <v>4.6182019357544544</v>
      </c>
    </row>
    <row r="2654" spans="2:4">
      <c r="B2654">
        <v>2651</v>
      </c>
      <c r="C2654">
        <v>5.2537528770772797</v>
      </c>
      <c r="D2654">
        <v>5.591243853994369</v>
      </c>
    </row>
    <row r="2655" spans="2:4">
      <c r="B2655">
        <v>2652</v>
      </c>
      <c r="C2655">
        <v>5.4061670053783946</v>
      </c>
      <c r="D2655">
        <v>5.2205280444789794</v>
      </c>
    </row>
    <row r="2656" spans="2:4">
      <c r="B2656">
        <v>2653</v>
      </c>
      <c r="C2656">
        <v>5.4156536957971282</v>
      </c>
      <c r="D2656">
        <v>5.4442374734384567</v>
      </c>
    </row>
    <row r="2657" spans="2:4">
      <c r="B2657">
        <v>2654</v>
      </c>
      <c r="C2657">
        <v>5.6153968933193612</v>
      </c>
      <c r="D2657">
        <v>4.8920197901463407</v>
      </c>
    </row>
    <row r="2658" spans="2:4">
      <c r="B2658">
        <v>2655</v>
      </c>
      <c r="C2658">
        <v>5.6700697443197621</v>
      </c>
      <c r="D2658">
        <v>5.0260692825195745</v>
      </c>
    </row>
    <row r="2659" spans="2:4">
      <c r="B2659">
        <v>2656</v>
      </c>
      <c r="C2659">
        <v>5.9555178237745521</v>
      </c>
      <c r="D2659">
        <v>5.5363781790880191</v>
      </c>
    </row>
    <row r="2660" spans="2:4">
      <c r="B2660">
        <v>2657</v>
      </c>
      <c r="C2660">
        <v>5.0614413406497327</v>
      </c>
      <c r="D2660">
        <v>5.9215254297593791</v>
      </c>
    </row>
    <row r="2661" spans="2:4">
      <c r="B2661">
        <v>2658</v>
      </c>
      <c r="C2661">
        <v>5.8036239459501084</v>
      </c>
      <c r="D2661">
        <v>5.4887192158048874</v>
      </c>
    </row>
    <row r="2662" spans="2:4">
      <c r="B2662">
        <v>2659</v>
      </c>
      <c r="C2662">
        <v>4.5689204745339147</v>
      </c>
      <c r="D2662">
        <v>6.0090820259145348</v>
      </c>
    </row>
    <row r="2663" spans="2:4">
      <c r="B2663">
        <v>2660</v>
      </c>
      <c r="C2663">
        <v>5.5292802325102848</v>
      </c>
      <c r="D2663">
        <v>6.1082427911481041</v>
      </c>
    </row>
    <row r="2664" spans="2:4">
      <c r="B2664">
        <v>2661</v>
      </c>
      <c r="C2664">
        <v>5.6784704339748568</v>
      </c>
      <c r="D2664">
        <v>5.1586528244734433</v>
      </c>
    </row>
    <row r="2665" spans="2:4">
      <c r="B2665">
        <v>2662</v>
      </c>
      <c r="C2665">
        <v>4.881850072857346</v>
      </c>
      <c r="D2665">
        <v>5.25659995036622</v>
      </c>
    </row>
    <row r="2666" spans="2:4">
      <c r="B2666">
        <v>2663</v>
      </c>
      <c r="C2666">
        <v>4.9545675874264417</v>
      </c>
      <c r="D2666">
        <v>5.5407778689653595</v>
      </c>
    </row>
    <row r="2667" spans="2:4">
      <c r="B2667">
        <v>2664</v>
      </c>
      <c r="C2667">
        <v>5.5162905251085803</v>
      </c>
      <c r="D2667">
        <v>5.1470095375981302</v>
      </c>
    </row>
    <row r="2668" spans="2:4">
      <c r="B2668">
        <v>2665</v>
      </c>
      <c r="C2668">
        <v>4.8844261119650119</v>
      </c>
      <c r="D2668">
        <v>5.1111958784482212</v>
      </c>
    </row>
    <row r="2669" spans="2:4">
      <c r="B2669">
        <v>2666</v>
      </c>
      <c r="C2669">
        <v>5.2432589621658403</v>
      </c>
      <c r="D2669">
        <v>6.0323629345408731</v>
      </c>
    </row>
    <row r="2670" spans="2:4">
      <c r="B2670">
        <v>2667</v>
      </c>
      <c r="C2670">
        <v>4.0739100706154749</v>
      </c>
      <c r="D2670">
        <v>6.1854598331338657</v>
      </c>
    </row>
    <row r="2671" spans="2:4">
      <c r="B2671">
        <v>2668</v>
      </c>
      <c r="C2671">
        <v>4.3586539946201608</v>
      </c>
      <c r="D2671">
        <v>5.5695317314598887</v>
      </c>
    </row>
    <row r="2672" spans="2:4">
      <c r="B2672">
        <v>2669</v>
      </c>
      <c r="C2672">
        <v>5.0076455141671889</v>
      </c>
      <c r="D2672">
        <v>5.5440482362611032</v>
      </c>
    </row>
    <row r="2673" spans="2:4">
      <c r="B2673">
        <v>2670</v>
      </c>
      <c r="C2673">
        <v>5.3884650597432273</v>
      </c>
      <c r="D2673">
        <v>5.8952806821793429</v>
      </c>
    </row>
    <row r="2674" spans="2:4">
      <c r="B2674">
        <v>2671</v>
      </c>
      <c r="C2674">
        <v>4.9242618468537236</v>
      </c>
      <c r="D2674">
        <v>4.7009034300385917</v>
      </c>
    </row>
    <row r="2675" spans="2:4">
      <c r="B2675">
        <v>2672</v>
      </c>
      <c r="C2675">
        <v>4.8587759909449222</v>
      </c>
      <c r="D2675">
        <v>5.3046371499015645</v>
      </c>
    </row>
    <row r="2676" spans="2:4">
      <c r="B2676">
        <v>2673</v>
      </c>
      <c r="C2676">
        <v>4.3132548907397048</v>
      </c>
      <c r="D2676">
        <v>4.6741604856603498</v>
      </c>
    </row>
    <row r="2677" spans="2:4">
      <c r="B2677">
        <v>2674</v>
      </c>
      <c r="C2677">
        <v>5.5930282343971047</v>
      </c>
      <c r="D2677">
        <v>6.1488361006512742</v>
      </c>
    </row>
    <row r="2678" spans="2:4">
      <c r="B2678">
        <v>2675</v>
      </c>
      <c r="C2678">
        <v>5.2239675747529661</v>
      </c>
      <c r="D2678">
        <v>5.9336296056501503</v>
      </c>
    </row>
    <row r="2679" spans="2:4">
      <c r="B2679">
        <v>2676</v>
      </c>
      <c r="C2679">
        <v>4.9565808225745611</v>
      </c>
      <c r="D2679">
        <v>4.8614968173154747</v>
      </c>
    </row>
    <row r="2680" spans="2:4">
      <c r="B2680">
        <v>2677</v>
      </c>
      <c r="C2680">
        <v>5.0772598369370101</v>
      </c>
      <c r="D2680">
        <v>5.3737146667861531</v>
      </c>
    </row>
    <row r="2681" spans="2:4">
      <c r="B2681">
        <v>2678</v>
      </c>
      <c r="C2681">
        <v>5.1884822412232534</v>
      </c>
      <c r="D2681">
        <v>6.1800472837070393</v>
      </c>
    </row>
    <row r="2682" spans="2:4">
      <c r="B2682">
        <v>2679</v>
      </c>
      <c r="C2682">
        <v>5.3175217842583917</v>
      </c>
      <c r="D2682">
        <v>5.6018422855011361</v>
      </c>
    </row>
    <row r="2683" spans="2:4">
      <c r="B2683">
        <v>2680</v>
      </c>
      <c r="C2683">
        <v>5.3314457858963307</v>
      </c>
      <c r="D2683">
        <v>5.4637474833376523</v>
      </c>
    </row>
    <row r="2684" spans="2:4">
      <c r="B2684">
        <v>2681</v>
      </c>
      <c r="C2684">
        <v>5.5679481105836564</v>
      </c>
      <c r="D2684">
        <v>5.5449290360039516</v>
      </c>
    </row>
    <row r="2685" spans="2:4">
      <c r="B2685">
        <v>2682</v>
      </c>
      <c r="C2685">
        <v>4.859036835206469</v>
      </c>
      <c r="D2685">
        <v>4.7628484483386115</v>
      </c>
    </row>
    <row r="2686" spans="2:4">
      <c r="B2686">
        <v>2683</v>
      </c>
      <c r="C2686">
        <v>6.3971879343905158</v>
      </c>
      <c r="D2686">
        <v>5.5354985899138498</v>
      </c>
    </row>
    <row r="2687" spans="2:4">
      <c r="B2687">
        <v>2684</v>
      </c>
      <c r="C2687">
        <v>4.5680110217272381</v>
      </c>
      <c r="D2687">
        <v>5.9563503268813474</v>
      </c>
    </row>
    <row r="2688" spans="2:4">
      <c r="B2688">
        <v>2685</v>
      </c>
      <c r="C2688">
        <v>4.4339590456081774</v>
      </c>
      <c r="D2688">
        <v>5.5284656003793149</v>
      </c>
    </row>
    <row r="2689" spans="2:4">
      <c r="B2689">
        <v>2686</v>
      </c>
      <c r="C2689">
        <v>4.5816844867534599</v>
      </c>
      <c r="D2689">
        <v>5.6400505114138468</v>
      </c>
    </row>
    <row r="2690" spans="2:4">
      <c r="B2690">
        <v>2687</v>
      </c>
      <c r="C2690">
        <v>6.2044577729077073</v>
      </c>
      <c r="D2690">
        <v>3.9690929241191295</v>
      </c>
    </row>
    <row r="2691" spans="2:4">
      <c r="B2691">
        <v>2688</v>
      </c>
      <c r="C2691">
        <v>4.6727579751385635</v>
      </c>
      <c r="D2691">
        <v>6.026217519392099</v>
      </c>
    </row>
    <row r="2692" spans="2:4">
      <c r="B2692">
        <v>2689</v>
      </c>
      <c r="C2692">
        <v>4.4169821353421224</v>
      </c>
      <c r="D2692">
        <v>6.2928662575053043</v>
      </c>
    </row>
    <row r="2693" spans="2:4">
      <c r="B2693">
        <v>2690</v>
      </c>
      <c r="C2693">
        <v>5.6098218140181713</v>
      </c>
      <c r="D2693">
        <v>5.7812319447608322</v>
      </c>
    </row>
    <row r="2694" spans="2:4">
      <c r="B2694">
        <v>2691</v>
      </c>
      <c r="C2694">
        <v>4.7156796511638435</v>
      </c>
      <c r="D2694">
        <v>5.3434469139207863</v>
      </c>
    </row>
    <row r="2695" spans="2:4">
      <c r="B2695">
        <v>2692</v>
      </c>
      <c r="C2695">
        <v>5.2878632947429249</v>
      </c>
      <c r="D2695">
        <v>5.5651051789063395</v>
      </c>
    </row>
    <row r="2696" spans="2:4">
      <c r="B2696">
        <v>2693</v>
      </c>
      <c r="C2696">
        <v>4.4768255758179931</v>
      </c>
      <c r="D2696">
        <v>5.4859610372309007</v>
      </c>
    </row>
    <row r="2697" spans="2:4">
      <c r="B2697">
        <v>2694</v>
      </c>
      <c r="C2697">
        <v>4.8982856695691863</v>
      </c>
      <c r="D2697">
        <v>5.6477578242946107</v>
      </c>
    </row>
    <row r="2698" spans="2:4">
      <c r="B2698">
        <v>2695</v>
      </c>
      <c r="C2698">
        <v>5.6935684860760363</v>
      </c>
      <c r="D2698">
        <v>5.208876262887542</v>
      </c>
    </row>
    <row r="2699" spans="2:4">
      <c r="B2699">
        <v>2696</v>
      </c>
      <c r="C2699">
        <v>4.9434807296777175</v>
      </c>
      <c r="D2699">
        <v>5.1423308274910235</v>
      </c>
    </row>
    <row r="2700" spans="2:4">
      <c r="B2700">
        <v>2697</v>
      </c>
      <c r="C2700">
        <v>5.2431178940641754</v>
      </c>
      <c r="D2700">
        <v>4.8816520481021275</v>
      </c>
    </row>
    <row r="2701" spans="2:4">
      <c r="B2701">
        <v>2698</v>
      </c>
      <c r="C2701">
        <v>5.4512418277350729</v>
      </c>
      <c r="D2701">
        <v>5.2828013788701096</v>
      </c>
    </row>
    <row r="2702" spans="2:4">
      <c r="B2702">
        <v>2699</v>
      </c>
      <c r="C2702">
        <v>4.2954405278073624</v>
      </c>
      <c r="D2702">
        <v>5.9711881662989752</v>
      </c>
    </row>
    <row r="2703" spans="2:4">
      <c r="B2703">
        <v>2700</v>
      </c>
      <c r="C2703">
        <v>5.44060885084287</v>
      </c>
      <c r="D2703">
        <v>5.5861510712962179</v>
      </c>
    </row>
    <row r="2704" spans="2:4">
      <c r="B2704">
        <v>2701</v>
      </c>
      <c r="C2704">
        <v>4.1621577309511224</v>
      </c>
      <c r="D2704">
        <v>6.347698855136068</v>
      </c>
    </row>
    <row r="2705" spans="2:4">
      <c r="B2705">
        <v>2702</v>
      </c>
      <c r="C2705">
        <v>5.0228182353674677</v>
      </c>
      <c r="D2705">
        <v>5.3497527558578675</v>
      </c>
    </row>
    <row r="2706" spans="2:4">
      <c r="B2706">
        <v>2703</v>
      </c>
      <c r="C2706">
        <v>4.4250681331273958</v>
      </c>
      <c r="D2706">
        <v>5.3741028090235083</v>
      </c>
    </row>
    <row r="2707" spans="2:4">
      <c r="B2707">
        <v>2704</v>
      </c>
      <c r="C2707">
        <v>4.2788185070375242</v>
      </c>
      <c r="D2707">
        <v>5.5543754934124125</v>
      </c>
    </row>
    <row r="2708" spans="2:4">
      <c r="B2708">
        <v>2705</v>
      </c>
      <c r="C2708">
        <v>5.016797568620909</v>
      </c>
      <c r="D2708">
        <v>6.0587273011009435</v>
      </c>
    </row>
    <row r="2709" spans="2:4">
      <c r="B2709">
        <v>2706</v>
      </c>
      <c r="C2709">
        <v>4.7704762108672218</v>
      </c>
      <c r="D2709">
        <v>5.5611887859636937</v>
      </c>
    </row>
    <row r="2710" spans="2:4">
      <c r="B2710">
        <v>2707</v>
      </c>
      <c r="C2710">
        <v>5.2075969253892129</v>
      </c>
      <c r="D2710">
        <v>5.1389231616698687</v>
      </c>
    </row>
    <row r="2711" spans="2:4">
      <c r="B2711">
        <v>2708</v>
      </c>
      <c r="C2711">
        <v>5.5225248498291943</v>
      </c>
      <c r="D2711">
        <v>5.1899561122978746</v>
      </c>
    </row>
    <row r="2712" spans="2:4">
      <c r="B2712">
        <v>2709</v>
      </c>
      <c r="C2712">
        <v>5.7316231424074804</v>
      </c>
      <c r="D2712">
        <v>5.1747737696538376</v>
      </c>
    </row>
    <row r="2713" spans="2:4">
      <c r="B2713">
        <v>2710</v>
      </c>
      <c r="C2713">
        <v>4.9898474578880503</v>
      </c>
      <c r="D2713">
        <v>6.2458076974795249</v>
      </c>
    </row>
    <row r="2714" spans="2:4">
      <c r="B2714">
        <v>2711</v>
      </c>
      <c r="C2714">
        <v>5.7634216129288376</v>
      </c>
      <c r="D2714">
        <v>5.7673914419689911</v>
      </c>
    </row>
    <row r="2715" spans="2:4">
      <c r="B2715">
        <v>2712</v>
      </c>
      <c r="C2715">
        <v>5.0529888785814459</v>
      </c>
      <c r="D2715">
        <v>6.0317006538451743</v>
      </c>
    </row>
    <row r="2716" spans="2:4">
      <c r="B2716">
        <v>2713</v>
      </c>
      <c r="C2716">
        <v>4.9359058759507572</v>
      </c>
      <c r="D2716">
        <v>4.9401011738967986</v>
      </c>
    </row>
    <row r="2717" spans="2:4">
      <c r="B2717">
        <v>2714</v>
      </c>
      <c r="C2717">
        <v>5.0987731839021846</v>
      </c>
      <c r="D2717">
        <v>4.2813817958949532</v>
      </c>
    </row>
    <row r="2718" spans="2:4">
      <c r="B2718">
        <v>2715</v>
      </c>
      <c r="C2718">
        <v>5.1213744006060775</v>
      </c>
      <c r="D2718">
        <v>5.0816844867534599</v>
      </c>
    </row>
    <row r="2719" spans="2:4">
      <c r="B2719">
        <v>2716</v>
      </c>
      <c r="C2719">
        <v>5.0853879370830306</v>
      </c>
      <c r="D2719">
        <v>4.9539623442293736</v>
      </c>
    </row>
    <row r="2720" spans="2:4">
      <c r="B2720">
        <v>2717</v>
      </c>
      <c r="C2720">
        <v>5.3044430034015164</v>
      </c>
      <c r="D2720">
        <v>5.6762922229618651</v>
      </c>
    </row>
    <row r="2721" spans="2:4">
      <c r="B2721">
        <v>2718</v>
      </c>
      <c r="C2721">
        <v>4.7598400916425945</v>
      </c>
      <c r="D2721">
        <v>4.6646981975854711</v>
      </c>
    </row>
    <row r="2722" spans="2:4">
      <c r="B2722">
        <v>2719</v>
      </c>
      <c r="C2722">
        <v>6.0565044858040125</v>
      </c>
      <c r="D2722">
        <v>5.6954981302323073</v>
      </c>
    </row>
    <row r="2723" spans="2:4">
      <c r="B2723">
        <v>2720</v>
      </c>
      <c r="C2723">
        <v>5.2411449648598731</v>
      </c>
      <c r="D2723">
        <v>4.7579831868834788</v>
      </c>
    </row>
    <row r="2724" spans="2:4">
      <c r="B2724">
        <v>2721</v>
      </c>
      <c r="C2724">
        <v>4.4984369260022259</v>
      </c>
      <c r="D2724">
        <v>4.6354745900177621</v>
      </c>
    </row>
    <row r="2725" spans="2:4">
      <c r="B2725">
        <v>2722</v>
      </c>
      <c r="C2725">
        <v>4.5103178398918624</v>
      </c>
      <c r="D2725">
        <v>4.5483445906455007</v>
      </c>
    </row>
    <row r="2726" spans="2:4">
      <c r="B2726">
        <v>2723</v>
      </c>
      <c r="C2726">
        <v>5.6998552971323715</v>
      </c>
      <c r="D2726">
        <v>5.8083747241916965</v>
      </c>
    </row>
    <row r="2727" spans="2:4">
      <c r="B2727">
        <v>2724</v>
      </c>
      <c r="C2727">
        <v>4.6264473489868774</v>
      </c>
      <c r="D2727">
        <v>5.6643383946131838</v>
      </c>
    </row>
    <row r="2728" spans="2:4">
      <c r="B2728">
        <v>2725</v>
      </c>
      <c r="C2728">
        <v>5.0139135823819503</v>
      </c>
      <c r="D2728">
        <v>6.4267874545840025</v>
      </c>
    </row>
    <row r="2729" spans="2:4">
      <c r="B2729">
        <v>2726</v>
      </c>
      <c r="C2729">
        <v>4.0696975770119028</v>
      </c>
      <c r="D2729">
        <v>5.5357498897776569</v>
      </c>
    </row>
    <row r="2730" spans="2:4">
      <c r="B2730">
        <v>2727</v>
      </c>
      <c r="C2730">
        <v>4.2944243392450314</v>
      </c>
      <c r="D2730">
        <v>5.2262243233367993</v>
      </c>
    </row>
    <row r="2731" spans="2:4">
      <c r="B2731">
        <v>2728</v>
      </c>
      <c r="C2731">
        <v>5.0082722506715873</v>
      </c>
      <c r="D2731">
        <v>5.2063483312287122</v>
      </c>
    </row>
    <row r="2732" spans="2:4">
      <c r="B2732">
        <v>2729</v>
      </c>
      <c r="C2732">
        <v>5.0249513033797539</v>
      </c>
      <c r="D2732">
        <v>5.2268065405270772</v>
      </c>
    </row>
    <row r="2733" spans="2:4">
      <c r="B2733">
        <v>2730</v>
      </c>
      <c r="C2733">
        <v>5.8611919451263459</v>
      </c>
      <c r="D2733">
        <v>5.8798783747827095</v>
      </c>
    </row>
    <row r="2734" spans="2:4">
      <c r="B2734">
        <v>2731</v>
      </c>
      <c r="C2734">
        <v>4.7286961962789489</v>
      </c>
      <c r="D2734">
        <v>5.9669068512769528</v>
      </c>
    </row>
    <row r="2735" spans="2:4">
      <c r="B2735">
        <v>2732</v>
      </c>
      <c r="C2735">
        <v>5.1649999749330071</v>
      </c>
      <c r="D2735">
        <v>5.1346807587003136</v>
      </c>
    </row>
    <row r="2736" spans="2:4">
      <c r="B2736">
        <v>2733</v>
      </c>
      <c r="C2736">
        <v>5.7323551016015317</v>
      </c>
      <c r="D2736">
        <v>5.1122125285905575</v>
      </c>
    </row>
    <row r="2737" spans="2:4">
      <c r="B2737">
        <v>2734</v>
      </c>
      <c r="C2737">
        <v>5.8404045513354008</v>
      </c>
      <c r="D2737">
        <v>5.9678768645631894</v>
      </c>
    </row>
    <row r="2738" spans="2:4">
      <c r="B2738">
        <v>2735</v>
      </c>
      <c r="C2738">
        <v>5.5279652154179484</v>
      </c>
      <c r="D2738">
        <v>5.6490675847671419</v>
      </c>
    </row>
    <row r="2739" spans="2:4">
      <c r="B2739">
        <v>2736</v>
      </c>
      <c r="C2739">
        <v>4.6559580908886495</v>
      </c>
      <c r="D2739">
        <v>5.507018789675155</v>
      </c>
    </row>
    <row r="2740" spans="2:4">
      <c r="B2740">
        <v>2737</v>
      </c>
      <c r="C2740">
        <v>4.4548715556040683</v>
      </c>
      <c r="D2740">
        <v>5.8940826698998121</v>
      </c>
    </row>
    <row r="2741" spans="2:4">
      <c r="B2741">
        <v>2738</v>
      </c>
      <c r="C2741">
        <v>4.9308478960192978</v>
      </c>
      <c r="D2741">
        <v>5.6068378258206142</v>
      </c>
    </row>
    <row r="2742" spans="2:4">
      <c r="B2742">
        <v>2739</v>
      </c>
      <c r="C2742">
        <v>5.4332646187281375</v>
      </c>
      <c r="D2742">
        <v>5.4701534077261602</v>
      </c>
    </row>
    <row r="2743" spans="2:4">
      <c r="B2743">
        <v>2740</v>
      </c>
      <c r="C2743">
        <v>5.2593284660401958</v>
      </c>
      <c r="D2743">
        <v>5.0434595548546843</v>
      </c>
    </row>
    <row r="2744" spans="2:4">
      <c r="B2744">
        <v>2741</v>
      </c>
      <c r="C2744">
        <v>5.0421612649009333</v>
      </c>
      <c r="D2744">
        <v>6.3049950902583181</v>
      </c>
    </row>
    <row r="2745" spans="2:4">
      <c r="B2745">
        <v>2742</v>
      </c>
      <c r="C2745">
        <v>5.5912592870235587</v>
      </c>
      <c r="D2745">
        <v>6.1890053250193926</v>
      </c>
    </row>
    <row r="2746" spans="2:4">
      <c r="B2746">
        <v>2743</v>
      </c>
      <c r="C2746">
        <v>4.5985218558453029</v>
      </c>
      <c r="D2746">
        <v>6.1459381304521337</v>
      </c>
    </row>
    <row r="2747" spans="2:4">
      <c r="B2747">
        <v>2744</v>
      </c>
      <c r="C2747">
        <v>4.9944853059898202</v>
      </c>
      <c r="D2747">
        <v>5.6757588473336389</v>
      </c>
    </row>
    <row r="2748" spans="2:4">
      <c r="B2748">
        <v>2745</v>
      </c>
      <c r="C2748">
        <v>5.3391354072962915</v>
      </c>
      <c r="D2748">
        <v>4.9649785510968396</v>
      </c>
    </row>
    <row r="2749" spans="2:4">
      <c r="B2749">
        <v>2746</v>
      </c>
      <c r="C2749">
        <v>5.5622511444957148</v>
      </c>
      <c r="D2749">
        <v>4.9902861908828147</v>
      </c>
    </row>
    <row r="2750" spans="2:4">
      <c r="B2750">
        <v>2747</v>
      </c>
      <c r="C2750">
        <v>5.0419097146701279</v>
      </c>
      <c r="D2750">
        <v>6.0483186217133103</v>
      </c>
    </row>
    <row r="2751" spans="2:4">
      <c r="B2751">
        <v>2748</v>
      </c>
      <c r="C2751">
        <v>4.447546628129067</v>
      </c>
      <c r="D2751">
        <v>5.4074814905421116</v>
      </c>
    </row>
    <row r="2752" spans="2:4">
      <c r="B2752">
        <v>2749</v>
      </c>
      <c r="C2752">
        <v>4.7125803610746306</v>
      </c>
      <c r="D2752">
        <v>5.7363690786527162</v>
      </c>
    </row>
    <row r="2753" spans="2:4">
      <c r="B2753">
        <v>2750</v>
      </c>
      <c r="C2753">
        <v>4.5674646634284839</v>
      </c>
      <c r="D2753">
        <v>5.566116500044191</v>
      </c>
    </row>
    <row r="2754" spans="2:4">
      <c r="B2754">
        <v>2751</v>
      </c>
      <c r="C2754">
        <v>4.3155011598188295</v>
      </c>
      <c r="D2754">
        <v>5.9590180180968249</v>
      </c>
    </row>
    <row r="2755" spans="2:4">
      <c r="B2755">
        <v>2752</v>
      </c>
      <c r="C2755">
        <v>5.2009212106242799</v>
      </c>
      <c r="D2755">
        <v>6.084752783037886</v>
      </c>
    </row>
    <row r="2756" spans="2:4">
      <c r="B2756">
        <v>2753</v>
      </c>
      <c r="C2756">
        <v>4.676475321495607</v>
      </c>
      <c r="D2756">
        <v>5.7721754694022271</v>
      </c>
    </row>
    <row r="2757" spans="2:4">
      <c r="B2757">
        <v>2754</v>
      </c>
      <c r="C2757">
        <v>5.2812319447608322</v>
      </c>
      <c r="D2757">
        <v>4.9284535237044862</v>
      </c>
    </row>
    <row r="2758" spans="2:4">
      <c r="B2758">
        <v>2755</v>
      </c>
      <c r="C2758">
        <v>4.4082360551209181</v>
      </c>
      <c r="D2758">
        <v>6.1001794290154292</v>
      </c>
    </row>
    <row r="2759" spans="2:4">
      <c r="B2759">
        <v>2756</v>
      </c>
      <c r="C2759">
        <v>4.8288997440386137</v>
      </c>
      <c r="D2759">
        <v>5.3053133363350993</v>
      </c>
    </row>
    <row r="2760" spans="2:4">
      <c r="B2760">
        <v>2757</v>
      </c>
      <c r="C2760">
        <v>5.1941459708272113</v>
      </c>
      <c r="D2760">
        <v>5.0044123609857181</v>
      </c>
    </row>
    <row r="2761" spans="2:4">
      <c r="B2761">
        <v>2758</v>
      </c>
      <c r="C2761">
        <v>5.2875674990385342</v>
      </c>
      <c r="D2761">
        <v>5.4875909162801237</v>
      </c>
    </row>
    <row r="2762" spans="2:4">
      <c r="B2762">
        <v>2759</v>
      </c>
      <c r="C2762">
        <v>5.3515447301654646</v>
      </c>
      <c r="D2762">
        <v>5.4354003815401128</v>
      </c>
    </row>
    <row r="2763" spans="2:4">
      <c r="B2763">
        <v>2760</v>
      </c>
      <c r="C2763">
        <v>4.6030039238647911</v>
      </c>
      <c r="D2763">
        <v>6.497696655083903</v>
      </c>
    </row>
    <row r="2764" spans="2:4">
      <c r="B2764">
        <v>2761</v>
      </c>
      <c r="C2764">
        <v>4.5248895292294922</v>
      </c>
      <c r="D2764">
        <v>5.3689212384329243</v>
      </c>
    </row>
    <row r="2765" spans="2:4">
      <c r="B2765">
        <v>2762</v>
      </c>
      <c r="C2765">
        <v>5.0916261879962192</v>
      </c>
      <c r="D2765">
        <v>5.6801652455605947</v>
      </c>
    </row>
    <row r="2766" spans="2:4">
      <c r="B2766">
        <v>2763</v>
      </c>
      <c r="C2766">
        <v>5.8049950902583181</v>
      </c>
      <c r="D2766">
        <v>5.6037624170449876</v>
      </c>
    </row>
    <row r="2767" spans="2:4">
      <c r="B2767">
        <v>2764</v>
      </c>
      <c r="C2767">
        <v>4.7136146794074341</v>
      </c>
      <c r="D2767">
        <v>5.7043226374027229</v>
      </c>
    </row>
    <row r="2768" spans="2:4">
      <c r="B2768">
        <v>2765</v>
      </c>
      <c r="C2768">
        <v>4.9816975271020434</v>
      </c>
      <c r="D2768">
        <v>6.0246935423420522</v>
      </c>
    </row>
    <row r="2769" spans="2:4">
      <c r="B2769">
        <v>2766</v>
      </c>
      <c r="C2769">
        <v>5.2573232965270558</v>
      </c>
      <c r="D2769">
        <v>5.4711577874460078</v>
      </c>
    </row>
    <row r="2770" spans="2:4">
      <c r="B2770">
        <v>2767</v>
      </c>
      <c r="C2770">
        <v>5.0627043505609972</v>
      </c>
      <c r="D2770">
        <v>5.0973096278358598</v>
      </c>
    </row>
    <row r="2771" spans="2:4">
      <c r="B2771">
        <v>2768</v>
      </c>
      <c r="C2771">
        <v>5.3911825824276933</v>
      </c>
      <c r="D2771">
        <v>5.0667353812718625</v>
      </c>
    </row>
    <row r="2772" spans="2:4">
      <c r="B2772">
        <v>2769</v>
      </c>
      <c r="C2772">
        <v>5.2138977592402611</v>
      </c>
      <c r="D2772">
        <v>5.3084192350250925</v>
      </c>
    </row>
    <row r="2773" spans="2:4">
      <c r="B2773">
        <v>2770</v>
      </c>
      <c r="C2773">
        <v>5.6175409835057364</v>
      </c>
      <c r="D2773">
        <v>5.3371160717484205</v>
      </c>
    </row>
    <row r="2774" spans="2:4">
      <c r="B2774">
        <v>2771</v>
      </c>
      <c r="C2774">
        <v>5.0785284530226971</v>
      </c>
      <c r="D2774">
        <v>5.6655294472015836</v>
      </c>
    </row>
    <row r="2775" spans="2:4">
      <c r="B2775">
        <v>2772</v>
      </c>
      <c r="C2775">
        <v>4.0452592266354532</v>
      </c>
      <c r="D2775">
        <v>5.2231615594482719</v>
      </c>
    </row>
    <row r="2776" spans="2:4">
      <c r="B2776">
        <v>2773</v>
      </c>
      <c r="C2776">
        <v>4.0861680193498353</v>
      </c>
      <c r="D2776">
        <v>5.6401808618325502</v>
      </c>
    </row>
    <row r="2777" spans="2:4">
      <c r="B2777">
        <v>2774</v>
      </c>
      <c r="C2777">
        <v>5.1509029716002637</v>
      </c>
      <c r="D2777">
        <v>5.2975833163334363</v>
      </c>
    </row>
    <row r="2778" spans="2:4">
      <c r="B2778">
        <v>2775</v>
      </c>
      <c r="C2778">
        <v>4.6817111848559883</v>
      </c>
      <c r="D2778">
        <v>5.4572098126912234</v>
      </c>
    </row>
    <row r="2779" spans="2:4">
      <c r="B2779">
        <v>2776</v>
      </c>
      <c r="C2779">
        <v>5.1827086026314451</v>
      </c>
      <c r="D2779">
        <v>5.8319143145026473</v>
      </c>
    </row>
    <row r="2780" spans="2:4">
      <c r="B2780">
        <v>2777</v>
      </c>
      <c r="C2780">
        <v>4.7752007708868396</v>
      </c>
      <c r="D2780">
        <v>5.5080215545652926</v>
      </c>
    </row>
    <row r="2781" spans="2:4">
      <c r="B2781">
        <v>2778</v>
      </c>
      <c r="C2781">
        <v>4.8466028847317721</v>
      </c>
      <c r="D2781">
        <v>6.1585576190348004</v>
      </c>
    </row>
    <row r="2782" spans="2:4">
      <c r="B2782">
        <v>2779</v>
      </c>
      <c r="C2782">
        <v>4.772146021936563</v>
      </c>
      <c r="D2782">
        <v>5.2753394230813742</v>
      </c>
    </row>
    <row r="2783" spans="2:4">
      <c r="B2783">
        <v>2780</v>
      </c>
      <c r="C2783">
        <v>5.8482268272202784</v>
      </c>
      <c r="D2783">
        <v>5.7469335790245504</v>
      </c>
    </row>
    <row r="2784" spans="2:4">
      <c r="B2784">
        <v>2781</v>
      </c>
      <c r="C2784">
        <v>4.5898104270157694</v>
      </c>
      <c r="D2784">
        <v>5.6616949352079518</v>
      </c>
    </row>
    <row r="2785" spans="2:4">
      <c r="B2785">
        <v>2782</v>
      </c>
      <c r="C2785">
        <v>4.5782957323598445</v>
      </c>
      <c r="D2785">
        <v>5.0438397254264604</v>
      </c>
    </row>
    <row r="2786" spans="2:4">
      <c r="B2786">
        <v>2783</v>
      </c>
      <c r="C2786">
        <v>4.2149675212360993</v>
      </c>
      <c r="D2786">
        <v>5.6709673732761976</v>
      </c>
    </row>
    <row r="2787" spans="2:4">
      <c r="B2787">
        <v>2784</v>
      </c>
      <c r="C2787">
        <v>4.1533542624491488</v>
      </c>
      <c r="D2787">
        <v>4.5292596574836379</v>
      </c>
    </row>
    <row r="2788" spans="2:4">
      <c r="B2788">
        <v>2785</v>
      </c>
      <c r="C2788">
        <v>5.2923124211352901</v>
      </c>
      <c r="D2788">
        <v>5.2858275266951891</v>
      </c>
    </row>
    <row r="2789" spans="2:4">
      <c r="B2789">
        <v>2786</v>
      </c>
      <c r="C2789">
        <v>4.919313734377349</v>
      </c>
      <c r="D2789">
        <v>6.0415094883983826</v>
      </c>
    </row>
    <row r="2790" spans="2:4">
      <c r="B2790">
        <v>2787</v>
      </c>
      <c r="C2790">
        <v>4.9949866594498626</v>
      </c>
      <c r="D2790">
        <v>5.524449365606328</v>
      </c>
    </row>
    <row r="2791" spans="2:4">
      <c r="B2791">
        <v>2788</v>
      </c>
      <c r="C2791">
        <v>5.4446889668699736</v>
      </c>
      <c r="D2791">
        <v>4.5529057725844169</v>
      </c>
    </row>
    <row r="2792" spans="2:4">
      <c r="B2792">
        <v>2789</v>
      </c>
      <c r="C2792">
        <v>4.7757552760823918</v>
      </c>
      <c r="D2792">
        <v>5.3791418509949889</v>
      </c>
    </row>
    <row r="2793" spans="2:4">
      <c r="B2793">
        <v>2790</v>
      </c>
      <c r="C2793">
        <v>5.7807623513508259</v>
      </c>
      <c r="D2793">
        <v>5.607607305433663</v>
      </c>
    </row>
    <row r="2794" spans="2:4">
      <c r="B2794">
        <v>2791</v>
      </c>
      <c r="C2794">
        <v>5.0748508290177154</v>
      </c>
      <c r="D2794">
        <v>6.0746891790807398</v>
      </c>
    </row>
    <row r="2795" spans="2:4">
      <c r="B2795">
        <v>2792</v>
      </c>
      <c r="C2795">
        <v>5.5150106573282649</v>
      </c>
      <c r="D2795">
        <v>5.1264473489868774</v>
      </c>
    </row>
    <row r="2796" spans="2:4">
      <c r="B2796">
        <v>2793</v>
      </c>
      <c r="C2796">
        <v>3.7661707537296634</v>
      </c>
      <c r="D2796">
        <v>4.6652037113559066</v>
      </c>
    </row>
    <row r="2797" spans="2:4">
      <c r="B2797">
        <v>2794</v>
      </c>
      <c r="C2797">
        <v>4.9765544365345367</v>
      </c>
      <c r="D2797">
        <v>5.0716403188934001</v>
      </c>
    </row>
    <row r="2798" spans="2:4">
      <c r="B2798">
        <v>2795</v>
      </c>
      <c r="C2798">
        <v>4.0868331103026119</v>
      </c>
      <c r="D2798">
        <v>4.8964582648377366</v>
      </c>
    </row>
    <row r="2799" spans="2:4">
      <c r="B2799">
        <v>2796</v>
      </c>
      <c r="C2799">
        <v>4.5873488619993061</v>
      </c>
      <c r="D2799">
        <v>5.5677604758532135</v>
      </c>
    </row>
    <row r="2800" spans="2:4">
      <c r="B2800">
        <v>2797</v>
      </c>
      <c r="C2800">
        <v>5.2759623097196684</v>
      </c>
      <c r="D2800">
        <v>5.0663703943498488</v>
      </c>
    </row>
    <row r="2801" spans="2:4">
      <c r="B2801">
        <v>2798</v>
      </c>
      <c r="C2801">
        <v>4.6596015406177127</v>
      </c>
      <c r="D2801">
        <v>5.3225069469497175</v>
      </c>
    </row>
    <row r="2802" spans="2:4">
      <c r="B2802">
        <v>2799</v>
      </c>
      <c r="C2802">
        <v>4.9504129256498315</v>
      </c>
      <c r="D2802">
        <v>5.8076171492204116</v>
      </c>
    </row>
    <row r="2803" spans="2:4">
      <c r="B2803">
        <v>2800</v>
      </c>
      <c r="C2803">
        <v>5.7015282355727006</v>
      </c>
      <c r="D2803">
        <v>5.330493541884664</v>
      </c>
    </row>
    <row r="2804" spans="2:4">
      <c r="B2804">
        <v>2801</v>
      </c>
      <c r="C2804">
        <v>3.8252634253643913</v>
      </c>
      <c r="D2804">
        <v>5.9597826184015075</v>
      </c>
    </row>
    <row r="2805" spans="2:4">
      <c r="B2805">
        <v>2802</v>
      </c>
      <c r="C2805">
        <v>4.7195018063511966</v>
      </c>
      <c r="D2805">
        <v>5.6844515182126516</v>
      </c>
    </row>
    <row r="2806" spans="2:4">
      <c r="B2806">
        <v>2803</v>
      </c>
      <c r="C2806">
        <v>4.837380371798802</v>
      </c>
      <c r="D2806">
        <v>5.6701703303254769</v>
      </c>
    </row>
    <row r="2807" spans="2:4">
      <c r="B2807">
        <v>2804</v>
      </c>
      <c r="C2807">
        <v>4.4135052295776847</v>
      </c>
      <c r="D2807">
        <v>6.4531935544256429</v>
      </c>
    </row>
    <row r="2808" spans="2:4">
      <c r="B2808">
        <v>2805</v>
      </c>
      <c r="C2808">
        <v>4.7527832074771563</v>
      </c>
      <c r="D2808">
        <v>5.7758163703298946</v>
      </c>
    </row>
    <row r="2809" spans="2:4">
      <c r="B2809">
        <v>2806</v>
      </c>
      <c r="C2809">
        <v>5.4548317490580116</v>
      </c>
      <c r="D2809">
        <v>5.4727896581109539</v>
      </c>
    </row>
    <row r="2810" spans="2:4">
      <c r="B2810">
        <v>2807</v>
      </c>
      <c r="C2810">
        <v>5.4393167738133208</v>
      </c>
      <c r="D2810">
        <v>6.3551781682308226</v>
      </c>
    </row>
    <row r="2811" spans="2:4">
      <c r="B2811">
        <v>2808</v>
      </c>
      <c r="C2811">
        <v>4.9254026487477418</v>
      </c>
      <c r="D2811">
        <v>5.5876779438325688</v>
      </c>
    </row>
    <row r="2812" spans="2:4">
      <c r="B2812">
        <v>2809</v>
      </c>
      <c r="C2812">
        <v>4.5623401701576336</v>
      </c>
      <c r="D2812">
        <v>5.388412944336487</v>
      </c>
    </row>
    <row r="2813" spans="2:4">
      <c r="B2813">
        <v>2810</v>
      </c>
      <c r="C2813">
        <v>4.6069423998899399</v>
      </c>
      <c r="D2813">
        <v>6.0556955982889056</v>
      </c>
    </row>
    <row r="2814" spans="2:4">
      <c r="B2814">
        <v>2811</v>
      </c>
      <c r="C2814">
        <v>4.5510135524246866</v>
      </c>
      <c r="D2814">
        <v>5.7707231511756722</v>
      </c>
    </row>
    <row r="2815" spans="2:4">
      <c r="B2815">
        <v>2812</v>
      </c>
      <c r="C2815">
        <v>5.1689755754726763</v>
      </c>
      <c r="D2815">
        <v>4.9804949080586942</v>
      </c>
    </row>
    <row r="2816" spans="2:4">
      <c r="B2816">
        <v>2813</v>
      </c>
      <c r="C2816">
        <v>5.1859280446925373</v>
      </c>
      <c r="D2816">
        <v>5.4937332652459654</v>
      </c>
    </row>
    <row r="2817" spans="2:4">
      <c r="B2817">
        <v>2814</v>
      </c>
      <c r="C2817">
        <v>5.1367948176728397</v>
      </c>
      <c r="D2817">
        <v>5.2137623390747452</v>
      </c>
    </row>
    <row r="2818" spans="2:4">
      <c r="B2818">
        <v>2815</v>
      </c>
      <c r="C2818">
        <v>4.8285010234199603</v>
      </c>
      <c r="D2818">
        <v>5.9252924323341922</v>
      </c>
    </row>
    <row r="2819" spans="2:4">
      <c r="B2819">
        <v>2816</v>
      </c>
      <c r="C2819">
        <v>5.7052366075140837</v>
      </c>
      <c r="D2819">
        <v>5.2398108990800321</v>
      </c>
    </row>
    <row r="2820" spans="2:4">
      <c r="B2820">
        <v>2817</v>
      </c>
      <c r="C2820">
        <v>5.4804524368998733</v>
      </c>
      <c r="D2820">
        <v>5.546565179024495</v>
      </c>
    </row>
    <row r="2821" spans="2:4">
      <c r="B2821">
        <v>2818</v>
      </c>
      <c r="C2821">
        <v>4.7859648918038458</v>
      </c>
      <c r="D2821">
        <v>4.5397707090851718</v>
      </c>
    </row>
    <row r="2822" spans="2:4">
      <c r="B2822">
        <v>2819</v>
      </c>
      <c r="C2822">
        <v>4.5566124537012893</v>
      </c>
      <c r="D2822">
        <v>4.8031364012759061</v>
      </c>
    </row>
    <row r="2823" spans="2:4">
      <c r="B2823">
        <v>2820</v>
      </c>
      <c r="C2823">
        <v>5.2337095919495997</v>
      </c>
      <c r="D2823">
        <v>5.4628677978225069</v>
      </c>
    </row>
    <row r="2824" spans="2:4">
      <c r="B2824">
        <v>2821</v>
      </c>
      <c r="C2824">
        <v>5.8268216730757745</v>
      </c>
      <c r="D2824">
        <v>5.6512965326183799</v>
      </c>
    </row>
    <row r="2825" spans="2:4">
      <c r="B2825">
        <v>2822</v>
      </c>
      <c r="C2825">
        <v>4.3021419432216685</v>
      </c>
      <c r="D2825">
        <v>5.974323675159158</v>
      </c>
    </row>
    <row r="2826" spans="2:4">
      <c r="B2826">
        <v>2823</v>
      </c>
      <c r="C2826">
        <v>5.5376951754451778</v>
      </c>
      <c r="D2826">
        <v>5.481321275657514</v>
      </c>
    </row>
    <row r="2827" spans="2:4">
      <c r="B2827">
        <v>2824</v>
      </c>
      <c r="C2827">
        <v>5.9053090126540217</v>
      </c>
      <c r="D2827">
        <v>6.2841738704638184</v>
      </c>
    </row>
    <row r="2828" spans="2:4">
      <c r="B2828">
        <v>2825</v>
      </c>
      <c r="C2828">
        <v>5.3640110973421455</v>
      </c>
      <c r="D2828">
        <v>5.5696582828499599</v>
      </c>
    </row>
    <row r="2829" spans="2:4">
      <c r="B2829">
        <v>2826</v>
      </c>
      <c r="C2829">
        <v>5.2600456082982214</v>
      </c>
      <c r="D2829">
        <v>5.8266212152166013</v>
      </c>
    </row>
    <row r="2830" spans="2:4">
      <c r="B2830">
        <v>2827</v>
      </c>
      <c r="C2830">
        <v>4.8045018697676918</v>
      </c>
      <c r="D2830">
        <v>5.9245730509935157</v>
      </c>
    </row>
    <row r="2831" spans="2:4">
      <c r="B2831">
        <v>2828</v>
      </c>
      <c r="C2831">
        <v>5.5658031384403843</v>
      </c>
      <c r="D2831">
        <v>5.9197400069139094</v>
      </c>
    </row>
    <row r="2832" spans="2:4">
      <c r="B2832">
        <v>2829</v>
      </c>
      <c r="C2832">
        <v>4.696762968099307</v>
      </c>
      <c r="D2832">
        <v>5.697529057004628</v>
      </c>
    </row>
    <row r="2833" spans="2:4">
      <c r="B2833">
        <v>2830</v>
      </c>
      <c r="C2833">
        <v>4.6292579756571888</v>
      </c>
      <c r="D2833">
        <v>5.8448363798495535</v>
      </c>
    </row>
    <row r="2834" spans="2:4">
      <c r="B2834">
        <v>2831</v>
      </c>
      <c r="C2834">
        <v>4.6317282460233109</v>
      </c>
      <c r="D2834">
        <v>4.5251001611320492</v>
      </c>
    </row>
    <row r="2835" spans="2:4">
      <c r="B2835">
        <v>2832</v>
      </c>
      <c r="C2835">
        <v>5.3319143145026473</v>
      </c>
      <c r="D2835">
        <v>5.2739521213443199</v>
      </c>
    </row>
    <row r="2836" spans="2:4">
      <c r="B2836">
        <v>2833</v>
      </c>
      <c r="C2836">
        <v>5.007520168339318</v>
      </c>
      <c r="D2836">
        <v>5.8727247740903943</v>
      </c>
    </row>
    <row r="2837" spans="2:4">
      <c r="B2837">
        <v>2834</v>
      </c>
      <c r="C2837">
        <v>5.2926098502006065</v>
      </c>
      <c r="D2837">
        <v>6.0837605405374688</v>
      </c>
    </row>
    <row r="2838" spans="2:4">
      <c r="B2838">
        <v>2835</v>
      </c>
      <c r="C2838">
        <v>4.4729094375787533</v>
      </c>
      <c r="D2838">
        <v>5.1610223219952811</v>
      </c>
    </row>
    <row r="2839" spans="2:4">
      <c r="B2839">
        <v>2836</v>
      </c>
      <c r="C2839">
        <v>5.0556364150656954</v>
      </c>
      <c r="D2839">
        <v>4.7031427610356022</v>
      </c>
    </row>
    <row r="2840" spans="2:4">
      <c r="B2840">
        <v>2837</v>
      </c>
      <c r="C2840">
        <v>4.3158209295463568</v>
      </c>
      <c r="D2840">
        <v>4.9069717656028953</v>
      </c>
    </row>
    <row r="2841" spans="2:4">
      <c r="B2841">
        <v>2838</v>
      </c>
      <c r="C2841">
        <v>4.5258728402865565</v>
      </c>
      <c r="D2841">
        <v>5.6533971152682279</v>
      </c>
    </row>
    <row r="2842" spans="2:4">
      <c r="B2842">
        <v>2839</v>
      </c>
      <c r="C2842">
        <v>5.1236991433500396</v>
      </c>
      <c r="D2842">
        <v>5.7818193819553123</v>
      </c>
    </row>
    <row r="2843" spans="2:4">
      <c r="B2843">
        <v>2840</v>
      </c>
      <c r="C2843">
        <v>5.4514301905417781</v>
      </c>
      <c r="D2843">
        <v>5.2150901554521711</v>
      </c>
    </row>
    <row r="2844" spans="2:4">
      <c r="B2844">
        <v>2841</v>
      </c>
      <c r="C2844">
        <v>5.2500533135811382</v>
      </c>
      <c r="D2844">
        <v>5.6109446887190053</v>
      </c>
    </row>
    <row r="2845" spans="2:4">
      <c r="B2845">
        <v>2842</v>
      </c>
      <c r="C2845">
        <v>5.1065813889257896</v>
      </c>
      <c r="D2845">
        <v>5.8230612692687114</v>
      </c>
    </row>
    <row r="2846" spans="2:4">
      <c r="B2846">
        <v>2843</v>
      </c>
      <c r="C2846">
        <v>5.3190565958058826</v>
      </c>
      <c r="D2846">
        <v>5.6602429614371532</v>
      </c>
    </row>
    <row r="2847" spans="2:4">
      <c r="B2847">
        <v>2844</v>
      </c>
      <c r="C2847">
        <v>4.9343891940771396</v>
      </c>
      <c r="D2847">
        <v>5.1076248628276666</v>
      </c>
    </row>
    <row r="2848" spans="2:4">
      <c r="B2848">
        <v>2845</v>
      </c>
      <c r="C2848">
        <v>4.8698290143228506</v>
      </c>
      <c r="D2848">
        <v>5.6769592248046026</v>
      </c>
    </row>
    <row r="2849" spans="2:4">
      <c r="B2849">
        <v>2846</v>
      </c>
      <c r="C2849">
        <v>5.1768257992788218</v>
      </c>
      <c r="D2849">
        <v>5.2619477982553029</v>
      </c>
    </row>
    <row r="2850" spans="2:4">
      <c r="B2850">
        <v>2847</v>
      </c>
      <c r="C2850">
        <v>5.5785885643687481</v>
      </c>
      <c r="D2850">
        <v>6.4808389345318851</v>
      </c>
    </row>
    <row r="2851" spans="2:4">
      <c r="B2851">
        <v>2848</v>
      </c>
      <c r="C2851">
        <v>4.5161557868463689</v>
      </c>
      <c r="D2851">
        <v>5.3615129541468853</v>
      </c>
    </row>
    <row r="2852" spans="2:4">
      <c r="B2852">
        <v>2849</v>
      </c>
      <c r="C2852">
        <v>4.8738440559763223</v>
      </c>
      <c r="D2852">
        <v>5.6244746497363804</v>
      </c>
    </row>
    <row r="2853" spans="2:4">
      <c r="B2853">
        <v>2850</v>
      </c>
      <c r="C2853">
        <v>6.050733453681886</v>
      </c>
      <c r="D2853">
        <v>5.2376559276153767</v>
      </c>
    </row>
    <row r="2854" spans="2:4">
      <c r="B2854">
        <v>2851</v>
      </c>
      <c r="C2854">
        <v>5.3526689338591407</v>
      </c>
      <c r="D2854">
        <v>5.0818623097263442</v>
      </c>
    </row>
    <row r="2855" spans="2:4">
      <c r="B2855">
        <v>2852</v>
      </c>
      <c r="C2855">
        <v>5.2686937325450476</v>
      </c>
      <c r="D2855">
        <v>4.3495740173298936</v>
      </c>
    </row>
    <row r="2856" spans="2:4">
      <c r="B2856">
        <v>2853</v>
      </c>
      <c r="C2856">
        <v>5.0763721020016082</v>
      </c>
      <c r="D2856">
        <v>5.5023813058631852</v>
      </c>
    </row>
    <row r="2857" spans="2:4">
      <c r="B2857">
        <v>2854</v>
      </c>
      <c r="C2857">
        <v>5.8645254099822317</v>
      </c>
      <c r="D2857">
        <v>5.2711722755352568</v>
      </c>
    </row>
    <row r="2858" spans="2:4">
      <c r="B2858">
        <v>2855</v>
      </c>
      <c r="C2858">
        <v>4.6345170649262251</v>
      </c>
      <c r="D2858">
        <v>6.2622176653204997</v>
      </c>
    </row>
    <row r="2859" spans="2:4">
      <c r="B2859">
        <v>2856</v>
      </c>
      <c r="C2859">
        <v>5.6056244847562944</v>
      </c>
      <c r="D2859">
        <v>5.5586640867411612</v>
      </c>
    </row>
    <row r="2860" spans="2:4">
      <c r="B2860">
        <v>2857</v>
      </c>
      <c r="C2860">
        <v>3.8853954849947683</v>
      </c>
      <c r="D2860">
        <v>4.7433431610956447</v>
      </c>
    </row>
    <row r="2861" spans="2:4">
      <c r="B2861">
        <v>2858</v>
      </c>
      <c r="C2861">
        <v>5.6899783128955725</v>
      </c>
      <c r="D2861">
        <v>6.0677092642541419</v>
      </c>
    </row>
    <row r="2862" spans="2:4">
      <c r="B2862">
        <v>2859</v>
      </c>
      <c r="C2862">
        <v>4.6749286116221276</v>
      </c>
      <c r="D2862">
        <v>5.3413394707185748</v>
      </c>
    </row>
    <row r="2863" spans="2:4">
      <c r="B2863">
        <v>2860</v>
      </c>
      <c r="C2863">
        <v>4.28998680788155</v>
      </c>
      <c r="D2863">
        <v>6.7650961919285137</v>
      </c>
    </row>
    <row r="2864" spans="2:4">
      <c r="B2864">
        <v>2861</v>
      </c>
      <c r="C2864">
        <v>5.6014694055264993</v>
      </c>
      <c r="D2864">
        <v>5.4939839469851259</v>
      </c>
    </row>
    <row r="2865" spans="2:4">
      <c r="B2865">
        <v>2862</v>
      </c>
      <c r="C2865">
        <v>4.6988691869048811</v>
      </c>
      <c r="D2865">
        <v>5.533614122327787</v>
      </c>
    </row>
    <row r="2866" spans="2:4">
      <c r="B2866">
        <v>2863</v>
      </c>
      <c r="C2866">
        <v>5.4318069734358563</v>
      </c>
      <c r="D2866">
        <v>5.7501953503420893</v>
      </c>
    </row>
    <row r="2867" spans="2:4">
      <c r="B2867">
        <v>2864</v>
      </c>
      <c r="C2867">
        <v>4.6014560644733216</v>
      </c>
      <c r="D2867">
        <v>5.0125400559347639</v>
      </c>
    </row>
    <row r="2868" spans="2:4">
      <c r="B2868">
        <v>2865</v>
      </c>
      <c r="C2868">
        <v>5.2288277244647432</v>
      </c>
      <c r="D2868">
        <v>5.186912375658336</v>
      </c>
    </row>
    <row r="2869" spans="2:4">
      <c r="B2869">
        <v>2866</v>
      </c>
      <c r="C2869">
        <v>3.5609191304522523</v>
      </c>
      <c r="D2869">
        <v>5.8918637693320104</v>
      </c>
    </row>
    <row r="2870" spans="2:4">
      <c r="B2870">
        <v>2867</v>
      </c>
      <c r="C2870">
        <v>5.5154369046760365</v>
      </c>
      <c r="D2870">
        <v>5.752613078907105</v>
      </c>
    </row>
    <row r="2871" spans="2:4">
      <c r="B2871">
        <v>2868</v>
      </c>
      <c r="C2871">
        <v>4.9838294291375664</v>
      </c>
      <c r="D2871">
        <v>5.3772052382889592</v>
      </c>
    </row>
    <row r="2872" spans="2:4">
      <c r="B2872">
        <v>2869</v>
      </c>
      <c r="C2872">
        <v>3.851335424013631</v>
      </c>
      <c r="D2872">
        <v>5.7306384192244835</v>
      </c>
    </row>
    <row r="2873" spans="2:4">
      <c r="B2873">
        <v>2870</v>
      </c>
      <c r="C2873">
        <v>4.5822177971099407</v>
      </c>
      <c r="D2873">
        <v>6.3200124254498302</v>
      </c>
    </row>
    <row r="2874" spans="2:4">
      <c r="B2874">
        <v>2871</v>
      </c>
      <c r="C2874">
        <v>4.7320299866762552</v>
      </c>
      <c r="D2874">
        <v>4.6258150601085219</v>
      </c>
    </row>
    <row r="2875" spans="2:4">
      <c r="B2875">
        <v>2872</v>
      </c>
      <c r="C2875">
        <v>4.5095073594386106</v>
      </c>
      <c r="D2875">
        <v>5.5406521213352296</v>
      </c>
    </row>
    <row r="2876" spans="2:4">
      <c r="B2876">
        <v>2873</v>
      </c>
      <c r="C2876">
        <v>5.056393137417972</v>
      </c>
      <c r="D2876">
        <v>5.5680134597937228</v>
      </c>
    </row>
    <row r="2877" spans="2:4">
      <c r="B2877">
        <v>2874</v>
      </c>
      <c r="C2877">
        <v>5.4717746607930557</v>
      </c>
      <c r="D2877">
        <v>4.3761866221024306</v>
      </c>
    </row>
    <row r="2878" spans="2:4">
      <c r="B2878">
        <v>2875</v>
      </c>
      <c r="C2878">
        <v>4.6081362306679896</v>
      </c>
      <c r="D2878">
        <v>5.8966526239661787</v>
      </c>
    </row>
    <row r="2879" spans="2:4">
      <c r="B2879">
        <v>2876</v>
      </c>
      <c r="C2879">
        <v>4.1662121866601325</v>
      </c>
      <c r="D2879">
        <v>4.8502902453549357</v>
      </c>
    </row>
    <row r="2880" spans="2:4">
      <c r="B2880">
        <v>2877</v>
      </c>
      <c r="C2880">
        <v>5.8180945905627359</v>
      </c>
      <c r="D2880">
        <v>5.8146138474956768</v>
      </c>
    </row>
    <row r="2881" spans="2:4">
      <c r="B2881">
        <v>2878</v>
      </c>
      <c r="C2881">
        <v>5.3020328218981021</v>
      </c>
      <c r="D2881">
        <v>5.6744262813100779</v>
      </c>
    </row>
    <row r="2882" spans="2:4">
      <c r="B2882">
        <v>2879</v>
      </c>
      <c r="C2882">
        <v>5.2484922370447586</v>
      </c>
      <c r="D2882">
        <v>5.8886345683082224</v>
      </c>
    </row>
    <row r="2883" spans="2:4">
      <c r="B2883">
        <v>2880</v>
      </c>
      <c r="C2883">
        <v>5.1679143807301324</v>
      </c>
      <c r="D2883">
        <v>5.0033871739639277</v>
      </c>
    </row>
    <row r="2884" spans="2:4">
      <c r="B2884">
        <v>2881</v>
      </c>
      <c r="C2884">
        <v>5.2490596202176727</v>
      </c>
      <c r="D2884">
        <v>5.9810493769565714</v>
      </c>
    </row>
    <row r="2885" spans="2:4">
      <c r="B2885">
        <v>2882</v>
      </c>
      <c r="C2885">
        <v>5.5347993284569412</v>
      </c>
      <c r="D2885">
        <v>6.6890723116403521</v>
      </c>
    </row>
    <row r="2886" spans="2:4">
      <c r="B2886">
        <v>2883</v>
      </c>
      <c r="C2886">
        <v>5.241849149906459</v>
      </c>
      <c r="D2886">
        <v>5.6447492026889652</v>
      </c>
    </row>
    <row r="2887" spans="2:4">
      <c r="B2887">
        <v>2884</v>
      </c>
      <c r="C2887">
        <v>3.9731255446840881</v>
      </c>
      <c r="D2887">
        <v>5.1690224518559189</v>
      </c>
    </row>
    <row r="2888" spans="2:4">
      <c r="B2888">
        <v>2885</v>
      </c>
      <c r="C2888">
        <v>5.7258231102101993</v>
      </c>
      <c r="D2888">
        <v>5.9878632665301552</v>
      </c>
    </row>
    <row r="2889" spans="2:4">
      <c r="B2889">
        <v>2886</v>
      </c>
      <c r="C2889">
        <v>3.8883828122440716</v>
      </c>
      <c r="D2889">
        <v>5.7699978484554579</v>
      </c>
    </row>
    <row r="2890" spans="2:4">
      <c r="B2890">
        <v>2887</v>
      </c>
      <c r="C2890">
        <v>5.1638093374904974</v>
      </c>
      <c r="D2890">
        <v>5.2331867715754594</v>
      </c>
    </row>
    <row r="2891" spans="2:4">
      <c r="B2891">
        <v>2888</v>
      </c>
      <c r="C2891">
        <v>5.0431675731890806</v>
      </c>
      <c r="D2891">
        <v>5.777423000191682</v>
      </c>
    </row>
    <row r="2892" spans="2:4">
      <c r="B2892">
        <v>2889</v>
      </c>
      <c r="C2892">
        <v>5.4170718608652555</v>
      </c>
      <c r="D2892">
        <v>5.4894713832210851</v>
      </c>
    </row>
    <row r="2893" spans="2:4">
      <c r="B2893">
        <v>2890</v>
      </c>
      <c r="C2893">
        <v>4.7954048416147179</v>
      </c>
      <c r="D2893">
        <v>5.2771403351345887</v>
      </c>
    </row>
    <row r="2894" spans="2:4">
      <c r="B2894">
        <v>2891</v>
      </c>
      <c r="C2894">
        <v>4.8055837111726243</v>
      </c>
      <c r="D2894">
        <v>4.6035846531181246</v>
      </c>
    </row>
    <row r="2895" spans="2:4">
      <c r="B2895">
        <v>2892</v>
      </c>
      <c r="C2895">
        <v>4.7767249974359167</v>
      </c>
      <c r="D2895">
        <v>5.5259552548741198</v>
      </c>
    </row>
    <row r="2896" spans="2:4">
      <c r="B2896">
        <v>2893</v>
      </c>
      <c r="C2896">
        <v>4.3329941162281749</v>
      </c>
      <c r="D2896">
        <v>6.9168934350217626</v>
      </c>
    </row>
    <row r="2897" spans="2:4">
      <c r="B2897">
        <v>2894</v>
      </c>
      <c r="C2897">
        <v>5.726903179470284</v>
      </c>
      <c r="D2897">
        <v>5.2094699880248951</v>
      </c>
    </row>
    <row r="2898" spans="2:4">
      <c r="B2898">
        <v>2895</v>
      </c>
      <c r="C2898">
        <v>5.426553472872901</v>
      </c>
      <c r="D2898">
        <v>6.0061443878450849</v>
      </c>
    </row>
    <row r="2899" spans="2:4">
      <c r="B2899">
        <v>2896</v>
      </c>
      <c r="C2899">
        <v>4.3781364248399166</v>
      </c>
      <c r="D2899">
        <v>4.8450061549744179</v>
      </c>
    </row>
    <row r="2900" spans="2:4">
      <c r="B2900">
        <v>2897</v>
      </c>
      <c r="C2900">
        <v>5.1732280305329184</v>
      </c>
      <c r="D2900">
        <v>4.6570109043395211</v>
      </c>
    </row>
    <row r="2901" spans="2:4">
      <c r="B2901">
        <v>2898</v>
      </c>
      <c r="C2901">
        <v>5.0363781790880191</v>
      </c>
      <c r="D2901">
        <v>5.3326159328360649</v>
      </c>
    </row>
    <row r="2902" spans="2:4">
      <c r="B2902">
        <v>2899</v>
      </c>
      <c r="C2902">
        <v>5.349781704995638</v>
      </c>
      <c r="D2902">
        <v>4.9117560940287719</v>
      </c>
    </row>
    <row r="2903" spans="2:4">
      <c r="B2903">
        <v>2900</v>
      </c>
      <c r="C2903">
        <v>5.5334688160963825</v>
      </c>
      <c r="D2903">
        <v>4.2254478581469037</v>
      </c>
    </row>
    <row r="2904" spans="2:4">
      <c r="B2904">
        <v>2901</v>
      </c>
      <c r="C2904">
        <v>5.2055494612778022</v>
      </c>
      <c r="D2904">
        <v>5.0649081296617124</v>
      </c>
    </row>
    <row r="2905" spans="2:4">
      <c r="B2905">
        <v>2902</v>
      </c>
      <c r="C2905">
        <v>5.6576635412302512</v>
      </c>
      <c r="D2905">
        <v>5.5534930544449184</v>
      </c>
    </row>
    <row r="2906" spans="2:4">
      <c r="B2906">
        <v>2903</v>
      </c>
      <c r="C2906">
        <v>5.6368073499551414</v>
      </c>
      <c r="D2906">
        <v>6.3945460010679183</v>
      </c>
    </row>
    <row r="2907" spans="2:4">
      <c r="B2907">
        <v>2904</v>
      </c>
      <c r="C2907">
        <v>4.092747455594159</v>
      </c>
      <c r="D2907">
        <v>5.5799245151689041</v>
      </c>
    </row>
    <row r="2908" spans="2:4">
      <c r="B2908">
        <v>2905</v>
      </c>
      <c r="C2908">
        <v>4.5127415982712167</v>
      </c>
      <c r="D2908">
        <v>5.1392484223191595</v>
      </c>
    </row>
    <row r="2909" spans="2:4">
      <c r="B2909">
        <v>2906</v>
      </c>
      <c r="C2909">
        <v>4.9763034950162846</v>
      </c>
      <c r="D2909">
        <v>5.1718258134403552</v>
      </c>
    </row>
    <row r="2910" spans="2:4">
      <c r="B2910">
        <v>2907</v>
      </c>
      <c r="C2910">
        <v>5.8817980642455456</v>
      </c>
      <c r="D2910">
        <v>6.3233979606670889</v>
      </c>
    </row>
    <row r="2911" spans="2:4">
      <c r="B2911">
        <v>2908</v>
      </c>
      <c r="C2911">
        <v>4.681097020465848</v>
      </c>
      <c r="D2911">
        <v>5.3390972187346497</v>
      </c>
    </row>
    <row r="2912" spans="2:4">
      <c r="B2912">
        <v>2909</v>
      </c>
      <c r="C2912">
        <v>5.5519920903178077</v>
      </c>
      <c r="D2912">
        <v>5.914592262711059</v>
      </c>
    </row>
    <row r="2913" spans="2:4">
      <c r="B2913">
        <v>2910</v>
      </c>
      <c r="C2913">
        <v>4.385137364189613</v>
      </c>
      <c r="D2913">
        <v>5.1398984861266142</v>
      </c>
    </row>
    <row r="2914" spans="2:4">
      <c r="B2914">
        <v>2911</v>
      </c>
      <c r="C2914">
        <v>4.0617986349913799</v>
      </c>
      <c r="D2914">
        <v>5.3981577144988639</v>
      </c>
    </row>
    <row r="2915" spans="2:4">
      <c r="B2915">
        <v>2912</v>
      </c>
      <c r="C2915">
        <v>5.4249326317105071</v>
      </c>
      <c r="D2915">
        <v>5.9356411797431345</v>
      </c>
    </row>
    <row r="2916" spans="2:4">
      <c r="B2916">
        <v>2913</v>
      </c>
      <c r="C2916">
        <v>5.4674886481137381</v>
      </c>
      <c r="D2916">
        <v>5.9334470833182191</v>
      </c>
    </row>
    <row r="2917" spans="2:4">
      <c r="B2917">
        <v>2914</v>
      </c>
      <c r="C2917">
        <v>4.8741028090235083</v>
      </c>
      <c r="D2917">
        <v>5.3583846524499137</v>
      </c>
    </row>
    <row r="2918" spans="2:4">
      <c r="B2918">
        <v>2915</v>
      </c>
      <c r="C2918">
        <v>4.7546226830616201</v>
      </c>
      <c r="D2918">
        <v>5.272563077205521</v>
      </c>
    </row>
    <row r="2919" spans="2:4">
      <c r="B2919">
        <v>2916</v>
      </c>
      <c r="C2919">
        <v>4.8393611802270016</v>
      </c>
      <c r="D2919">
        <v>5.5165467664030139</v>
      </c>
    </row>
    <row r="2920" spans="2:4">
      <c r="B2920">
        <v>2917</v>
      </c>
      <c r="C2920">
        <v>4.1252365988511102</v>
      </c>
      <c r="D2920">
        <v>5.704458890301658</v>
      </c>
    </row>
    <row r="2921" spans="2:4">
      <c r="B2921">
        <v>2918</v>
      </c>
      <c r="C2921">
        <v>4.7311614560825959</v>
      </c>
      <c r="D2921">
        <v>5.074887495494437</v>
      </c>
    </row>
    <row r="2922" spans="2:4">
      <c r="B2922">
        <v>2919</v>
      </c>
      <c r="C2922">
        <v>4.8726792479766274</v>
      </c>
      <c r="D2922">
        <v>5.1379464613648418</v>
      </c>
    </row>
    <row r="2923" spans="2:4">
      <c r="B2923">
        <v>2920</v>
      </c>
      <c r="C2923">
        <v>5.9808389345318851</v>
      </c>
      <c r="D2923">
        <v>5.4105396698643435</v>
      </c>
    </row>
    <row r="2924" spans="2:4">
      <c r="B2924">
        <v>2921</v>
      </c>
      <c r="C2924">
        <v>5.3513842747475824</v>
      </c>
      <c r="D2924">
        <v>5.3967497665067814</v>
      </c>
    </row>
    <row r="2925" spans="2:4">
      <c r="B2925">
        <v>2922</v>
      </c>
      <c r="C2925">
        <v>5.3320705554726064</v>
      </c>
      <c r="D2925">
        <v>5.8803803599223139</v>
      </c>
    </row>
    <row r="2926" spans="2:4">
      <c r="B2926">
        <v>2923</v>
      </c>
      <c r="C2926">
        <v>4.6636985843577925</v>
      </c>
      <c r="D2926">
        <v>5.009710100323483</v>
      </c>
    </row>
    <row r="2927" spans="2:4">
      <c r="B2927">
        <v>2924</v>
      </c>
      <c r="C2927">
        <v>4.4334830291471929</v>
      </c>
      <c r="D2927">
        <v>5.6969871591825614</v>
      </c>
    </row>
    <row r="2928" spans="2:4">
      <c r="B2928">
        <v>2925</v>
      </c>
      <c r="C2928">
        <v>4.4039218948579038</v>
      </c>
      <c r="D2928">
        <v>4.9140036661770248</v>
      </c>
    </row>
    <row r="2929" spans="2:4">
      <c r="B2929">
        <v>2926</v>
      </c>
      <c r="C2929">
        <v>5.8100751373643851</v>
      </c>
      <c r="D2929">
        <v>5.9192054230826638</v>
      </c>
    </row>
    <row r="2930" spans="2:4">
      <c r="B2930">
        <v>2927</v>
      </c>
      <c r="C2930">
        <v>4.2333460316365654</v>
      </c>
      <c r="D2930">
        <v>6.0720284986873061</v>
      </c>
    </row>
    <row r="2931" spans="2:4">
      <c r="B2931">
        <v>2928</v>
      </c>
      <c r="C2931">
        <v>5.938931167974383</v>
      </c>
      <c r="D2931">
        <v>6.1382200338670998</v>
      </c>
    </row>
    <row r="2932" spans="2:4">
      <c r="B2932">
        <v>2929</v>
      </c>
      <c r="C2932">
        <v>4.751933090405335</v>
      </c>
      <c r="D2932">
        <v>5.3728087050999473</v>
      </c>
    </row>
    <row r="2933" spans="2:4">
      <c r="B2933">
        <v>2930</v>
      </c>
      <c r="C2933">
        <v>4.1595954486645983</v>
      </c>
      <c r="D2933">
        <v>5.8085263241188532</v>
      </c>
    </row>
    <row r="2934" spans="2:4">
      <c r="B2934">
        <v>2931</v>
      </c>
      <c r="C2934">
        <v>4.7939048866354517</v>
      </c>
      <c r="D2934">
        <v>5.7636393957197543</v>
      </c>
    </row>
    <row r="2935" spans="2:4">
      <c r="B2935">
        <v>2932</v>
      </c>
      <c r="C2935">
        <v>5.2211998472879593</v>
      </c>
      <c r="D2935">
        <v>5.1269441978774024</v>
      </c>
    </row>
    <row r="2936" spans="2:4">
      <c r="B2936">
        <v>2933</v>
      </c>
      <c r="C2936">
        <v>5.2293845406519948</v>
      </c>
      <c r="D2936">
        <v>5.0303726590595073</v>
      </c>
    </row>
    <row r="2937" spans="2:4">
      <c r="B2937">
        <v>2934</v>
      </c>
      <c r="C2937">
        <v>5.4709928121544005</v>
      </c>
      <c r="D2937">
        <v>5.2735355917411164</v>
      </c>
    </row>
    <row r="2938" spans="2:4">
      <c r="B2938">
        <v>2935</v>
      </c>
      <c r="C2938">
        <v>6.3910752268922311</v>
      </c>
      <c r="D2938">
        <v>4.6066933172532654</v>
      </c>
    </row>
    <row r="2939" spans="2:4">
      <c r="B2939">
        <v>2936</v>
      </c>
      <c r="C2939">
        <v>5.1973935608205348</v>
      </c>
      <c r="D2939">
        <v>5.0327053544632596</v>
      </c>
    </row>
    <row r="2940" spans="2:4">
      <c r="B2940">
        <v>2937</v>
      </c>
      <c r="C2940">
        <v>5.277130673022544</v>
      </c>
      <c r="D2940">
        <v>6.3209758842955832</v>
      </c>
    </row>
    <row r="2941" spans="2:4">
      <c r="B2941">
        <v>2938</v>
      </c>
      <c r="C2941">
        <v>5.3818886219247615</v>
      </c>
      <c r="D2941">
        <v>6.2035461855474878</v>
      </c>
    </row>
    <row r="2942" spans="2:4">
      <c r="B2942">
        <v>2939</v>
      </c>
      <c r="C2942">
        <v>4.7205280444789794</v>
      </c>
      <c r="D2942">
        <v>5.4240082819789475</v>
      </c>
    </row>
    <row r="2943" spans="2:4">
      <c r="B2943">
        <v>2940</v>
      </c>
      <c r="C2943">
        <v>4.743248848331783</v>
      </c>
      <c r="D2943">
        <v>6.636717325471384</v>
      </c>
    </row>
    <row r="2944" spans="2:4">
      <c r="B2944">
        <v>2941</v>
      </c>
      <c r="C2944">
        <v>5.2497693005696853</v>
      </c>
      <c r="D2944">
        <v>6.2602208515107645</v>
      </c>
    </row>
    <row r="2945" spans="2:4">
      <c r="B2945">
        <v>2942</v>
      </c>
      <c r="C2945">
        <v>4.6408724423065877</v>
      </c>
      <c r="D2945">
        <v>5.4465069455550816</v>
      </c>
    </row>
    <row r="2946" spans="2:4">
      <c r="B2946">
        <v>2943</v>
      </c>
      <c r="C2946">
        <v>4.8990532604290742</v>
      </c>
      <c r="D2946">
        <v>5.150218295004362</v>
      </c>
    </row>
    <row r="2947" spans="2:4">
      <c r="B2947">
        <v>2944</v>
      </c>
      <c r="C2947">
        <v>4.5945298886307793</v>
      </c>
      <c r="D2947">
        <v>5.3733264484320999</v>
      </c>
    </row>
    <row r="2948" spans="2:4">
      <c r="B2948">
        <v>2945</v>
      </c>
      <c r="C2948">
        <v>5.4994945206337134</v>
      </c>
      <c r="D2948">
        <v>5.1654251586747009</v>
      </c>
    </row>
    <row r="2949" spans="2:4">
      <c r="B2949">
        <v>2946</v>
      </c>
      <c r="C2949">
        <v>4.3922822038694207</v>
      </c>
      <c r="D2949">
        <v>4.9013632887204057</v>
      </c>
    </row>
    <row r="2950" spans="2:4">
      <c r="B2950">
        <v>2947</v>
      </c>
      <c r="C2950">
        <v>4.3959385598012375</v>
      </c>
      <c r="D2950">
        <v>6.6688771264577742</v>
      </c>
    </row>
    <row r="2951" spans="2:4">
      <c r="B2951">
        <v>2948</v>
      </c>
      <c r="C2951">
        <v>4.8579932271844619</v>
      </c>
      <c r="D2951">
        <v>5.0606832261866792</v>
      </c>
    </row>
    <row r="2952" spans="2:4">
      <c r="B2952">
        <v>2949</v>
      </c>
      <c r="C2952">
        <v>4.9351476096047424</v>
      </c>
      <c r="D2952">
        <v>4.8856709206158566</v>
      </c>
    </row>
    <row r="2953" spans="2:4">
      <c r="B2953">
        <v>2950</v>
      </c>
      <c r="C2953">
        <v>5.1047871114448249</v>
      </c>
      <c r="D2953">
        <v>5.0373405015342678</v>
      </c>
    </row>
    <row r="2954" spans="2:4">
      <c r="B2954">
        <v>2951</v>
      </c>
      <c r="C2954">
        <v>5.4603567749474866</v>
      </c>
      <c r="D2954">
        <v>5.2008201876555464</v>
      </c>
    </row>
    <row r="2955" spans="2:4">
      <c r="B2955">
        <v>2952</v>
      </c>
      <c r="C2955">
        <v>4.6704254276862303</v>
      </c>
      <c r="D2955">
        <v>4.7413679138216995</v>
      </c>
    </row>
    <row r="2956" spans="2:4">
      <c r="B2956">
        <v>2953</v>
      </c>
      <c r="C2956">
        <v>5.2997796338662591</v>
      </c>
      <c r="D2956">
        <v>6.1032821269936086</v>
      </c>
    </row>
    <row r="2957" spans="2:4">
      <c r="B2957">
        <v>2954</v>
      </c>
      <c r="C2957">
        <v>5.2107431589729822</v>
      </c>
      <c r="D2957">
        <v>5.3187644391813782</v>
      </c>
    </row>
    <row r="2958" spans="2:4">
      <c r="B2958">
        <v>2955</v>
      </c>
      <c r="C2958">
        <v>5.085642292965753</v>
      </c>
      <c r="D2958">
        <v>5.5974954957528782</v>
      </c>
    </row>
    <row r="2959" spans="2:4">
      <c r="B2959">
        <v>2956</v>
      </c>
      <c r="C2959">
        <v>4.7505146318756664</v>
      </c>
      <c r="D2959">
        <v>5.8656466680306556</v>
      </c>
    </row>
    <row r="2960" spans="2:4">
      <c r="B2960">
        <v>2957</v>
      </c>
      <c r="C2960">
        <v>4.4591659132992998</v>
      </c>
      <c r="D2960">
        <v>5.6788285108318179</v>
      </c>
    </row>
    <row r="2961" spans="2:4">
      <c r="B2961">
        <v>2958</v>
      </c>
      <c r="C2961">
        <v>4.9761780220227614</v>
      </c>
      <c r="D2961">
        <v>5.611587055663513</v>
      </c>
    </row>
    <row r="2962" spans="2:4">
      <c r="B2962">
        <v>2959</v>
      </c>
      <c r="C2962">
        <v>4.9095206542143837</v>
      </c>
      <c r="D2962">
        <v>4.9044317462133726</v>
      </c>
    </row>
    <row r="2963" spans="2:4">
      <c r="B2963">
        <v>2960</v>
      </c>
      <c r="C2963">
        <v>4.4879626571182962</v>
      </c>
      <c r="D2963">
        <v>4.8634745774770405</v>
      </c>
    </row>
    <row r="2964" spans="2:4">
      <c r="B2964">
        <v>2961</v>
      </c>
      <c r="C2964">
        <v>5.7562632035308869</v>
      </c>
      <c r="D2964">
        <v>5.6586605292814252</v>
      </c>
    </row>
    <row r="2965" spans="2:4">
      <c r="B2965">
        <v>2962</v>
      </c>
      <c r="C2965">
        <v>4.6599175070216843</v>
      </c>
      <c r="D2965">
        <v>5.3020643673460253</v>
      </c>
    </row>
    <row r="2966" spans="2:4">
      <c r="B2966">
        <v>2963</v>
      </c>
      <c r="C2966">
        <v>4.5521378230560776</v>
      </c>
      <c r="D2966">
        <v>5.2159742508305085</v>
      </c>
    </row>
    <row r="2967" spans="2:4">
      <c r="B2967">
        <v>2964</v>
      </c>
      <c r="C2967">
        <v>4.7059014472477356</v>
      </c>
      <c r="D2967">
        <v>5.4579645115444198</v>
      </c>
    </row>
    <row r="2968" spans="2:4">
      <c r="B2968">
        <v>2965</v>
      </c>
      <c r="C2968">
        <v>4.8237077770381349</v>
      </c>
      <c r="D2968">
        <v>4.9379846472812483</v>
      </c>
    </row>
    <row r="2969" spans="2:4">
      <c r="B2969">
        <v>2966</v>
      </c>
      <c r="C2969">
        <v>6.0331508553479161</v>
      </c>
      <c r="D2969">
        <v>5.9138856775214865</v>
      </c>
    </row>
    <row r="2970" spans="2:4">
      <c r="B2970">
        <v>2967</v>
      </c>
      <c r="C2970">
        <v>5.3342613475037215</v>
      </c>
      <c r="D2970">
        <v>5.4899728148235249</v>
      </c>
    </row>
    <row r="2971" spans="2:4">
      <c r="B2971">
        <v>2968</v>
      </c>
      <c r="C2971">
        <v>4.2903301445465747</v>
      </c>
      <c r="D2971">
        <v>5.7733389790159988</v>
      </c>
    </row>
    <row r="2972" spans="2:4">
      <c r="B2972">
        <v>2969</v>
      </c>
      <c r="C2972">
        <v>4.7203815111940468</v>
      </c>
      <c r="D2972">
        <v>6.3238847013756283</v>
      </c>
    </row>
    <row r="2973" spans="2:4">
      <c r="B2973">
        <v>2970</v>
      </c>
      <c r="C2973">
        <v>5.002757305077397</v>
      </c>
      <c r="D2973">
        <v>4.864037826040045</v>
      </c>
    </row>
    <row r="2974" spans="2:4">
      <c r="B2974">
        <v>2971</v>
      </c>
      <c r="C2974">
        <v>5.3879568016897652</v>
      </c>
      <c r="D2974">
        <v>5.5846250017289272</v>
      </c>
    </row>
    <row r="2975" spans="2:4">
      <c r="B2975">
        <v>2972</v>
      </c>
      <c r="C2975">
        <v>4.7639111811281447</v>
      </c>
      <c r="D2975">
        <v>5.5134120695033335</v>
      </c>
    </row>
    <row r="2976" spans="2:4">
      <c r="B2976">
        <v>2973</v>
      </c>
      <c r="C2976">
        <v>4.8306262804379294</v>
      </c>
      <c r="D2976">
        <v>6.342989095660478</v>
      </c>
    </row>
    <row r="2977" spans="2:4">
      <c r="B2977">
        <v>2974</v>
      </c>
      <c r="C2977">
        <v>4.7429628179728933</v>
      </c>
      <c r="D2977">
        <v>6.0383660134313839</v>
      </c>
    </row>
    <row r="2978" spans="2:4">
      <c r="B2978">
        <v>2975</v>
      </c>
      <c r="C2978">
        <v>4.5496990274086704</v>
      </c>
      <c r="D2978">
        <v>5.6060685991587622</v>
      </c>
    </row>
    <row r="2979" spans="2:4">
      <c r="B2979">
        <v>2976</v>
      </c>
      <c r="C2979">
        <v>5.2260478786556801</v>
      </c>
      <c r="D2979">
        <v>5.4337570658776375</v>
      </c>
    </row>
    <row r="2980" spans="2:4">
      <c r="B2980">
        <v>2977</v>
      </c>
      <c r="C2980">
        <v>4.5033871739639277</v>
      </c>
      <c r="D2980">
        <v>6.3190520017336222</v>
      </c>
    </row>
    <row r="2981" spans="2:4">
      <c r="B2981">
        <v>2978</v>
      </c>
      <c r="C2981">
        <v>5.2028248538494575</v>
      </c>
      <c r="D2981">
        <v>4.9792030521504635</v>
      </c>
    </row>
    <row r="2982" spans="2:4">
      <c r="B2982">
        <v>2979</v>
      </c>
      <c r="C2982">
        <v>4.8497527558578675</v>
      </c>
      <c r="D2982">
        <v>5.4584675908075191</v>
      </c>
    </row>
    <row r="2983" spans="2:4">
      <c r="B2983">
        <v>2980</v>
      </c>
      <c r="C2983">
        <v>5.3098920029846717</v>
      </c>
      <c r="D2983">
        <v>5.5878052199286463</v>
      </c>
    </row>
    <row r="2984" spans="2:4">
      <c r="B2984">
        <v>2981</v>
      </c>
      <c r="C2984">
        <v>4.6856916312810606</v>
      </c>
      <c r="D2984">
        <v>5.2260787110493272</v>
      </c>
    </row>
    <row r="2985" spans="2:4">
      <c r="B2985">
        <v>2982</v>
      </c>
      <c r="C2985">
        <v>5.9922505750677022</v>
      </c>
      <c r="D2985">
        <v>5.5955801538374415</v>
      </c>
    </row>
    <row r="2986" spans="2:4">
      <c r="B2986">
        <v>2983</v>
      </c>
      <c r="C2986">
        <v>4.8527657956318508</v>
      </c>
      <c r="D2986">
        <v>5.8239883658121672</v>
      </c>
    </row>
    <row r="2987" spans="2:4">
      <c r="B2987">
        <v>2984</v>
      </c>
      <c r="C2987">
        <v>5.3027852473762582</v>
      </c>
      <c r="D2987">
        <v>5.8184423111895285</v>
      </c>
    </row>
    <row r="2988" spans="2:4">
      <c r="B2988">
        <v>2985</v>
      </c>
      <c r="C2988">
        <v>4.9105396698643435</v>
      </c>
      <c r="D2988">
        <v>4.8067593721513333</v>
      </c>
    </row>
    <row r="2989" spans="2:4">
      <c r="B2989">
        <v>2986</v>
      </c>
      <c r="C2989">
        <v>4.7476716654100439</v>
      </c>
      <c r="D2989">
        <v>5.3855843253682378</v>
      </c>
    </row>
    <row r="2990" spans="2:4">
      <c r="B2990">
        <v>2987</v>
      </c>
      <c r="C2990">
        <v>4.9286961399200857</v>
      </c>
      <c r="D2990">
        <v>5.80489569933704</v>
      </c>
    </row>
    <row r="2991" spans="2:4">
      <c r="B2991">
        <v>2988</v>
      </c>
      <c r="C2991">
        <v>5.4428307133734517</v>
      </c>
      <c r="D2991">
        <v>5.6638093374904974</v>
      </c>
    </row>
    <row r="2992" spans="2:4">
      <c r="B2992">
        <v>2989</v>
      </c>
      <c r="C2992">
        <v>5.1484125772319773</v>
      </c>
      <c r="D2992">
        <v>5.5308510924426697</v>
      </c>
    </row>
    <row r="2993" spans="2:4">
      <c r="B2993">
        <v>2990</v>
      </c>
      <c r="C2993">
        <v>4.8005724671788315</v>
      </c>
      <c r="D2993">
        <v>6.4033790639630963</v>
      </c>
    </row>
    <row r="2994" spans="2:4">
      <c r="B2994">
        <v>2991</v>
      </c>
      <c r="C2994">
        <v>5.3995779668604706</v>
      </c>
      <c r="D2994">
        <v>6.5944782628397274</v>
      </c>
    </row>
    <row r="2995" spans="2:4">
      <c r="B2995">
        <v>2992</v>
      </c>
      <c r="C2995">
        <v>4.9514204199071559</v>
      </c>
      <c r="D2995">
        <v>5.925112504505563</v>
      </c>
    </row>
    <row r="2996" spans="2:4">
      <c r="B2996">
        <v>2993</v>
      </c>
      <c r="C2996">
        <v>5.3860966070943421</v>
      </c>
      <c r="D2996">
        <v>5.4909756482796057</v>
      </c>
    </row>
    <row r="2997" spans="2:4">
      <c r="B2997">
        <v>2994</v>
      </c>
      <c r="C2997">
        <v>4.963119148150672</v>
      </c>
      <c r="D2997">
        <v>5.2512241114122098</v>
      </c>
    </row>
    <row r="2998" spans="2:4">
      <c r="B2998">
        <v>2995</v>
      </c>
      <c r="C2998">
        <v>4.8020643673460253</v>
      </c>
      <c r="D2998">
        <v>5.4316070316253642</v>
      </c>
    </row>
    <row r="2999" spans="2:4">
      <c r="B2999">
        <v>2996</v>
      </c>
      <c r="C2999">
        <v>4.7863768902698682</v>
      </c>
      <c r="D2999">
        <v>5.4214715469773029</v>
      </c>
    </row>
    <row r="3000" spans="2:4">
      <c r="B3000">
        <v>2997</v>
      </c>
      <c r="C3000">
        <v>5.7204728921691244</v>
      </c>
      <c r="D3000">
        <v>5.1340257483618501</v>
      </c>
    </row>
    <row r="3001" spans="2:4">
      <c r="B3001">
        <v>2998</v>
      </c>
      <c r="C3001">
        <v>5.5435416472433747</v>
      </c>
      <c r="D3001">
        <v>5.6632804637061867</v>
      </c>
    </row>
    <row r="3002" spans="2:4">
      <c r="B3002">
        <v>2999</v>
      </c>
      <c r="C3002">
        <v>5.2790324995806612</v>
      </c>
      <c r="D3002">
        <v>5.8903321184031165</v>
      </c>
    </row>
    <row r="3003" spans="2:4">
      <c r="B3003">
        <v>3000</v>
      </c>
      <c r="C3003">
        <v>5.1146730021183426</v>
      </c>
      <c r="D3003">
        <v>5.8459501040109947</v>
      </c>
    </row>
    <row r="3004" spans="2:4">
      <c r="B3004">
        <v>3001</v>
      </c>
      <c r="C3004">
        <v>4.7699190387477284</v>
      </c>
      <c r="D3004">
        <v>5.9298086821209557</v>
      </c>
    </row>
    <row r="3005" spans="2:4">
      <c r="B3005">
        <v>3002</v>
      </c>
      <c r="C3005">
        <v>4.9030154008337758</v>
      </c>
      <c r="D3005">
        <v>5.9986694891106787</v>
      </c>
    </row>
    <row r="3006" spans="2:4">
      <c r="B3006">
        <v>3003</v>
      </c>
      <c r="C3006">
        <v>5.6570686556701961</v>
      </c>
      <c r="D3006">
        <v>5.1077953643542848</v>
      </c>
    </row>
    <row r="3007" spans="2:4">
      <c r="B3007">
        <v>3004</v>
      </c>
      <c r="C3007">
        <v>5.3438831192084342</v>
      </c>
      <c r="D3007">
        <v>5.8181353490894914</v>
      </c>
    </row>
    <row r="3008" spans="2:4">
      <c r="B3008">
        <v>3005</v>
      </c>
      <c r="C3008">
        <v>4.2153971145939515</v>
      </c>
      <c r="D3008">
        <v>5.7794719555210197</v>
      </c>
    </row>
    <row r="3009" spans="2:4">
      <c r="B3009">
        <v>3006</v>
      </c>
      <c r="C3009">
        <v>4.9548192814353706</v>
      </c>
      <c r="D3009">
        <v>4.2713683048972815</v>
      </c>
    </row>
    <row r="3010" spans="2:4">
      <c r="B3010">
        <v>3007</v>
      </c>
      <c r="C3010">
        <v>4.4834958345455185</v>
      </c>
      <c r="D3010">
        <v>5.6491986169422788</v>
      </c>
    </row>
    <row r="3011" spans="2:4">
      <c r="B3011">
        <v>3008</v>
      </c>
      <c r="C3011">
        <v>4.2738172431354524</v>
      </c>
      <c r="D3011">
        <v>5.2469596509165743</v>
      </c>
    </row>
    <row r="3012" spans="2:4">
      <c r="B3012">
        <v>3009</v>
      </c>
      <c r="C3012">
        <v>4.8089586341501525</v>
      </c>
      <c r="D3012">
        <v>5.1374575928886204</v>
      </c>
    </row>
    <row r="3013" spans="2:4">
      <c r="B3013">
        <v>3010</v>
      </c>
      <c r="C3013">
        <v>4.6658953501371379</v>
      </c>
      <c r="D3013">
        <v>6.4666469615704054</v>
      </c>
    </row>
    <row r="3014" spans="2:4">
      <c r="B3014">
        <v>3011</v>
      </c>
      <c r="C3014">
        <v>5.1618270002788673</v>
      </c>
      <c r="D3014">
        <v>4.9761751172555293</v>
      </c>
    </row>
    <row r="3015" spans="2:4">
      <c r="B3015">
        <v>3012</v>
      </c>
      <c r="C3015">
        <v>5.4727535968081655</v>
      </c>
      <c r="D3015">
        <v>4.751512954946536</v>
      </c>
    </row>
    <row r="3016" spans="2:4">
      <c r="B3016">
        <v>3013</v>
      </c>
      <c r="C3016">
        <v>5.6893293643116385</v>
      </c>
      <c r="D3016">
        <v>5.1490968745649894</v>
      </c>
    </row>
    <row r="3017" spans="2:4">
      <c r="B3017">
        <v>3014</v>
      </c>
      <c r="C3017">
        <v>4.8101714708368686</v>
      </c>
      <c r="D3017">
        <v>5.6065813889257896</v>
      </c>
    </row>
    <row r="3018" spans="2:4">
      <c r="B3018">
        <v>3015</v>
      </c>
      <c r="C3018">
        <v>5.6325995011964309</v>
      </c>
      <c r="D3018">
        <v>5.7092374051064532</v>
      </c>
    </row>
    <row r="3019" spans="2:4">
      <c r="B3019">
        <v>3016</v>
      </c>
      <c r="C3019">
        <v>4.9480193120535834</v>
      </c>
      <c r="D3019">
        <v>5.6362744480597611</v>
      </c>
    </row>
    <row r="3020" spans="2:4">
      <c r="B3020">
        <v>3017</v>
      </c>
      <c r="C3020">
        <v>4.6766298221015923</v>
      </c>
      <c r="D3020">
        <v>5.653528491237255</v>
      </c>
    </row>
    <row r="3021" spans="2:4">
      <c r="B3021">
        <v>3018</v>
      </c>
      <c r="C3021">
        <v>4.811786852151557</v>
      </c>
      <c r="D3021">
        <v>4.8345166982423038</v>
      </c>
    </row>
    <row r="3022" spans="2:4">
      <c r="B3022">
        <v>3019</v>
      </c>
      <c r="C3022">
        <v>5.2668132284245406</v>
      </c>
      <c r="D3022">
        <v>4.3330408469081849</v>
      </c>
    </row>
    <row r="3023" spans="2:4">
      <c r="B3023">
        <v>3020</v>
      </c>
      <c r="C3023">
        <v>5.4860508062813924</v>
      </c>
      <c r="D3023">
        <v>5.8866034020507794</v>
      </c>
    </row>
    <row r="3024" spans="2:4">
      <c r="B3024">
        <v>3021</v>
      </c>
      <c r="C3024">
        <v>4.9123220561674303</v>
      </c>
      <c r="D3024">
        <v>5.7021446451492892</v>
      </c>
    </row>
    <row r="3025" spans="2:4">
      <c r="B3025">
        <v>3022</v>
      </c>
      <c r="C3025">
        <v>5.705575660754965</v>
      </c>
      <c r="D3025">
        <v>6.9645248744687285</v>
      </c>
    </row>
    <row r="3026" spans="2:4">
      <c r="B3026">
        <v>3023</v>
      </c>
      <c r="C3026">
        <v>4.7637710605150803</v>
      </c>
      <c r="D3026">
        <v>4.7930648709280463</v>
      </c>
    </row>
    <row r="3027" spans="2:4">
      <c r="B3027">
        <v>3024</v>
      </c>
      <c r="C3027">
        <v>5.1522152067813067</v>
      </c>
      <c r="D3027">
        <v>5.7972333561992144</v>
      </c>
    </row>
    <row r="3028" spans="2:4">
      <c r="B3028">
        <v>3025</v>
      </c>
      <c r="C3028">
        <v>5.2902333030099902</v>
      </c>
      <c r="D3028">
        <v>6.0299391159422058</v>
      </c>
    </row>
    <row r="3029" spans="2:4">
      <c r="B3029">
        <v>3026</v>
      </c>
      <c r="C3029">
        <v>5.3218268652191227</v>
      </c>
      <c r="D3029">
        <v>5.3959814503766355</v>
      </c>
    </row>
    <row r="3030" spans="2:4">
      <c r="B3030">
        <v>3027</v>
      </c>
      <c r="C3030">
        <v>4.9086287072772778</v>
      </c>
      <c r="D3030">
        <v>5.8491416827812941</v>
      </c>
    </row>
    <row r="3031" spans="2:4">
      <c r="B3031">
        <v>3028</v>
      </c>
      <c r="C3031">
        <v>5.7265427796264046</v>
      </c>
      <c r="D3031">
        <v>5.9770826265730976</v>
      </c>
    </row>
    <row r="3032" spans="2:4">
      <c r="B3032">
        <v>3029</v>
      </c>
      <c r="C3032">
        <v>4.9062062335173202</v>
      </c>
      <c r="D3032">
        <v>5.1300824020311966</v>
      </c>
    </row>
    <row r="3033" spans="2:4">
      <c r="B3033">
        <v>3030</v>
      </c>
      <c r="C3033">
        <v>5.3120210020468939</v>
      </c>
      <c r="D3033">
        <v>5.5409036191747356</v>
      </c>
    </row>
    <row r="3034" spans="2:4">
      <c r="B3034">
        <v>3031</v>
      </c>
      <c r="C3034">
        <v>4.7215531066345076</v>
      </c>
      <c r="D3034">
        <v>5.9661321040953679</v>
      </c>
    </row>
    <row r="3035" spans="2:4">
      <c r="B3035">
        <v>3032</v>
      </c>
      <c r="C3035">
        <v>5.8782590020059571</v>
      </c>
      <c r="D3035">
        <v>6.0900002701738645</v>
      </c>
    </row>
    <row r="3036" spans="2:4">
      <c r="B3036">
        <v>3033</v>
      </c>
      <c r="C3036">
        <v>5.5343554038981555</v>
      </c>
      <c r="D3036">
        <v>5.384039903285502</v>
      </c>
    </row>
    <row r="3037" spans="2:4">
      <c r="B3037">
        <v>3034</v>
      </c>
      <c r="C3037">
        <v>5.3182888151440117</v>
      </c>
      <c r="D3037">
        <v>5.9452476415978639</v>
      </c>
    </row>
    <row r="3038" spans="2:4">
      <c r="B3038">
        <v>3035</v>
      </c>
      <c r="C3038">
        <v>5.2893437884302612</v>
      </c>
      <c r="D3038">
        <v>4.9711585129825666</v>
      </c>
    </row>
    <row r="3039" spans="2:4">
      <c r="B3039">
        <v>3036</v>
      </c>
      <c r="C3039">
        <v>4.6500581999013288</v>
      </c>
      <c r="D3039">
        <v>5.8033876817571324</v>
      </c>
    </row>
    <row r="3040" spans="2:4">
      <c r="B3040">
        <v>3037</v>
      </c>
      <c r="C3040">
        <v>5.8829876286726668</v>
      </c>
      <c r="D3040">
        <v>5.9084373827500816</v>
      </c>
    </row>
    <row r="3041" spans="2:4">
      <c r="B3041">
        <v>3038</v>
      </c>
      <c r="C3041">
        <v>5.4358243997525726</v>
      </c>
      <c r="D3041">
        <v>5.4524277169611102</v>
      </c>
    </row>
    <row r="3042" spans="2:4">
      <c r="B3042">
        <v>3039</v>
      </c>
      <c r="C3042">
        <v>4.7807335319625386</v>
      </c>
      <c r="D3042">
        <v>5.4528054033648674</v>
      </c>
    </row>
    <row r="3043" spans="2:4">
      <c r="B3043">
        <v>3040</v>
      </c>
      <c r="C3043">
        <v>5.7492565339399873</v>
      </c>
      <c r="D3043">
        <v>5.0219285071012889</v>
      </c>
    </row>
    <row r="3044" spans="2:4">
      <c r="B3044">
        <v>3041</v>
      </c>
      <c r="C3044">
        <v>5.1471033246352915</v>
      </c>
      <c r="D3044">
        <v>6.5342129065198113</v>
      </c>
    </row>
    <row r="3045" spans="2:4">
      <c r="B3045">
        <v>3042</v>
      </c>
      <c r="C3045">
        <v>5.3123256061991633</v>
      </c>
      <c r="D3045">
        <v>5.3719023256433758</v>
      </c>
    </row>
    <row r="3046" spans="2:4">
      <c r="B3046">
        <v>3043</v>
      </c>
      <c r="C3046">
        <v>3.8291875449336303</v>
      </c>
      <c r="D3046">
        <v>5.3042312665494</v>
      </c>
    </row>
    <row r="3047" spans="2:4">
      <c r="B3047">
        <v>3044</v>
      </c>
      <c r="C3047">
        <v>5.374215690587592</v>
      </c>
      <c r="D3047">
        <v>5.8812178550287904</v>
      </c>
    </row>
    <row r="3048" spans="2:4">
      <c r="B3048">
        <v>3045</v>
      </c>
      <c r="C3048">
        <v>4.8121903900500911</v>
      </c>
      <c r="D3048">
        <v>5.5171737798921265</v>
      </c>
    </row>
    <row r="3049" spans="2:4">
      <c r="B3049">
        <v>3046</v>
      </c>
      <c r="C3049">
        <v>5.2564652053073644</v>
      </c>
      <c r="D3049">
        <v>5.485710273800338</v>
      </c>
    </row>
    <row r="3050" spans="2:4">
      <c r="B3050">
        <v>3047</v>
      </c>
      <c r="C3050">
        <v>5.2360888188718544</v>
      </c>
      <c r="D3050">
        <v>5.2212603513216669</v>
      </c>
    </row>
    <row r="3051" spans="2:4">
      <c r="B3051">
        <v>3048</v>
      </c>
      <c r="C3051">
        <v>4.4660880998402428</v>
      </c>
      <c r="D3051">
        <v>6.0517616256260895</v>
      </c>
    </row>
    <row r="3052" spans="2:4">
      <c r="B3052">
        <v>3049</v>
      </c>
      <c r="C3052">
        <v>4.102331426630478</v>
      </c>
      <c r="D3052">
        <v>5.4736682365529656</v>
      </c>
    </row>
    <row r="3053" spans="2:4">
      <c r="B3053">
        <v>3050</v>
      </c>
      <c r="C3053">
        <v>5.1295228370991177</v>
      </c>
      <c r="D3053">
        <v>5.7289669018818259</v>
      </c>
    </row>
    <row r="3054" spans="2:4">
      <c r="B3054">
        <v>3051</v>
      </c>
      <c r="C3054">
        <v>4.7717288080800797</v>
      </c>
      <c r="D3054">
        <v>5.9800548570269516</v>
      </c>
    </row>
    <row r="3055" spans="2:4">
      <c r="B3055">
        <v>3052</v>
      </c>
      <c r="C3055">
        <v>4.9626164381103886</v>
      </c>
      <c r="D3055">
        <v>5.0286164076016808</v>
      </c>
    </row>
    <row r="3056" spans="2:4">
      <c r="B3056">
        <v>3053</v>
      </c>
      <c r="C3056">
        <v>5.313850370383717</v>
      </c>
      <c r="D3056">
        <v>5.7445294485525515</v>
      </c>
    </row>
    <row r="3057" spans="2:4">
      <c r="B3057">
        <v>3054</v>
      </c>
      <c r="C3057">
        <v>4.6621254843956805</v>
      </c>
      <c r="D3057">
        <v>5.1313993968641727</v>
      </c>
    </row>
    <row r="3058" spans="2:4">
      <c r="B3058">
        <v>3055</v>
      </c>
      <c r="C3058">
        <v>4.6543682778360056</v>
      </c>
      <c r="D3058">
        <v>5.4969920279266624</v>
      </c>
    </row>
    <row r="3059" spans="2:4">
      <c r="B3059">
        <v>3056</v>
      </c>
      <c r="C3059">
        <v>4.8164872519352349</v>
      </c>
      <c r="D3059">
        <v>5.7655135499089267</v>
      </c>
    </row>
    <row r="3060" spans="2:4">
      <c r="B3060">
        <v>3057</v>
      </c>
      <c r="C3060">
        <v>5.5332474310861528</v>
      </c>
      <c r="D3060">
        <v>5.7028248538494575</v>
      </c>
    </row>
    <row r="3061" spans="2:4">
      <c r="B3061">
        <v>3058</v>
      </c>
      <c r="C3061">
        <v>3.9657870934801878</v>
      </c>
      <c r="D3061">
        <v>5.1873696736895392</v>
      </c>
    </row>
    <row r="3062" spans="2:4">
      <c r="B3062">
        <v>3059</v>
      </c>
      <c r="C3062">
        <v>4.7812853231451875</v>
      </c>
      <c r="D3062">
        <v>5.8925456843377555</v>
      </c>
    </row>
    <row r="3063" spans="2:4">
      <c r="B3063">
        <v>3060</v>
      </c>
      <c r="C3063">
        <v>4.9611080791765421</v>
      </c>
      <c r="D3063">
        <v>5.7479251736737265</v>
      </c>
    </row>
    <row r="3064" spans="2:4">
      <c r="B3064">
        <v>3061</v>
      </c>
      <c r="C3064">
        <v>5.8243722241065283</v>
      </c>
      <c r="D3064">
        <v>5.5485795800928441</v>
      </c>
    </row>
    <row r="3065" spans="2:4">
      <c r="B3065">
        <v>3062</v>
      </c>
      <c r="C3065">
        <v>4.6338618976384502</v>
      </c>
      <c r="D3065">
        <v>5.7881591912281589</v>
      </c>
    </row>
    <row r="3066" spans="2:4">
      <c r="B3066">
        <v>3063</v>
      </c>
      <c r="C3066">
        <v>5.3788755512438868</v>
      </c>
      <c r="D3066">
        <v>6.2408878254316376</v>
      </c>
    </row>
    <row r="3067" spans="2:4">
      <c r="B3067">
        <v>3064</v>
      </c>
      <c r="C3067">
        <v>4.6091577388666183</v>
      </c>
      <c r="D3067">
        <v>4.8896504913725716</v>
      </c>
    </row>
    <row r="3068" spans="2:4">
      <c r="B3068">
        <v>3065</v>
      </c>
      <c r="C3068">
        <v>5.1270618463026425</v>
      </c>
      <c r="D3068">
        <v>5.825845910462121</v>
      </c>
    </row>
    <row r="3069" spans="2:4">
      <c r="B3069">
        <v>3066</v>
      </c>
      <c r="C3069">
        <v>5.5192901196195532</v>
      </c>
      <c r="D3069">
        <v>5.744953294699342</v>
      </c>
    </row>
    <row r="3070" spans="2:4">
      <c r="B3070">
        <v>3067</v>
      </c>
      <c r="C3070">
        <v>5.3303536822484681</v>
      </c>
      <c r="D3070">
        <v>4.5946909873459783</v>
      </c>
    </row>
    <row r="3071" spans="2:4">
      <c r="B3071">
        <v>3068</v>
      </c>
      <c r="C3071">
        <v>4.6901079970153283</v>
      </c>
      <c r="D3071">
        <v>5.9247528138921046</v>
      </c>
    </row>
    <row r="3072" spans="2:4">
      <c r="B3072">
        <v>3069</v>
      </c>
      <c r="C3072">
        <v>4.5121367334698448</v>
      </c>
      <c r="D3072">
        <v>6.73121384069157</v>
      </c>
    </row>
    <row r="3073" spans="2:4">
      <c r="B3073">
        <v>3070</v>
      </c>
      <c r="C3073">
        <v>4.992479831660682</v>
      </c>
      <c r="D3073">
        <v>4.4201764546386766</v>
      </c>
    </row>
    <row r="3074" spans="2:4">
      <c r="B3074">
        <v>3071</v>
      </c>
      <c r="C3074">
        <v>4.8320856192698676</v>
      </c>
      <c r="D3074">
        <v>5.0859377537102217</v>
      </c>
    </row>
    <row r="3075" spans="2:4">
      <c r="B3075">
        <v>3072</v>
      </c>
      <c r="C3075">
        <v>5.1268029746463579</v>
      </c>
      <c r="D3075">
        <v>4.7365783870711624</v>
      </c>
    </row>
    <row r="3076" spans="2:4">
      <c r="B3076">
        <v>3073</v>
      </c>
      <c r="C3076">
        <v>4.5912125809320887</v>
      </c>
      <c r="D3076">
        <v>6.0158635269457168</v>
      </c>
    </row>
    <row r="3077" spans="2:4">
      <c r="B3077">
        <v>3074</v>
      </c>
      <c r="C3077">
        <v>5.1457950798881145</v>
      </c>
      <c r="D3077">
        <v>5.6812355608186218</v>
      </c>
    </row>
    <row r="3078" spans="2:4">
      <c r="B3078">
        <v>3075</v>
      </c>
      <c r="C3078">
        <v>6.0697203110224516</v>
      </c>
      <c r="D3078">
        <v>4.5421370738535094</v>
      </c>
    </row>
    <row r="3079" spans="2:4">
      <c r="B3079">
        <v>3076</v>
      </c>
      <c r="C3079">
        <v>5.0091497038344137</v>
      </c>
      <c r="D3079">
        <v>6.0798143632235089</v>
      </c>
    </row>
    <row r="3080" spans="2:4">
      <c r="B3080">
        <v>3077</v>
      </c>
      <c r="C3080">
        <v>5.5840083855663485</v>
      </c>
      <c r="D3080">
        <v>7.1452633657454641</v>
      </c>
    </row>
    <row r="3081" spans="2:4">
      <c r="B3081">
        <v>3078</v>
      </c>
      <c r="C3081">
        <v>5.1273207520233726</v>
      </c>
      <c r="D3081">
        <v>6.3794337985165015</v>
      </c>
    </row>
    <row r="3082" spans="2:4">
      <c r="B3082">
        <v>3079</v>
      </c>
      <c r="C3082">
        <v>5.5069819272907363</v>
      </c>
      <c r="D3082">
        <v>5.7832896808712961</v>
      </c>
    </row>
    <row r="3083" spans="2:4">
      <c r="B3083">
        <v>3080</v>
      </c>
      <c r="C3083">
        <v>6.317777119095167</v>
      </c>
      <c r="D3083">
        <v>6.2446659338552966</v>
      </c>
    </row>
    <row r="3084" spans="2:4">
      <c r="B3084">
        <v>3081</v>
      </c>
      <c r="C3084">
        <v>5.3199789269258781</v>
      </c>
      <c r="D3084">
        <v>5.0804382409841882</v>
      </c>
    </row>
    <row r="3085" spans="2:4">
      <c r="B3085">
        <v>3082</v>
      </c>
      <c r="C3085">
        <v>5.0948144111874365</v>
      </c>
      <c r="D3085">
        <v>5.3895690729727432</v>
      </c>
    </row>
    <row r="3086" spans="2:4">
      <c r="B3086">
        <v>3083</v>
      </c>
      <c r="C3086">
        <v>4.9519240928241857</v>
      </c>
      <c r="D3086">
        <v>6.374763401148889</v>
      </c>
    </row>
    <row r="3087" spans="2:4">
      <c r="B3087">
        <v>3084</v>
      </c>
      <c r="C3087">
        <v>5.4676827210957608</v>
      </c>
      <c r="D3087">
        <v>6.5495958805290506</v>
      </c>
    </row>
    <row r="3088" spans="2:4">
      <c r="B3088">
        <v>3085</v>
      </c>
      <c r="C3088">
        <v>5.2743582653049232</v>
      </c>
      <c r="D3088">
        <v>5.7177496823741878</v>
      </c>
    </row>
    <row r="3089" spans="2:4">
      <c r="B3089">
        <v>3086</v>
      </c>
      <c r="C3089">
        <v>5.0052640166185887</v>
      </c>
      <c r="D3089">
        <v>5.6296524493691749</v>
      </c>
    </row>
    <row r="3090" spans="2:4">
      <c r="B3090">
        <v>3087</v>
      </c>
      <c r="C3090">
        <v>5.6716111544590664</v>
      </c>
      <c r="D3090">
        <v>6.5060945835205857</v>
      </c>
    </row>
    <row r="3091" spans="2:4">
      <c r="B3091">
        <v>3088</v>
      </c>
      <c r="C3091">
        <v>5.4211679156734398</v>
      </c>
      <c r="D3091">
        <v>5.2192083784793324</v>
      </c>
    </row>
    <row r="3092" spans="2:4">
      <c r="B3092">
        <v>3089</v>
      </c>
      <c r="C3092">
        <v>5.6124671177545515</v>
      </c>
      <c r="D3092">
        <v>5.0272464031918345</v>
      </c>
    </row>
    <row r="3093" spans="2:4">
      <c r="B3093">
        <v>3090</v>
      </c>
      <c r="C3093">
        <v>5.3785416153269114</v>
      </c>
      <c r="D3093">
        <v>5.6864653649863381</v>
      </c>
    </row>
    <row r="3094" spans="2:4">
      <c r="B3094">
        <v>3091</v>
      </c>
      <c r="C3094">
        <v>3.6939729293853625</v>
      </c>
      <c r="D3094">
        <v>4.9671950256022575</v>
      </c>
    </row>
    <row r="3095" spans="2:4">
      <c r="B3095">
        <v>3092</v>
      </c>
      <c r="C3095">
        <v>5.3591275576934123</v>
      </c>
      <c r="D3095">
        <v>5.5362525166623477</v>
      </c>
    </row>
    <row r="3096" spans="2:4">
      <c r="B3096">
        <v>3093</v>
      </c>
      <c r="C3096">
        <v>5.7107008716033079</v>
      </c>
      <c r="D3096">
        <v>5.8501019310863978</v>
      </c>
    </row>
    <row r="3097" spans="2:4">
      <c r="B3097">
        <v>3094</v>
      </c>
      <c r="C3097">
        <v>4.5938329946216054</v>
      </c>
      <c r="D3097">
        <v>6.2884902761413013</v>
      </c>
    </row>
    <row r="3098" spans="2:4">
      <c r="B3098">
        <v>3095</v>
      </c>
      <c r="C3098">
        <v>5.7803384590710811</v>
      </c>
      <c r="D3098">
        <v>5.6208581490050102</v>
      </c>
    </row>
    <row r="3099" spans="2:4">
      <c r="B3099">
        <v>3096</v>
      </c>
      <c r="C3099">
        <v>5.0311022367835623</v>
      </c>
      <c r="D3099">
        <v>5.9419038769149823</v>
      </c>
    </row>
    <row r="3100" spans="2:4">
      <c r="B3100">
        <v>3097</v>
      </c>
      <c r="C3100">
        <v>5.3347316375643894</v>
      </c>
      <c r="D3100">
        <v>4.9097482258048526</v>
      </c>
    </row>
    <row r="3101" spans="2:4">
      <c r="B3101">
        <v>3098</v>
      </c>
      <c r="C3101">
        <v>5.9267874545840025</v>
      </c>
      <c r="D3101">
        <v>5.86728616066664</v>
      </c>
    </row>
    <row r="3102" spans="2:4">
      <c r="B3102">
        <v>3099</v>
      </c>
      <c r="C3102">
        <v>3.7862107855126035</v>
      </c>
      <c r="D3102">
        <v>4.2286505903004716</v>
      </c>
    </row>
    <row r="3103" spans="2:4">
      <c r="B3103">
        <v>3100</v>
      </c>
      <c r="C3103">
        <v>5.5620153527187517</v>
      </c>
      <c r="D3103">
        <v>5.7718848223855863</v>
      </c>
    </row>
    <row r="3104" spans="2:4">
      <c r="B3104">
        <v>3101</v>
      </c>
      <c r="C3104">
        <v>4.9453723501769051</v>
      </c>
      <c r="D3104">
        <v>5.3314224615023615</v>
      </c>
    </row>
    <row r="3105" spans="2:4">
      <c r="B3105">
        <v>3102</v>
      </c>
      <c r="C3105">
        <v>5.1440958512023185</v>
      </c>
      <c r="D3105">
        <v>5.6135152665607793</v>
      </c>
    </row>
    <row r="3106" spans="2:4">
      <c r="B3106">
        <v>3103</v>
      </c>
      <c r="C3106">
        <v>4.9839548256063733</v>
      </c>
      <c r="D3106">
        <v>5.5719369791352209</v>
      </c>
    </row>
    <row r="3107" spans="2:4">
      <c r="B3107">
        <v>3104</v>
      </c>
      <c r="C3107">
        <v>4.8283680923207291</v>
      </c>
      <c r="D3107">
        <v>5.4848325730733327</v>
      </c>
    </row>
    <row r="3108" spans="2:4">
      <c r="B3108">
        <v>3105</v>
      </c>
      <c r="C3108">
        <v>5.2563222635815716</v>
      </c>
      <c r="D3108">
        <v>6.1254102141972817</v>
      </c>
    </row>
    <row r="3109" spans="2:4">
      <c r="B3109">
        <v>3106</v>
      </c>
      <c r="C3109">
        <v>4.7214067409165992</v>
      </c>
      <c r="D3109">
        <v>5.8104997136435212</v>
      </c>
    </row>
    <row r="3110" spans="2:4">
      <c r="B3110">
        <v>3107</v>
      </c>
      <c r="C3110">
        <v>5.0579069714757532</v>
      </c>
      <c r="D3110">
        <v>4.7906731469136306</v>
      </c>
    </row>
    <row r="3111" spans="2:4">
      <c r="B3111">
        <v>3108</v>
      </c>
      <c r="C3111">
        <v>4.7032151859441829</v>
      </c>
      <c r="D3111">
        <v>6.6977247584147861</v>
      </c>
    </row>
    <row r="3112" spans="2:4">
      <c r="B3112">
        <v>3109</v>
      </c>
      <c r="C3112">
        <v>5.0086482987500096</v>
      </c>
      <c r="D3112">
        <v>4.7635907823426109</v>
      </c>
    </row>
    <row r="3113" spans="2:4">
      <c r="B3113">
        <v>3110</v>
      </c>
      <c r="C3113">
        <v>5.1644706876248057</v>
      </c>
      <c r="D3113">
        <v>6.0559280808319436</v>
      </c>
    </row>
    <row r="3114" spans="2:4">
      <c r="B3114">
        <v>3111</v>
      </c>
      <c r="C3114">
        <v>5.8248605318416811</v>
      </c>
      <c r="D3114">
        <v>5.5987731839021846</v>
      </c>
    </row>
    <row r="3115" spans="2:4">
      <c r="B3115">
        <v>3112</v>
      </c>
      <c r="C3115">
        <v>5.7598229406274033</v>
      </c>
      <c r="D3115">
        <v>6.5462153775736009</v>
      </c>
    </row>
    <row r="3116" spans="2:4">
      <c r="B3116">
        <v>3113</v>
      </c>
      <c r="C3116">
        <v>4.5101153404528986</v>
      </c>
      <c r="D3116">
        <v>5.6859280446925373</v>
      </c>
    </row>
    <row r="3117" spans="2:4">
      <c r="B3117">
        <v>3114</v>
      </c>
      <c r="C3117">
        <v>4.9403262166538626</v>
      </c>
      <c r="D3117">
        <v>5.6792293966255967</v>
      </c>
    </row>
    <row r="3118" spans="2:4">
      <c r="B3118">
        <v>3115</v>
      </c>
      <c r="C3118">
        <v>5.3405564935664112</v>
      </c>
      <c r="D3118">
        <v>5.7666687308038602</v>
      </c>
    </row>
    <row r="3119" spans="2:4">
      <c r="B3119">
        <v>3116</v>
      </c>
      <c r="C3119">
        <v>4.9862117971303039</v>
      </c>
      <c r="D3119">
        <v>5.4549451241426903</v>
      </c>
    </row>
    <row r="3120" spans="2:4">
      <c r="B3120">
        <v>3117</v>
      </c>
      <c r="C3120">
        <v>5.4937475335439876</v>
      </c>
      <c r="D3120">
        <v>6.0991503168419499</v>
      </c>
    </row>
    <row r="3121" spans="2:4">
      <c r="B3121">
        <v>3118</v>
      </c>
      <c r="C3121">
        <v>5.4580637744991325</v>
      </c>
      <c r="D3121">
        <v>4.9629746960328465</v>
      </c>
    </row>
    <row r="3122" spans="2:4">
      <c r="B3122">
        <v>3119</v>
      </c>
      <c r="C3122">
        <v>5.0852607674318078</v>
      </c>
      <c r="D3122">
        <v>5.0301778062883953</v>
      </c>
    </row>
    <row r="3123" spans="2:4">
      <c r="B3123">
        <v>3120</v>
      </c>
      <c r="C3123">
        <v>4.8764300787379495</v>
      </c>
      <c r="D3123">
        <v>5.8286406952936085</v>
      </c>
    </row>
    <row r="3124" spans="2:4">
      <c r="B3124">
        <v>3121</v>
      </c>
      <c r="C3124">
        <v>4.814743303938716</v>
      </c>
      <c r="D3124">
        <v>5.1794055804000676</v>
      </c>
    </row>
    <row r="3125" spans="2:4">
      <c r="B3125">
        <v>3122</v>
      </c>
      <c r="C3125">
        <v>5.4474879229763884</v>
      </c>
      <c r="D3125">
        <v>6.7044577729077073</v>
      </c>
    </row>
    <row r="3126" spans="2:4">
      <c r="B3126">
        <v>3123</v>
      </c>
      <c r="C3126">
        <v>4.3100216871044239</v>
      </c>
      <c r="D3126">
        <v>5.1335340781700554</v>
      </c>
    </row>
    <row r="3127" spans="2:4">
      <c r="B3127">
        <v>3124</v>
      </c>
      <c r="C3127">
        <v>4.9278097410005586</v>
      </c>
      <c r="D3127">
        <v>6.2124259779148305</v>
      </c>
    </row>
    <row r="3128" spans="2:4">
      <c r="B3128">
        <v>3125</v>
      </c>
      <c r="C3128">
        <v>5.6538132854913972</v>
      </c>
      <c r="D3128">
        <v>5.1031756733538849</v>
      </c>
    </row>
    <row r="3129" spans="2:4">
      <c r="B3129">
        <v>3126</v>
      </c>
      <c r="C3129">
        <v>4.9751741834012133</v>
      </c>
      <c r="D3129">
        <v>6.0023929030353527</v>
      </c>
    </row>
    <row r="3130" spans="2:4">
      <c r="B3130">
        <v>3127</v>
      </c>
      <c r="C3130">
        <v>5.2110171374639815</v>
      </c>
      <c r="D3130">
        <v>5.3455515795683981</v>
      </c>
    </row>
    <row r="3131" spans="2:4">
      <c r="B3131">
        <v>3128</v>
      </c>
      <c r="C3131">
        <v>4.8641157322769537</v>
      </c>
      <c r="D3131">
        <v>4.9157436258257281</v>
      </c>
    </row>
    <row r="3132" spans="2:4">
      <c r="B3132">
        <v>3129</v>
      </c>
      <c r="C3132">
        <v>5.091243853994369</v>
      </c>
      <c r="D3132">
        <v>5.7702879012842985</v>
      </c>
    </row>
    <row r="3133" spans="2:4">
      <c r="B3133">
        <v>3130</v>
      </c>
      <c r="C3133">
        <v>5.8176170076943254</v>
      </c>
      <c r="D3133">
        <v>5.9882669066861247</v>
      </c>
    </row>
    <row r="3134" spans="2:4">
      <c r="B3134">
        <v>3131</v>
      </c>
      <c r="C3134">
        <v>4.4883859396227939</v>
      </c>
      <c r="D3134">
        <v>6.0780992172862671</v>
      </c>
    </row>
    <row r="3135" spans="2:4">
      <c r="B3135">
        <v>3132</v>
      </c>
      <c r="C3135">
        <v>5.6470947105219391</v>
      </c>
      <c r="D3135">
        <v>4.8959385598012375</v>
      </c>
    </row>
    <row r="3136" spans="2:4">
      <c r="B3136">
        <v>3133</v>
      </c>
      <c r="C3136">
        <v>4.7589958147254565</v>
      </c>
      <c r="D3136">
        <v>5.3970058176260514</v>
      </c>
    </row>
    <row r="3137" spans="2:4">
      <c r="B3137">
        <v>3134</v>
      </c>
      <c r="C3137">
        <v>4.4589408890923847</v>
      </c>
      <c r="D3137">
        <v>4.82372588361571</v>
      </c>
    </row>
    <row r="3138" spans="2:4">
      <c r="B3138">
        <v>3135</v>
      </c>
      <c r="C3138">
        <v>5.0209364626138369</v>
      </c>
      <c r="D3138">
        <v>5.7558935640088524</v>
      </c>
    </row>
    <row r="3139" spans="2:4">
      <c r="B3139">
        <v>3136</v>
      </c>
      <c r="C3139">
        <v>5.2018726664576818</v>
      </c>
      <c r="D3139">
        <v>5.6299117000578383</v>
      </c>
    </row>
    <row r="3140" spans="2:4">
      <c r="B3140">
        <v>3137</v>
      </c>
      <c r="C3140">
        <v>5.0130359437267797</v>
      </c>
      <c r="D3140">
        <v>5.5675075092584354</v>
      </c>
    </row>
    <row r="3141" spans="2:4">
      <c r="B3141">
        <v>3138</v>
      </c>
      <c r="C3141">
        <v>5.2425538149896322</v>
      </c>
      <c r="D3141">
        <v>5.2914464008425046</v>
      </c>
    </row>
    <row r="3142" spans="2:4">
      <c r="B3142">
        <v>3139</v>
      </c>
      <c r="C3142">
        <v>5.5857473337608319</v>
      </c>
      <c r="D3142">
        <v>5.5198075429947897</v>
      </c>
    </row>
    <row r="3143" spans="2:4">
      <c r="B3143">
        <v>3140</v>
      </c>
      <c r="C3143">
        <v>4.8197010102723947</v>
      </c>
      <c r="D3143">
        <v>5.0614202403298991</v>
      </c>
    </row>
    <row r="3144" spans="2:4">
      <c r="B3144">
        <v>3141</v>
      </c>
      <c r="C3144">
        <v>6.2474396241461632</v>
      </c>
      <c r="D3144">
        <v>5.0945298886307793</v>
      </c>
    </row>
    <row r="3145" spans="2:4">
      <c r="B3145">
        <v>3142</v>
      </c>
      <c r="C3145">
        <v>4.7674082125044848</v>
      </c>
      <c r="D3145">
        <v>5.4369166687992614</v>
      </c>
    </row>
    <row r="3146" spans="2:4">
      <c r="B3146">
        <v>3143</v>
      </c>
      <c r="C3146">
        <v>5.0691521039807022</v>
      </c>
      <c r="D3146">
        <v>6.1077177961305793</v>
      </c>
    </row>
    <row r="3147" spans="2:4">
      <c r="B3147">
        <v>3144</v>
      </c>
      <c r="C3147">
        <v>5.5510709338722002</v>
      </c>
      <c r="D3147">
        <v>4.5317234675932392</v>
      </c>
    </row>
    <row r="3148" spans="2:4">
      <c r="B3148">
        <v>3145</v>
      </c>
      <c r="C3148">
        <v>4.107927171599365</v>
      </c>
      <c r="D3148">
        <v>5.1189497295024662</v>
      </c>
    </row>
    <row r="3149" spans="2:4">
      <c r="B3149">
        <v>3146</v>
      </c>
      <c r="C3149">
        <v>4.6705811536319057</v>
      </c>
      <c r="D3149">
        <v>6.2371515516613849</v>
      </c>
    </row>
    <row r="3150" spans="2:4">
      <c r="B3150">
        <v>3147</v>
      </c>
      <c r="C3150">
        <v>5.3108037410104156</v>
      </c>
      <c r="D3150">
        <v>5.0915626172499184</v>
      </c>
    </row>
    <row r="3151" spans="2:4">
      <c r="B3151">
        <v>3148</v>
      </c>
      <c r="C3151">
        <v>5.9562971888568237</v>
      </c>
      <c r="D3151">
        <v>5.868436158634589</v>
      </c>
    </row>
    <row r="3152" spans="2:4">
      <c r="B3152">
        <v>3149</v>
      </c>
      <c r="C3152">
        <v>5.2277149420399027</v>
      </c>
      <c r="D3152">
        <v>5.4266697513794604</v>
      </c>
    </row>
    <row r="3153" spans="2:4">
      <c r="B3153">
        <v>3150</v>
      </c>
      <c r="C3153">
        <v>4.536378132433688</v>
      </c>
      <c r="D3153">
        <v>6.3964153468818745</v>
      </c>
    </row>
    <row r="3154" spans="2:4">
      <c r="B3154">
        <v>3151</v>
      </c>
      <c r="C3154">
        <v>5.0184278888840632</v>
      </c>
      <c r="D3154">
        <v>4.8077411627671482</v>
      </c>
    </row>
    <row r="3155" spans="2:4">
      <c r="B3155">
        <v>3152</v>
      </c>
      <c r="C3155">
        <v>4.9198215887120593</v>
      </c>
      <c r="D3155">
        <v>5.1749286116221276</v>
      </c>
    </row>
    <row r="3156" spans="2:4">
      <c r="B3156">
        <v>3153</v>
      </c>
      <c r="C3156">
        <v>4.801793244201507</v>
      </c>
      <c r="D3156">
        <v>4.1515778695609384</v>
      </c>
    </row>
    <row r="3157" spans="2:4">
      <c r="B3157">
        <v>3154</v>
      </c>
      <c r="C3157">
        <v>4.6562756360190578</v>
      </c>
      <c r="D3157">
        <v>5.2948596171630244</v>
      </c>
    </row>
    <row r="3158" spans="2:4">
      <c r="B3158">
        <v>3155</v>
      </c>
      <c r="C3158">
        <v>5.6066698112442586</v>
      </c>
      <c r="D3158">
        <v>5.4448679956069768</v>
      </c>
    </row>
    <row r="3159" spans="2:4">
      <c r="B3159">
        <v>3156</v>
      </c>
      <c r="C3159">
        <v>4.1426493360647081</v>
      </c>
      <c r="D3159">
        <v>5.4102849509506576</v>
      </c>
    </row>
    <row r="3160" spans="2:4">
      <c r="B3160">
        <v>3157</v>
      </c>
      <c r="C3160">
        <v>4.6231255391641808</v>
      </c>
      <c r="D3160">
        <v>5.7609068858812353</v>
      </c>
    </row>
    <row r="3161" spans="2:4">
      <c r="B3161">
        <v>3158</v>
      </c>
      <c r="C3161">
        <v>5.8847814014177224</v>
      </c>
      <c r="D3161">
        <v>5.656158251045726</v>
      </c>
    </row>
    <row r="3162" spans="2:4">
      <c r="B3162">
        <v>3159</v>
      </c>
      <c r="C3162">
        <v>4.7765865173068871</v>
      </c>
      <c r="D3162">
        <v>5.4793144174337858</v>
      </c>
    </row>
    <row r="3163" spans="2:4">
      <c r="B3163">
        <v>3160</v>
      </c>
      <c r="C3163">
        <v>4.2357732896622959</v>
      </c>
      <c r="D3163">
        <v>5.8765415327337838</v>
      </c>
    </row>
    <row r="3164" spans="2:4">
      <c r="B3164">
        <v>3161</v>
      </c>
      <c r="C3164">
        <v>4.9366639949170938</v>
      </c>
      <c r="D3164">
        <v>6.1396378309562847</v>
      </c>
    </row>
    <row r="3165" spans="2:4">
      <c r="B3165">
        <v>3162</v>
      </c>
      <c r="C3165">
        <v>4.8973898436891297</v>
      </c>
      <c r="D3165">
        <v>5.8250713883778724</v>
      </c>
    </row>
    <row r="3166" spans="2:4">
      <c r="B3166">
        <v>3163</v>
      </c>
      <c r="C3166">
        <v>4.9063337865426764</v>
      </c>
      <c r="D3166">
        <v>5.1580196638246587</v>
      </c>
    </row>
    <row r="3167" spans="2:4">
      <c r="B3167">
        <v>3164</v>
      </c>
      <c r="C3167">
        <v>6.0042037809393101</v>
      </c>
      <c r="D3167">
        <v>4.8230996965395629</v>
      </c>
    </row>
    <row r="3168" spans="2:4">
      <c r="B3168">
        <v>3165</v>
      </c>
      <c r="C3168">
        <v>5.0185533060296024</v>
      </c>
      <c r="D3168">
        <v>5.6009467395709249</v>
      </c>
    </row>
    <row r="3169" spans="2:4">
      <c r="B3169">
        <v>3166</v>
      </c>
      <c r="C3169">
        <v>5.4826445797201124</v>
      </c>
      <c r="D3169">
        <v>5.8275526189074212</v>
      </c>
    </row>
    <row r="3170" spans="2:4">
      <c r="B3170">
        <v>3167</v>
      </c>
      <c r="C3170">
        <v>4.7904889629700529</v>
      </c>
      <c r="D3170">
        <v>5.8783747106749722</v>
      </c>
    </row>
    <row r="3171" spans="2:4">
      <c r="B3171">
        <v>3168</v>
      </c>
      <c r="C3171">
        <v>4.2624766712267412</v>
      </c>
      <c r="D3171">
        <v>4.7748950586549199</v>
      </c>
    </row>
    <row r="3172" spans="2:4">
      <c r="B3172">
        <v>3169</v>
      </c>
      <c r="C3172">
        <v>4.7240376902803307</v>
      </c>
      <c r="D3172">
        <v>5.1931397202177596</v>
      </c>
    </row>
    <row r="3173" spans="2:4">
      <c r="B3173">
        <v>3170</v>
      </c>
      <c r="C3173">
        <v>4.6002495284336318</v>
      </c>
      <c r="D3173">
        <v>5.7166478235849443</v>
      </c>
    </row>
    <row r="3174" spans="2:4">
      <c r="B3174">
        <v>3171</v>
      </c>
      <c r="C3174">
        <v>4.9417144875968582</v>
      </c>
      <c r="D3174">
        <v>5.4185517966001768</v>
      </c>
    </row>
    <row r="3175" spans="2:4">
      <c r="B3175">
        <v>3172</v>
      </c>
      <c r="C3175">
        <v>4.5221264298944135</v>
      </c>
      <c r="D3175">
        <v>6.0005277264580608</v>
      </c>
    </row>
    <row r="3176" spans="2:4">
      <c r="B3176">
        <v>3173</v>
      </c>
      <c r="C3176">
        <v>6.116113225895301</v>
      </c>
      <c r="D3176">
        <v>5.3814633980273161</v>
      </c>
    </row>
    <row r="3177" spans="2:4">
      <c r="B3177">
        <v>3174</v>
      </c>
      <c r="C3177">
        <v>4.3734921595295146</v>
      </c>
      <c r="D3177">
        <v>5.8840733794275071</v>
      </c>
    </row>
    <row r="3178" spans="2:4">
      <c r="B3178">
        <v>3175</v>
      </c>
      <c r="C3178">
        <v>4.4062113684057111</v>
      </c>
      <c r="D3178">
        <v>6.1775275540185515</v>
      </c>
    </row>
    <row r="3179" spans="2:4">
      <c r="B3179">
        <v>3176</v>
      </c>
      <c r="C3179">
        <v>5.7674670831352799</v>
      </c>
      <c r="D3179">
        <v>5.5649787825746602</v>
      </c>
    </row>
    <row r="3180" spans="2:4">
      <c r="B3180">
        <v>3177</v>
      </c>
      <c r="C3180">
        <v>5.8471718265628052</v>
      </c>
      <c r="D3180">
        <v>5.4526795108996415</v>
      </c>
    </row>
    <row r="3181" spans="2:4">
      <c r="B3181">
        <v>3178</v>
      </c>
      <c r="C3181">
        <v>5.0754846077483888</v>
      </c>
      <c r="D3181">
        <v>5.4290759564192488</v>
      </c>
    </row>
    <row r="3182" spans="2:4">
      <c r="B3182">
        <v>3179</v>
      </c>
      <c r="C3182">
        <v>4.371564015196725</v>
      </c>
      <c r="D3182">
        <v>6.1447849963194345</v>
      </c>
    </row>
    <row r="3183" spans="2:4">
      <c r="B3183">
        <v>3180</v>
      </c>
      <c r="C3183">
        <v>5.7290735523167466</v>
      </c>
      <c r="D3183">
        <v>5.753182813532205</v>
      </c>
    </row>
    <row r="3184" spans="2:4">
      <c r="B3184">
        <v>3181</v>
      </c>
      <c r="C3184">
        <v>4.0603370232141955</v>
      </c>
      <c r="D3184">
        <v>5.4928558663401406</v>
      </c>
    </row>
    <row r="3185" spans="2:4">
      <c r="B3185">
        <v>3182</v>
      </c>
      <c r="C3185">
        <v>4.9483973288414589</v>
      </c>
      <c r="D3185">
        <v>5.6213744006060775</v>
      </c>
    </row>
    <row r="3186" spans="2:4">
      <c r="B3186">
        <v>3183</v>
      </c>
      <c r="C3186">
        <v>5.0033839740044641</v>
      </c>
      <c r="D3186">
        <v>5.6216325749025939</v>
      </c>
    </row>
    <row r="3187" spans="2:4">
      <c r="B3187">
        <v>3184</v>
      </c>
      <c r="C3187">
        <v>4.6366420408969757</v>
      </c>
      <c r="D3187">
        <v>5.2482409087507325</v>
      </c>
    </row>
    <row r="3188" spans="2:4">
      <c r="B3188">
        <v>3185</v>
      </c>
      <c r="C3188">
        <v>5.1425288086270964</v>
      </c>
      <c r="D3188">
        <v>5.0839920767425948</v>
      </c>
    </row>
    <row r="3189" spans="2:4">
      <c r="B3189">
        <v>3186</v>
      </c>
      <c r="C3189">
        <v>5.4725576646965592</v>
      </c>
      <c r="D3189">
        <v>5.3790128001946895</v>
      </c>
    </row>
    <row r="3190" spans="2:4">
      <c r="B3190">
        <v>3187</v>
      </c>
      <c r="C3190">
        <v>4.9495312031286742</v>
      </c>
      <c r="D3190">
        <v>5.0541931272421428</v>
      </c>
    </row>
    <row r="3191" spans="2:4">
      <c r="B3191">
        <v>3188</v>
      </c>
      <c r="C3191">
        <v>5.350422300846061</v>
      </c>
      <c r="D3191">
        <v>5.2142051684044439</v>
      </c>
    </row>
    <row r="3192" spans="2:4">
      <c r="B3192">
        <v>3189</v>
      </c>
      <c r="C3192">
        <v>5.2806448955029843</v>
      </c>
      <c r="D3192">
        <v>5.0432693705612541</v>
      </c>
    </row>
    <row r="3193" spans="2:4">
      <c r="B3193">
        <v>3190</v>
      </c>
      <c r="C3193">
        <v>4.0437028111431745</v>
      </c>
      <c r="D3193">
        <v>5.8793767722521855</v>
      </c>
    </row>
    <row r="3194" spans="2:4">
      <c r="B3194">
        <v>3191</v>
      </c>
      <c r="C3194">
        <v>5.3942536758987725</v>
      </c>
      <c r="D3194">
        <v>6.1111423276118373</v>
      </c>
    </row>
    <row r="3195" spans="2:4">
      <c r="B3195">
        <v>3192</v>
      </c>
      <c r="C3195">
        <v>4.8719023256433758</v>
      </c>
      <c r="D3195">
        <v>5.5043866557541641</v>
      </c>
    </row>
    <row r="3196" spans="2:4">
      <c r="B3196">
        <v>3193</v>
      </c>
      <c r="C3196">
        <v>4.7618074164222586</v>
      </c>
      <c r="D3196">
        <v>4.3311228735422045</v>
      </c>
    </row>
    <row r="3197" spans="2:4">
      <c r="B3197">
        <v>3194</v>
      </c>
      <c r="C3197">
        <v>5.3783747106749722</v>
      </c>
      <c r="D3197">
        <v>5.8932283302741943</v>
      </c>
    </row>
    <row r="3198" spans="2:4">
      <c r="B3198">
        <v>3195</v>
      </c>
      <c r="C3198">
        <v>5.3886345683082224</v>
      </c>
      <c r="D3198">
        <v>5.4747977183354308</v>
      </c>
    </row>
    <row r="3199" spans="2:4">
      <c r="B3199">
        <v>3196</v>
      </c>
      <c r="C3199">
        <v>5.5742042092348854</v>
      </c>
      <c r="D3199">
        <v>4.1418097082695668</v>
      </c>
    </row>
    <row r="3200" spans="2:4">
      <c r="B3200">
        <v>3197</v>
      </c>
      <c r="C3200">
        <v>4.6072837228137242</v>
      </c>
      <c r="D3200">
        <v>5.4687721881072999</v>
      </c>
    </row>
    <row r="3201" spans="2:4">
      <c r="B3201">
        <v>3198</v>
      </c>
      <c r="C3201">
        <v>4.4982295983152847</v>
      </c>
      <c r="D3201">
        <v>5.0282253392069443</v>
      </c>
    </row>
    <row r="3202" spans="2:4">
      <c r="B3202">
        <v>3199</v>
      </c>
      <c r="C3202">
        <v>4.9261629672939824</v>
      </c>
      <c r="D3202">
        <v>4.505041139878978</v>
      </c>
    </row>
    <row r="3203" spans="2:4">
      <c r="B3203">
        <v>3200</v>
      </c>
      <c r="C3203">
        <v>4.7439635570498799</v>
      </c>
      <c r="D3203">
        <v>6.0143719871694987</v>
      </c>
    </row>
    <row r="3204" spans="2:4">
      <c r="B3204">
        <v>3201</v>
      </c>
      <c r="C3204">
        <v>4.0661360224512908</v>
      </c>
      <c r="D3204">
        <v>5.1442706218432441</v>
      </c>
    </row>
    <row r="3205" spans="2:4">
      <c r="B3205">
        <v>3202</v>
      </c>
      <c r="C3205">
        <v>5.0817022246081143</v>
      </c>
      <c r="D3205">
        <v>5.7990299242489787</v>
      </c>
    </row>
    <row r="3206" spans="2:4">
      <c r="B3206">
        <v>3203</v>
      </c>
      <c r="C3206">
        <v>4.9346420159400681</v>
      </c>
      <c r="D3206">
        <v>5.9059927079427119</v>
      </c>
    </row>
    <row r="3207" spans="2:4">
      <c r="B3207">
        <v>3204</v>
      </c>
      <c r="C3207">
        <v>5.0776403691707133</v>
      </c>
      <c r="D3207">
        <v>5.1784814292526686</v>
      </c>
    </row>
    <row r="3208" spans="2:4">
      <c r="B3208">
        <v>3205</v>
      </c>
      <c r="C3208">
        <v>5.2335698026120649</v>
      </c>
      <c r="D3208">
        <v>5.9988756196513506</v>
      </c>
    </row>
    <row r="3209" spans="2:4">
      <c r="B3209">
        <v>3206</v>
      </c>
      <c r="C3209">
        <v>5.1551058327729598</v>
      </c>
      <c r="D3209">
        <v>5.819517625459885</v>
      </c>
    </row>
    <row r="3210" spans="2:4">
      <c r="B3210">
        <v>3207</v>
      </c>
      <c r="C3210">
        <v>4.3488297314794551</v>
      </c>
      <c r="D3210">
        <v>5.2200883725442662</v>
      </c>
    </row>
    <row r="3211" spans="2:4">
      <c r="B3211">
        <v>3208</v>
      </c>
      <c r="C3211">
        <v>5.4443168252899676</v>
      </c>
      <c r="D3211">
        <v>5.5594213365410869</v>
      </c>
    </row>
    <row r="3212" spans="2:4">
      <c r="B3212">
        <v>3209</v>
      </c>
      <c r="C3212">
        <v>5.442274429128739</v>
      </c>
      <c r="D3212">
        <v>5.7221677767725962</v>
      </c>
    </row>
    <row r="3213" spans="2:4">
      <c r="B3213">
        <v>3210</v>
      </c>
      <c r="C3213">
        <v>5.0869144062508314</v>
      </c>
      <c r="D3213">
        <v>5.2341977879481467</v>
      </c>
    </row>
    <row r="3214" spans="2:4">
      <c r="B3214">
        <v>3211</v>
      </c>
      <c r="C3214">
        <v>4.8123248754892476</v>
      </c>
      <c r="D3214">
        <v>4.3682103322034571</v>
      </c>
    </row>
    <row r="3215" spans="2:4">
      <c r="B3215">
        <v>3212</v>
      </c>
      <c r="C3215">
        <v>5.5030161840867082</v>
      </c>
      <c r="D3215">
        <v>6.5972464069424177</v>
      </c>
    </row>
    <row r="3216" spans="2:4">
      <c r="B3216">
        <v>3213</v>
      </c>
      <c r="C3216">
        <v>5.1079921407186069</v>
      </c>
      <c r="D3216">
        <v>5.9054701113692207</v>
      </c>
    </row>
    <row r="3217" spans="2:4">
      <c r="B3217">
        <v>3214</v>
      </c>
      <c r="C3217">
        <v>5.3807152297811935</v>
      </c>
      <c r="D3217">
        <v>6.3176170076943254</v>
      </c>
    </row>
    <row r="3218" spans="2:4">
      <c r="B3218">
        <v>3215</v>
      </c>
      <c r="C3218">
        <v>3.9910419500653123</v>
      </c>
      <c r="D3218">
        <v>5.7078701830571346</v>
      </c>
    </row>
    <row r="3219" spans="2:4">
      <c r="B3219">
        <v>3216</v>
      </c>
      <c r="C3219">
        <v>4.591037487624944</v>
      </c>
      <c r="D3219">
        <v>4.5920965549503894</v>
      </c>
    </row>
    <row r="3220" spans="2:4">
      <c r="B3220">
        <v>3217</v>
      </c>
      <c r="C3220">
        <v>5.1817710297304007</v>
      </c>
      <c r="D3220">
        <v>5.0000924531926279</v>
      </c>
    </row>
    <row r="3221" spans="2:4">
      <c r="B3221">
        <v>3218</v>
      </c>
      <c r="C3221">
        <v>4.641683032671251</v>
      </c>
      <c r="D3221">
        <v>5.5424128258036323</v>
      </c>
    </row>
    <row r="3222" spans="2:4">
      <c r="B3222">
        <v>3219</v>
      </c>
      <c r="C3222">
        <v>5.0432933739369226</v>
      </c>
      <c r="D3222">
        <v>5.4601023107325677</v>
      </c>
    </row>
    <row r="3223" spans="2:4">
      <c r="B3223">
        <v>3220</v>
      </c>
      <c r="C3223">
        <v>5.3058018420715225</v>
      </c>
      <c r="D3223">
        <v>6.4958681438787735</v>
      </c>
    </row>
    <row r="3224" spans="2:4">
      <c r="B3224">
        <v>3221</v>
      </c>
      <c r="C3224">
        <v>4.3357303355715953</v>
      </c>
      <c r="D3224">
        <v>5.5521067001345425</v>
      </c>
    </row>
    <row r="3225" spans="2:4">
      <c r="B3225">
        <v>3222</v>
      </c>
      <c r="C3225">
        <v>5.3765415327337838</v>
      </c>
      <c r="D3225">
        <v>5.6923902821448866</v>
      </c>
    </row>
    <row r="3226" spans="2:4">
      <c r="B3226">
        <v>3223</v>
      </c>
      <c r="C3226">
        <v>5.5321420705711244</v>
      </c>
      <c r="D3226">
        <v>5.532358077472753</v>
      </c>
    </row>
    <row r="3227" spans="2:4">
      <c r="B3227">
        <v>3224</v>
      </c>
      <c r="C3227">
        <v>4.8295640368348849</v>
      </c>
      <c r="D3227">
        <v>5.7942475662840156</v>
      </c>
    </row>
    <row r="3228" spans="2:4">
      <c r="B3228">
        <v>3225</v>
      </c>
      <c r="C3228">
        <v>5.389992248880886</v>
      </c>
      <c r="D3228">
        <v>6.4098654343730637</v>
      </c>
    </row>
    <row r="3229" spans="2:4">
      <c r="B3229">
        <v>3226</v>
      </c>
      <c r="C3229">
        <v>5.0522327156323792</v>
      </c>
      <c r="D3229">
        <v>5.1407102109760752</v>
      </c>
    </row>
    <row r="3230" spans="2:4">
      <c r="B3230">
        <v>3227</v>
      </c>
      <c r="C3230">
        <v>3.9363791138605526</v>
      </c>
      <c r="D3230">
        <v>5.148134250331168</v>
      </c>
    </row>
    <row r="3231" spans="2:4">
      <c r="B3231">
        <v>3228</v>
      </c>
      <c r="C3231">
        <v>4.9432284530702288</v>
      </c>
      <c r="D3231">
        <v>5.0797249290106521</v>
      </c>
    </row>
    <row r="3232" spans="2:4">
      <c r="B3232">
        <v>3229</v>
      </c>
      <c r="C3232">
        <v>4.6144097915102398</v>
      </c>
      <c r="D3232">
        <v>5.7581821463070542</v>
      </c>
    </row>
    <row r="3233" spans="2:4">
      <c r="B3233">
        <v>3230</v>
      </c>
      <c r="C3233">
        <v>4.5647250849021725</v>
      </c>
      <c r="D3233">
        <v>5.635104154969973</v>
      </c>
    </row>
    <row r="3234" spans="2:4">
      <c r="B3234">
        <v>3231</v>
      </c>
      <c r="C3234">
        <v>5.5135217301836992</v>
      </c>
      <c r="D3234">
        <v>4.7809399844200016</v>
      </c>
    </row>
    <row r="3235" spans="2:4">
      <c r="B3235">
        <v>3232</v>
      </c>
      <c r="C3235">
        <v>5.9092098815556335</v>
      </c>
      <c r="D3235">
        <v>5.8671220338766528</v>
      </c>
    </row>
    <row r="3236" spans="2:4">
      <c r="B3236">
        <v>3233</v>
      </c>
      <c r="C3236">
        <v>6.1072092749979134</v>
      </c>
      <c r="D3236">
        <v>6.0686654283783774</v>
      </c>
    </row>
    <row r="3237" spans="2:4">
      <c r="B3237">
        <v>3234</v>
      </c>
      <c r="C3237">
        <v>4.9673907301452278</v>
      </c>
      <c r="D3237">
        <v>5.716510165293859</v>
      </c>
    </row>
    <row r="3238" spans="2:4">
      <c r="B3238">
        <v>3235</v>
      </c>
      <c r="C3238">
        <v>5.1905021889682716</v>
      </c>
      <c r="D3238">
        <v>5.8326958439574703</v>
      </c>
    </row>
    <row r="3239" spans="2:4">
      <c r="B3239">
        <v>3236</v>
      </c>
      <c r="C3239">
        <v>4.7463896697065273</v>
      </c>
      <c r="D3239">
        <v>5.4425976981737856</v>
      </c>
    </row>
    <row r="3240" spans="2:4">
      <c r="B3240">
        <v>3237</v>
      </c>
      <c r="C3240">
        <v>5.4299900610692156</v>
      </c>
      <c r="D3240">
        <v>5.3439733389835835</v>
      </c>
    </row>
    <row r="3241" spans="2:4">
      <c r="B3241">
        <v>3238</v>
      </c>
      <c r="C3241">
        <v>5.1344543122268549</v>
      </c>
      <c r="D3241">
        <v>5.8298861201615289</v>
      </c>
    </row>
    <row r="3242" spans="2:4">
      <c r="B3242">
        <v>3239</v>
      </c>
      <c r="C3242">
        <v>5.0724435573892377</v>
      </c>
      <c r="D3242">
        <v>5.2605431329438721</v>
      </c>
    </row>
    <row r="3243" spans="2:4">
      <c r="B3243">
        <v>3240</v>
      </c>
      <c r="C3243">
        <v>5.4301714966189429</v>
      </c>
      <c r="D3243">
        <v>5.4151207084657687</v>
      </c>
    </row>
    <row r="3244" spans="2:4">
      <c r="B3244">
        <v>3241</v>
      </c>
      <c r="C3244">
        <v>5.2158221196919783</v>
      </c>
      <c r="D3244">
        <v>5.9552109998193474</v>
      </c>
    </row>
    <row r="3245" spans="2:4">
      <c r="B3245">
        <v>3242</v>
      </c>
      <c r="C3245">
        <v>5.0338653565021296</v>
      </c>
      <c r="D3245">
        <v>5.4540641648045023</v>
      </c>
    </row>
    <row r="3246" spans="2:4">
      <c r="B3246">
        <v>3243</v>
      </c>
      <c r="C3246">
        <v>4.708876262887542</v>
      </c>
      <c r="D3246">
        <v>5.7540380325452531</v>
      </c>
    </row>
    <row r="3247" spans="2:4">
      <c r="B3247">
        <v>3244</v>
      </c>
      <c r="C3247">
        <v>4.4841364730542832</v>
      </c>
      <c r="D3247">
        <v>5.845472583786619</v>
      </c>
    </row>
    <row r="3248" spans="2:4">
      <c r="B3248">
        <v>3245</v>
      </c>
      <c r="C3248">
        <v>4.635171605288475</v>
      </c>
      <c r="D3248">
        <v>5.3247743283632696</v>
      </c>
    </row>
    <row r="3249" spans="2:4">
      <c r="B3249">
        <v>3246</v>
      </c>
      <c r="C3249">
        <v>4.701868840908725</v>
      </c>
      <c r="D3249">
        <v>6.8794395172735774</v>
      </c>
    </row>
    <row r="3250" spans="2:4">
      <c r="B3250">
        <v>3247</v>
      </c>
      <c r="C3250">
        <v>4.7967668407580168</v>
      </c>
      <c r="D3250">
        <v>5.9894797409570035</v>
      </c>
    </row>
    <row r="3251" spans="2:4">
      <c r="B3251">
        <v>3248</v>
      </c>
      <c r="C3251">
        <v>5.5646159738207066</v>
      </c>
      <c r="D3251">
        <v>6.4493649429822808</v>
      </c>
    </row>
    <row r="3252" spans="2:4">
      <c r="B3252">
        <v>3249</v>
      </c>
      <c r="C3252">
        <v>4.925656107342836</v>
      </c>
      <c r="D3252">
        <v>5.6867341058685135</v>
      </c>
    </row>
    <row r="3253" spans="2:4">
      <c r="B3253">
        <v>3250</v>
      </c>
      <c r="C3253">
        <v>5.0444257049681456</v>
      </c>
      <c r="D3253">
        <v>4.994691733818196</v>
      </c>
    </row>
    <row r="3254" spans="2:4">
      <c r="B3254">
        <v>3251</v>
      </c>
      <c r="C3254">
        <v>4.9776836012026946</v>
      </c>
      <c r="D3254">
        <v>5.6545798815048594</v>
      </c>
    </row>
    <row r="3255" spans="2:4">
      <c r="B3255">
        <v>3252</v>
      </c>
      <c r="C3255">
        <v>5.288455188666636</v>
      </c>
      <c r="D3255">
        <v>5.3154143187484548</v>
      </c>
    </row>
    <row r="3256" spans="2:4">
      <c r="B3256">
        <v>3253</v>
      </c>
      <c r="C3256">
        <v>4.3378448332061552</v>
      </c>
      <c r="D3256">
        <v>5.941533567251815</v>
      </c>
    </row>
    <row r="3257" spans="2:4">
      <c r="B3257">
        <v>3254</v>
      </c>
      <c r="C3257">
        <v>5.0288422125539922</v>
      </c>
      <c r="D3257">
        <v>5.7170608970578227</v>
      </c>
    </row>
    <row r="3258" spans="2:4">
      <c r="B3258">
        <v>3255</v>
      </c>
      <c r="C3258">
        <v>5.0360011986724427</v>
      </c>
      <c r="D3258">
        <v>5.8894827821737721</v>
      </c>
    </row>
    <row r="3259" spans="2:4">
      <c r="B3259">
        <v>3256</v>
      </c>
      <c r="C3259">
        <v>5.1736273365861365</v>
      </c>
      <c r="D3259">
        <v>5.6599791116857494</v>
      </c>
    </row>
    <row r="3260" spans="2:4">
      <c r="B3260">
        <v>3257</v>
      </c>
      <c r="C3260">
        <v>5.4149458659459393</v>
      </c>
      <c r="D3260">
        <v>4.9289350154956182</v>
      </c>
    </row>
    <row r="3261" spans="2:4">
      <c r="B3261">
        <v>3258</v>
      </c>
      <c r="C3261">
        <v>5.2914207536356077</v>
      </c>
      <c r="D3261">
        <v>5.6870029007065135</v>
      </c>
    </row>
    <row r="3262" spans="2:4">
      <c r="B3262">
        <v>3259</v>
      </c>
      <c r="C3262">
        <v>5.5563934068418934</v>
      </c>
      <c r="D3262">
        <v>5.4942346272120677</v>
      </c>
    </row>
    <row r="3263" spans="2:4">
      <c r="B3263">
        <v>3260</v>
      </c>
      <c r="C3263">
        <v>4.5350279228769645</v>
      </c>
      <c r="D3263">
        <v>5.70718715508578</v>
      </c>
    </row>
    <row r="3264" spans="2:4">
      <c r="B3264">
        <v>3261</v>
      </c>
      <c r="C3264">
        <v>4.3227862044831031</v>
      </c>
      <c r="D3264">
        <v>6.1178097941761287</v>
      </c>
    </row>
    <row r="3265" spans="2:4">
      <c r="B3265">
        <v>3262</v>
      </c>
      <c r="C3265">
        <v>5.680996649326997</v>
      </c>
      <c r="D3265">
        <v>5.0908623441520842</v>
      </c>
    </row>
    <row r="3266" spans="2:4">
      <c r="B3266">
        <v>3263</v>
      </c>
      <c r="C3266">
        <v>5.1988848189144345</v>
      </c>
      <c r="D3266">
        <v>5.5057653727879323</v>
      </c>
    </row>
    <row r="3267" spans="2:4">
      <c r="B3267">
        <v>3264</v>
      </c>
      <c r="C3267">
        <v>4.2300813144345781</v>
      </c>
      <c r="D3267">
        <v>5.438306088987388</v>
      </c>
    </row>
    <row r="3268" spans="2:4">
      <c r="B3268">
        <v>3265</v>
      </c>
      <c r="C3268">
        <v>5.2067775238917218</v>
      </c>
      <c r="D3268">
        <v>4.4214636477604934</v>
      </c>
    </row>
    <row r="3269" spans="2:4">
      <c r="B3269">
        <v>3266</v>
      </c>
      <c r="C3269">
        <v>5.2506215818522648</v>
      </c>
      <c r="D3269">
        <v>5.7249378985963997</v>
      </c>
    </row>
    <row r="3270" spans="2:4">
      <c r="B3270">
        <v>3267</v>
      </c>
      <c r="C3270">
        <v>4.5681930265641437</v>
      </c>
      <c r="D3270">
        <v>5.3113831916190941</v>
      </c>
    </row>
    <row r="3271" spans="2:4">
      <c r="B3271">
        <v>3268</v>
      </c>
      <c r="C3271">
        <v>4.69871892022441</v>
      </c>
      <c r="D3271">
        <v>6.8484221304390616</v>
      </c>
    </row>
    <row r="3272" spans="2:4">
      <c r="B3272">
        <v>3269</v>
      </c>
      <c r="C3272">
        <v>5.0904793457856163</v>
      </c>
      <c r="D3272">
        <v>4.9638663614217338</v>
      </c>
    </row>
    <row r="3273" spans="2:4">
      <c r="B3273">
        <v>3270</v>
      </c>
      <c r="C3273">
        <v>4.8099020483326802</v>
      </c>
      <c r="D3273">
        <v>5.6902326836157338</v>
      </c>
    </row>
    <row r="3274" spans="2:4">
      <c r="B3274">
        <v>3271</v>
      </c>
      <c r="C3274">
        <v>5.2695629394738193</v>
      </c>
      <c r="D3274">
        <v>5.5603049670596532</v>
      </c>
    </row>
    <row r="3275" spans="2:4">
      <c r="B3275">
        <v>3272</v>
      </c>
      <c r="C3275">
        <v>4.889954317711906</v>
      </c>
      <c r="D3275">
        <v>5.8573455001654144</v>
      </c>
    </row>
    <row r="3276" spans="2:4">
      <c r="B3276">
        <v>3273</v>
      </c>
      <c r="C3276">
        <v>4.9954880078694357</v>
      </c>
      <c r="D3276">
        <v>5.1005944902961717</v>
      </c>
    </row>
    <row r="3277" spans="2:4">
      <c r="B3277">
        <v>3274</v>
      </c>
      <c r="C3277">
        <v>5.7319889259177597</v>
      </c>
      <c r="D3277">
        <v>5.1016282373132338</v>
      </c>
    </row>
    <row r="3278" spans="2:4">
      <c r="B3278">
        <v>3275</v>
      </c>
      <c r="C3278">
        <v>5.3135451844164026</v>
      </c>
      <c r="D3278">
        <v>5.4025045042471218</v>
      </c>
    </row>
    <row r="3279" spans="2:4">
      <c r="B3279">
        <v>3276</v>
      </c>
      <c r="C3279">
        <v>4.8194334832213936</v>
      </c>
      <c r="D3279">
        <v>5.2743684941321209</v>
      </c>
    </row>
    <row r="3280" spans="2:4">
      <c r="B3280">
        <v>3277</v>
      </c>
      <c r="C3280">
        <v>4.8273042057798143</v>
      </c>
      <c r="D3280">
        <v>4.8423364587697479</v>
      </c>
    </row>
    <row r="3281" spans="2:4">
      <c r="B3281">
        <v>3278</v>
      </c>
      <c r="C3281">
        <v>5.4051219596084481</v>
      </c>
      <c r="D3281">
        <v>4.9620813194797844</v>
      </c>
    </row>
    <row r="3282" spans="2:4">
      <c r="B3282">
        <v>3279</v>
      </c>
      <c r="C3282">
        <v>5.298131159091275</v>
      </c>
      <c r="D3282">
        <v>6.4486058624477653</v>
      </c>
    </row>
    <row r="3283" spans="2:4">
      <c r="B3283">
        <v>3280</v>
      </c>
      <c r="C3283">
        <v>5.0932835909182597</v>
      </c>
      <c r="D3283">
        <v>5.3013864501554497</v>
      </c>
    </row>
    <row r="3284" spans="2:4">
      <c r="B3284">
        <v>3281</v>
      </c>
      <c r="C3284">
        <v>4.4436065931581066</v>
      </c>
      <c r="D3284">
        <v>4.6917818144424892</v>
      </c>
    </row>
    <row r="3285" spans="2:4">
      <c r="B3285">
        <v>3282</v>
      </c>
      <c r="C3285">
        <v>5.1474959941113134</v>
      </c>
      <c r="D3285">
        <v>6.1787852640469616</v>
      </c>
    </row>
    <row r="3286" spans="2:4">
      <c r="B3286">
        <v>3283</v>
      </c>
      <c r="C3286">
        <v>5.2017366995131393</v>
      </c>
      <c r="D3286">
        <v>5.9039049718174947</v>
      </c>
    </row>
    <row r="3287" spans="2:4">
      <c r="B3287">
        <v>3284</v>
      </c>
      <c r="C3287">
        <v>5.5953135601796333</v>
      </c>
      <c r="D3287">
        <v>5.7191284952307253</v>
      </c>
    </row>
    <row r="3288" spans="2:4">
      <c r="B3288">
        <v>3285</v>
      </c>
      <c r="C3288">
        <v>5.7618173298641242</v>
      </c>
      <c r="D3288">
        <v>5.5295954862112469</v>
      </c>
    </row>
    <row r="3289" spans="2:4">
      <c r="B3289">
        <v>3286</v>
      </c>
      <c r="C3289">
        <v>5.4707975298818274</v>
      </c>
      <c r="D3289">
        <v>4.718813194461287</v>
      </c>
    </row>
    <row r="3290" spans="2:4">
      <c r="B3290">
        <v>3287</v>
      </c>
      <c r="C3290">
        <v>4.8873847735372822</v>
      </c>
      <c r="D3290">
        <v>5.0135469771910195</v>
      </c>
    </row>
    <row r="3291" spans="2:4">
      <c r="B3291">
        <v>3288</v>
      </c>
      <c r="C3291">
        <v>5.3281741865596439</v>
      </c>
      <c r="D3291">
        <v>5.7857948315955561</v>
      </c>
    </row>
    <row r="3292" spans="2:4">
      <c r="B3292">
        <v>3289</v>
      </c>
      <c r="C3292">
        <v>4.955448466513352</v>
      </c>
      <c r="D3292">
        <v>5.2793528830847238</v>
      </c>
    </row>
    <row r="3293" spans="2:4">
      <c r="B3293">
        <v>3290</v>
      </c>
      <c r="C3293">
        <v>5.085133603295735</v>
      </c>
      <c r="D3293">
        <v>6.1444972480934741</v>
      </c>
    </row>
    <row r="3294" spans="2:4">
      <c r="B3294">
        <v>3291</v>
      </c>
      <c r="C3294">
        <v>5.3166023323050009</v>
      </c>
      <c r="D3294">
        <v>6.339890328399064</v>
      </c>
    </row>
    <row r="3295" spans="2:4">
      <c r="B3295">
        <v>3292</v>
      </c>
      <c r="C3295">
        <v>4.5068643506488808</v>
      </c>
      <c r="D3295">
        <v>5.6293932335320696</v>
      </c>
    </row>
    <row r="3296" spans="2:4">
      <c r="B3296">
        <v>3293</v>
      </c>
      <c r="C3296">
        <v>5.2373505736991062</v>
      </c>
      <c r="D3296">
        <v>5.9757013403899606</v>
      </c>
    </row>
    <row r="3297" spans="2:4">
      <c r="B3297">
        <v>3294</v>
      </c>
      <c r="C3297">
        <v>4.370734799843623</v>
      </c>
      <c r="D3297">
        <v>4.8629105200055216</v>
      </c>
    </row>
    <row r="3298" spans="2:4">
      <c r="B3298">
        <v>3295</v>
      </c>
      <c r="C3298">
        <v>5.8353018024145236</v>
      </c>
      <c r="D3298">
        <v>6.0109798232199125</v>
      </c>
    </row>
    <row r="3299" spans="2:4">
      <c r="B3299">
        <v>3296</v>
      </c>
      <c r="C3299">
        <v>5.3008303612906884</v>
      </c>
      <c r="D3299">
        <v>5.7656578699123084</v>
      </c>
    </row>
    <row r="3300" spans="2:4">
      <c r="B3300">
        <v>3297</v>
      </c>
      <c r="C3300">
        <v>5.1278386659718578</v>
      </c>
      <c r="D3300">
        <v>5.6518214265410052</v>
      </c>
    </row>
    <row r="3301" spans="2:4">
      <c r="B3301">
        <v>3298</v>
      </c>
      <c r="C3301">
        <v>5.763019805394114</v>
      </c>
      <c r="D3301">
        <v>5.8810502704975338</v>
      </c>
    </row>
    <row r="3302" spans="2:4">
      <c r="B3302">
        <v>3299</v>
      </c>
      <c r="C3302">
        <v>5.5842563741742701</v>
      </c>
      <c r="D3302">
        <v>5.585133603295735</v>
      </c>
    </row>
    <row r="3303" spans="2:4">
      <c r="B3303">
        <v>3300</v>
      </c>
      <c r="C3303">
        <v>4.8964936883074062</v>
      </c>
      <c r="D3303">
        <v>5.4341363554380155</v>
      </c>
    </row>
    <row r="3304" spans="2:4">
      <c r="B3304">
        <v>3301</v>
      </c>
      <c r="C3304">
        <v>5.0884416859305244</v>
      </c>
      <c r="D3304">
        <v>6.0754176492357166</v>
      </c>
    </row>
    <row r="3305" spans="2:4">
      <c r="B3305">
        <v>3302</v>
      </c>
      <c r="C3305">
        <v>4.791309670895731</v>
      </c>
      <c r="D3305">
        <v>5.5086482987500096</v>
      </c>
    </row>
    <row r="3306" spans="2:4">
      <c r="B3306">
        <v>3303</v>
      </c>
      <c r="C3306">
        <v>4.5864673052702454</v>
      </c>
      <c r="D3306">
        <v>6.1175409835057364</v>
      </c>
    </row>
    <row r="3307" spans="2:4">
      <c r="B3307">
        <v>3304</v>
      </c>
      <c r="C3307">
        <v>4.9893460236856271</v>
      </c>
      <c r="D3307">
        <v>5.7358086332462737</v>
      </c>
    </row>
    <row r="3308" spans="2:4">
      <c r="B3308">
        <v>3305</v>
      </c>
      <c r="C3308">
        <v>4.6774018626257847</v>
      </c>
      <c r="D3308">
        <v>5.8690941760709272</v>
      </c>
    </row>
    <row r="3309" spans="2:4">
      <c r="B3309">
        <v>3306</v>
      </c>
      <c r="C3309">
        <v>5.4820458037034667</v>
      </c>
      <c r="D3309">
        <v>4.4122989681617995</v>
      </c>
    </row>
    <row r="3310" spans="2:4">
      <c r="B3310">
        <v>3307</v>
      </c>
      <c r="C3310">
        <v>4.8477847932186933</v>
      </c>
      <c r="D3310">
        <v>5.7484922370447586</v>
      </c>
    </row>
    <row r="3311" spans="2:4">
      <c r="B3311">
        <v>3308</v>
      </c>
      <c r="C3311">
        <v>4.6797133874043846</v>
      </c>
      <c r="D3311">
        <v>6.1270577875652599</v>
      </c>
    </row>
    <row r="3312" spans="2:4">
      <c r="B3312">
        <v>3309</v>
      </c>
      <c r="C3312">
        <v>5.2025527253932227</v>
      </c>
      <c r="D3312">
        <v>6.1514630388067344</v>
      </c>
    </row>
    <row r="3313" spans="2:4">
      <c r="B3313">
        <v>3310</v>
      </c>
      <c r="C3313">
        <v>4.3529052894780609</v>
      </c>
      <c r="D3313">
        <v>5.6238283737008423</v>
      </c>
    </row>
    <row r="3314" spans="2:4">
      <c r="B3314">
        <v>3311</v>
      </c>
      <c r="C3314">
        <v>4.859297641109273</v>
      </c>
      <c r="D3314">
        <v>5.7489177443833395</v>
      </c>
    </row>
    <row r="3315" spans="2:4">
      <c r="B3315">
        <v>3312</v>
      </c>
      <c r="C3315">
        <v>5.2574663853746877</v>
      </c>
      <c r="D3315">
        <v>4.6880566696855235</v>
      </c>
    </row>
    <row r="3316" spans="2:4">
      <c r="B3316">
        <v>3313</v>
      </c>
      <c r="C3316">
        <v>4.5470605938453579</v>
      </c>
      <c r="D3316">
        <v>4.9971916630774853</v>
      </c>
    </row>
    <row r="3317" spans="2:4">
      <c r="B3317">
        <v>3314</v>
      </c>
      <c r="C3317">
        <v>3.8548160610723654</v>
      </c>
      <c r="D3317">
        <v>6.0596642752774619</v>
      </c>
    </row>
    <row r="3318" spans="2:4">
      <c r="B3318">
        <v>3315</v>
      </c>
      <c r="C3318">
        <v>5.7294366193472666</v>
      </c>
      <c r="D3318">
        <v>6.0305989209060691</v>
      </c>
    </row>
    <row r="3319" spans="2:4">
      <c r="B3319">
        <v>3316</v>
      </c>
      <c r="C3319">
        <v>5.1663240039881568</v>
      </c>
      <c r="D3319">
        <v>6.2103568638959104</v>
      </c>
    </row>
    <row r="3320" spans="2:4">
      <c r="B3320">
        <v>3317</v>
      </c>
      <c r="C3320">
        <v>5.0880597891988177</v>
      </c>
      <c r="D3320">
        <v>5.8641744789566044</v>
      </c>
    </row>
    <row r="3321" spans="2:4">
      <c r="B3321">
        <v>3318</v>
      </c>
      <c r="C3321">
        <v>5.4463666621604281</v>
      </c>
      <c r="D3321">
        <v>5.6673840671639351</v>
      </c>
    </row>
    <row r="3322" spans="2:4">
      <c r="B3322">
        <v>3319</v>
      </c>
      <c r="C3322">
        <v>5.4499250767100413</v>
      </c>
      <c r="D3322">
        <v>5.2026170765991608</v>
      </c>
    </row>
    <row r="3323" spans="2:4">
      <c r="B3323">
        <v>3320</v>
      </c>
      <c r="C3323">
        <v>4.405449595398955</v>
      </c>
      <c r="D3323">
        <v>6.1356808520717614</v>
      </c>
    </row>
    <row r="3324" spans="2:4">
      <c r="B3324">
        <v>3321</v>
      </c>
      <c r="C3324">
        <v>4.9119402108011823</v>
      </c>
      <c r="D3324">
        <v>5.2415314011937806</v>
      </c>
    </row>
    <row r="3325" spans="2:4">
      <c r="B3325">
        <v>3322</v>
      </c>
      <c r="C3325">
        <v>4.0086457518348597</v>
      </c>
      <c r="D3325">
        <v>5.9220621053543923</v>
      </c>
    </row>
    <row r="3326" spans="2:4">
      <c r="B3326">
        <v>3323</v>
      </c>
      <c r="C3326">
        <v>5.4231369181239089</v>
      </c>
      <c r="D3326">
        <v>4.9759581006368494</v>
      </c>
    </row>
    <row r="3327" spans="2:4">
      <c r="B3327">
        <v>3324</v>
      </c>
      <c r="C3327">
        <v>4.6569103107970466</v>
      </c>
      <c r="D3327">
        <v>4.9858407164684238</v>
      </c>
    </row>
    <row r="3328" spans="2:4">
      <c r="B3328">
        <v>3325</v>
      </c>
      <c r="C3328">
        <v>5.0283400665870817</v>
      </c>
      <c r="D3328">
        <v>5.3493593504654635</v>
      </c>
    </row>
    <row r="3329" spans="2:4">
      <c r="B3329">
        <v>3326</v>
      </c>
      <c r="C3329">
        <v>4.4691809386764314</v>
      </c>
      <c r="D3329">
        <v>5.6195680822045748</v>
      </c>
    </row>
    <row r="3330" spans="2:4">
      <c r="B3330">
        <v>3327</v>
      </c>
      <c r="C3330">
        <v>4.5712784062446739</v>
      </c>
      <c r="D3330">
        <v>6.2946337785256965</v>
      </c>
    </row>
    <row r="3331" spans="2:4">
      <c r="B3331">
        <v>3328</v>
      </c>
      <c r="C3331">
        <v>4.0389771196773401</v>
      </c>
      <c r="D3331">
        <v>5.0223242778360611</v>
      </c>
    </row>
    <row r="3332" spans="2:4">
      <c r="B3332">
        <v>3329</v>
      </c>
      <c r="C3332">
        <v>4.5246926464429169</v>
      </c>
      <c r="D3332">
        <v>5.367493858785565</v>
      </c>
    </row>
    <row r="3333" spans="2:4">
      <c r="B3333">
        <v>3330</v>
      </c>
      <c r="C3333">
        <v>5.1095321241983189</v>
      </c>
      <c r="D3333">
        <v>5.7731934594729228</v>
      </c>
    </row>
    <row r="3334" spans="2:4">
      <c r="B3334">
        <v>3331</v>
      </c>
      <c r="C3334">
        <v>5.7773867972984263</v>
      </c>
      <c r="D3334">
        <v>5.484581792970662</v>
      </c>
    </row>
    <row r="3335" spans="2:4">
      <c r="B3335">
        <v>3332</v>
      </c>
      <c r="C3335">
        <v>5.059926245364001</v>
      </c>
      <c r="D3335">
        <v>5.1963109358651316</v>
      </c>
    </row>
    <row r="3336" spans="2:4">
      <c r="B3336">
        <v>3333</v>
      </c>
      <c r="C3336">
        <v>5.7141596068621583</v>
      </c>
      <c r="D3336">
        <v>4.3477982168202685</v>
      </c>
    </row>
    <row r="3337" spans="2:4">
      <c r="B3337">
        <v>3334</v>
      </c>
      <c r="C3337">
        <v>4.4440719191680564</v>
      </c>
      <c r="D3337">
        <v>5.3747495443201538</v>
      </c>
    </row>
    <row r="3338" spans="2:4">
      <c r="B3338">
        <v>3335</v>
      </c>
      <c r="C3338">
        <v>5.0730768848576604</v>
      </c>
      <c r="D3338">
        <v>4.9519099882838695</v>
      </c>
    </row>
    <row r="3339" spans="2:4">
      <c r="B3339">
        <v>3336</v>
      </c>
      <c r="C3339">
        <v>4.8971338330534184</v>
      </c>
      <c r="D3339">
        <v>5.555384202683654</v>
      </c>
    </row>
    <row r="3340" spans="2:4">
      <c r="B3340">
        <v>3337</v>
      </c>
      <c r="C3340">
        <v>5.351063472415154</v>
      </c>
      <c r="D3340">
        <v>5.8061041128331983</v>
      </c>
    </row>
    <row r="3341" spans="2:4">
      <c r="B3341">
        <v>3338</v>
      </c>
      <c r="C3341">
        <v>4.7650314799695064</v>
      </c>
      <c r="D3341">
        <v>5.1852333690734298</v>
      </c>
    </row>
    <row r="3342" spans="2:4">
      <c r="B3342">
        <v>3339</v>
      </c>
      <c r="C3342">
        <v>4.9730406889773633</v>
      </c>
      <c r="D3342">
        <v>5.1591273359489227</v>
      </c>
    </row>
    <row r="3343" spans="2:4">
      <c r="B3343">
        <v>3340</v>
      </c>
      <c r="C3343">
        <v>4.4167347196905791</v>
      </c>
      <c r="D3343">
        <v>5.2866514753387408</v>
      </c>
    </row>
    <row r="3344" spans="2:4">
      <c r="B3344">
        <v>3341</v>
      </c>
      <c r="C3344">
        <v>4.9176626299526713</v>
      </c>
      <c r="D3344">
        <v>5.3275702505357527</v>
      </c>
    </row>
    <row r="3345" spans="2:4">
      <c r="B3345">
        <v>3342</v>
      </c>
      <c r="C3345">
        <v>4.3183690737687472</v>
      </c>
      <c r="D3345">
        <v>5.9866542491643147</v>
      </c>
    </row>
    <row r="3346" spans="2:4">
      <c r="B3346">
        <v>3343</v>
      </c>
      <c r="C3346">
        <v>5.6561780674113722</v>
      </c>
      <c r="D3346">
        <v>5.6031222045531255</v>
      </c>
    </row>
    <row r="3347" spans="2:4">
      <c r="B3347">
        <v>3344</v>
      </c>
      <c r="C3347">
        <v>5.3470655472647755</v>
      </c>
      <c r="D3347">
        <v>6.0099245844441702</v>
      </c>
    </row>
    <row r="3348" spans="2:4">
      <c r="B3348">
        <v>3345</v>
      </c>
      <c r="C3348">
        <v>4.9466329946001064</v>
      </c>
      <c r="D3348">
        <v>5.2852779044493898</v>
      </c>
    </row>
    <row r="3349" spans="2:4">
      <c r="B3349">
        <v>3346</v>
      </c>
      <c r="C3349">
        <v>4.7697797010918759</v>
      </c>
      <c r="D3349">
        <v>5.7516168314154834</v>
      </c>
    </row>
    <row r="3350" spans="2:4">
      <c r="B3350">
        <v>3347</v>
      </c>
      <c r="C3350">
        <v>4.8905962472498645</v>
      </c>
      <c r="D3350">
        <v>4.8811131730970745</v>
      </c>
    </row>
    <row r="3351" spans="2:4">
      <c r="B3351">
        <v>3348</v>
      </c>
      <c r="C3351">
        <v>5.1054277687344509</v>
      </c>
      <c r="D3351">
        <v>6.2799151269098292</v>
      </c>
    </row>
    <row r="3352" spans="2:4">
      <c r="B3352">
        <v>3349</v>
      </c>
      <c r="C3352">
        <v>5.5751746901880042</v>
      </c>
      <c r="D3352">
        <v>6.0892466522989057</v>
      </c>
    </row>
    <row r="3353" spans="2:4">
      <c r="B3353">
        <v>3350</v>
      </c>
      <c r="C3353">
        <v>4.8109794081148918</v>
      </c>
      <c r="D3353">
        <v>4.5632522733152543</v>
      </c>
    </row>
    <row r="3354" spans="2:4">
      <c r="B3354">
        <v>3351</v>
      </c>
      <c r="C3354">
        <v>4.7503726757151723</v>
      </c>
      <c r="D3354">
        <v>4.8977546830654433</v>
      </c>
    </row>
    <row r="3355" spans="2:4">
      <c r="B3355">
        <v>3352</v>
      </c>
      <c r="C3355">
        <v>4.5451682509419875</v>
      </c>
      <c r="D3355">
        <v>5.1320569359573254</v>
      </c>
    </row>
    <row r="3356" spans="2:4">
      <c r="B3356">
        <v>3353</v>
      </c>
      <c r="C3356">
        <v>4.1469783015555182</v>
      </c>
      <c r="D3356">
        <v>5.5809402239760892</v>
      </c>
    </row>
    <row r="3357" spans="2:4">
      <c r="B3357">
        <v>3354</v>
      </c>
      <c r="C3357">
        <v>5.7120802781886102</v>
      </c>
      <c r="D3357">
        <v>5.1827848188903181</v>
      </c>
    </row>
    <row r="3358" spans="2:4">
      <c r="B3358">
        <v>3355</v>
      </c>
      <c r="C3358">
        <v>5.456920879835053</v>
      </c>
      <c r="D3358">
        <v>5.6236991433500396</v>
      </c>
    </row>
    <row r="3359" spans="2:4">
      <c r="B3359">
        <v>3356</v>
      </c>
      <c r="C3359">
        <v>4.6722920366663736</v>
      </c>
      <c r="D3359">
        <v>5.2254960293470694</v>
      </c>
    </row>
    <row r="3360" spans="2:4">
      <c r="B3360">
        <v>3357</v>
      </c>
      <c r="C3360">
        <v>3.6822228809048325</v>
      </c>
      <c r="D3360">
        <v>5.3721613340281422</v>
      </c>
    </row>
    <row r="3361" spans="2:4">
      <c r="B3361">
        <v>3358</v>
      </c>
      <c r="C3361">
        <v>4.6895002863564788</v>
      </c>
      <c r="D3361">
        <v>5.8534730291161532</v>
      </c>
    </row>
    <row r="3362" spans="2:4">
      <c r="B3362">
        <v>3359</v>
      </c>
      <c r="C3362">
        <v>5.1725627657352362</v>
      </c>
      <c r="D3362">
        <v>5.364895845030027</v>
      </c>
    </row>
    <row r="3363" spans="2:4">
      <c r="B3363">
        <v>3360</v>
      </c>
      <c r="C3363">
        <v>5.1986135498445503</v>
      </c>
      <c r="D3363">
        <v>5.6756255346953983</v>
      </c>
    </row>
    <row r="3364" spans="2:4">
      <c r="B3364">
        <v>3361</v>
      </c>
      <c r="C3364">
        <v>4.9835786331407768</v>
      </c>
      <c r="D3364">
        <v>5.4039092266016189</v>
      </c>
    </row>
    <row r="3365" spans="2:4">
      <c r="B3365">
        <v>3362</v>
      </c>
      <c r="C3365">
        <v>5.7626184900120174</v>
      </c>
      <c r="D3365">
        <v>5.6543169700341966</v>
      </c>
    </row>
    <row r="3366" spans="2:4">
      <c r="B3366">
        <v>3363</v>
      </c>
      <c r="C3366">
        <v>4.3620629104254354</v>
      </c>
      <c r="D3366">
        <v>5.0981757460342516</v>
      </c>
    </row>
    <row r="3367" spans="2:4">
      <c r="B3367">
        <v>3364</v>
      </c>
      <c r="C3367">
        <v>5.464200114298607</v>
      </c>
      <c r="D3367">
        <v>6.1194264217334968</v>
      </c>
    </row>
    <row r="3368" spans="2:4">
      <c r="B3368">
        <v>3365</v>
      </c>
      <c r="C3368">
        <v>4.2568504033328916</v>
      </c>
      <c r="D3368">
        <v>4.9936463604899517</v>
      </c>
    </row>
    <row r="3369" spans="2:4">
      <c r="B3369">
        <v>3366</v>
      </c>
      <c r="C3369">
        <v>4.5738071010212122</v>
      </c>
      <c r="D3369">
        <v>5.7074603198086526</v>
      </c>
    </row>
    <row r="3370" spans="2:4">
      <c r="B3370">
        <v>3367</v>
      </c>
      <c r="C3370">
        <v>5.7211814929624758</v>
      </c>
      <c r="D3370">
        <v>4.807086932580833</v>
      </c>
    </row>
    <row r="3371" spans="2:4">
      <c r="B3371">
        <v>3368</v>
      </c>
      <c r="C3371">
        <v>5.2533252985384644</v>
      </c>
      <c r="D3371">
        <v>6.0264356296846335</v>
      </c>
    </row>
    <row r="3372" spans="2:4">
      <c r="B3372">
        <v>3369</v>
      </c>
      <c r="C3372">
        <v>5.0480759071758143</v>
      </c>
      <c r="D3372">
        <v>5.5528628430535374</v>
      </c>
    </row>
    <row r="3373" spans="2:4">
      <c r="B3373">
        <v>3370</v>
      </c>
      <c r="C3373">
        <v>5.7508008578458085</v>
      </c>
      <c r="D3373">
        <v>5.0727247129748516</v>
      </c>
    </row>
    <row r="3374" spans="2:4">
      <c r="B3374">
        <v>3371</v>
      </c>
      <c r="C3374">
        <v>4.2961163733924899</v>
      </c>
      <c r="D3374">
        <v>4.7591121745683616</v>
      </c>
    </row>
    <row r="3375" spans="2:4">
      <c r="B3375">
        <v>3372</v>
      </c>
      <c r="C3375">
        <v>5.6077177961305793</v>
      </c>
      <c r="D3375">
        <v>5.6540541012236769</v>
      </c>
    </row>
    <row r="3376" spans="2:4">
      <c r="B3376">
        <v>3373</v>
      </c>
      <c r="C3376">
        <v>5.1868684965368264</v>
      </c>
      <c r="D3376">
        <v>5.3282351490889814</v>
      </c>
    </row>
    <row r="3377" spans="2:4">
      <c r="B3377">
        <v>3374</v>
      </c>
      <c r="C3377">
        <v>4.3246631802094493</v>
      </c>
      <c r="D3377">
        <v>5.2788001527120407</v>
      </c>
    </row>
    <row r="3378" spans="2:4">
      <c r="B3378">
        <v>3375</v>
      </c>
      <c r="C3378">
        <v>5.2213380721019105</v>
      </c>
      <c r="D3378">
        <v>5.376946884655438</v>
      </c>
    </row>
    <row r="3379" spans="2:4">
      <c r="B3379">
        <v>3376</v>
      </c>
      <c r="C3379">
        <v>4.6434630264497248</v>
      </c>
      <c r="D3379">
        <v>4.6775731865242633</v>
      </c>
    </row>
    <row r="3380" spans="2:4">
      <c r="B3380">
        <v>3377</v>
      </c>
      <c r="C3380">
        <v>5.9690951899254632</v>
      </c>
      <c r="D3380">
        <v>5.7790324995806612</v>
      </c>
    </row>
    <row r="3381" spans="2:4">
      <c r="B3381">
        <v>3378</v>
      </c>
      <c r="C3381">
        <v>5.3042921602159918</v>
      </c>
      <c r="D3381">
        <v>5.8427725590585275</v>
      </c>
    </row>
    <row r="3382" spans="2:4">
      <c r="B3382">
        <v>3379</v>
      </c>
      <c r="C3382">
        <v>5.1218907816323602</v>
      </c>
      <c r="D3382">
        <v>4.8491222786769592</v>
      </c>
    </row>
    <row r="3383" spans="2:4">
      <c r="B3383">
        <v>3380</v>
      </c>
      <c r="C3383">
        <v>4.8455515795683981</v>
      </c>
      <c r="D3383">
        <v>5.3467342501113322</v>
      </c>
    </row>
    <row r="3384" spans="2:4">
      <c r="B3384">
        <v>3381</v>
      </c>
      <c r="C3384">
        <v>3.8386939489730421</v>
      </c>
      <c r="D3384">
        <v>4.6459020525924561</v>
      </c>
    </row>
    <row r="3385" spans="2:4">
      <c r="B3385">
        <v>3382</v>
      </c>
      <c r="C3385">
        <v>5.4308978060186668</v>
      </c>
      <c r="D3385">
        <v>5.7784468933654924</v>
      </c>
    </row>
    <row r="3386" spans="2:4">
      <c r="B3386">
        <v>3383</v>
      </c>
      <c r="C3386">
        <v>5.071557093926276</v>
      </c>
      <c r="D3386">
        <v>5.1397360272735346</v>
      </c>
    </row>
    <row r="3387" spans="2:4">
      <c r="B3387">
        <v>3384</v>
      </c>
      <c r="C3387">
        <v>5.3260009086892151</v>
      </c>
      <c r="D3387">
        <v>5.433883499955809</v>
      </c>
    </row>
    <row r="3388" spans="2:4">
      <c r="B3388">
        <v>3385</v>
      </c>
      <c r="C3388">
        <v>4.4240960246343937</v>
      </c>
      <c r="D3388">
        <v>5.0447890001806526</v>
      </c>
    </row>
    <row r="3389" spans="2:4">
      <c r="B3389">
        <v>3386</v>
      </c>
      <c r="C3389">
        <v>4.9290759564192488</v>
      </c>
      <c r="D3389">
        <v>5.2954048416147179</v>
      </c>
    </row>
    <row r="3390" spans="2:4">
      <c r="B3390">
        <v>3387</v>
      </c>
      <c r="C3390">
        <v>4.8113831916190941</v>
      </c>
      <c r="D3390">
        <v>5.4785617614141007</v>
      </c>
    </row>
    <row r="3391" spans="2:4">
      <c r="B3391">
        <v>3388</v>
      </c>
      <c r="C3391">
        <v>4.3967178730063896</v>
      </c>
      <c r="D3391">
        <v>5.711839453627884</v>
      </c>
    </row>
    <row r="3392" spans="2:4">
      <c r="B3392">
        <v>3389</v>
      </c>
      <c r="C3392">
        <v>4.8914946459937223</v>
      </c>
      <c r="D3392">
        <v>5.4481453209401751</v>
      </c>
    </row>
    <row r="3393" spans="2:4">
      <c r="B3393">
        <v>3390</v>
      </c>
      <c r="C3393">
        <v>5.3855902084897593</v>
      </c>
      <c r="D3393">
        <v>4.6073109239394068</v>
      </c>
    </row>
    <row r="3394" spans="2:4">
      <c r="B3394">
        <v>3391</v>
      </c>
      <c r="C3394">
        <v>5.0332372869583146</v>
      </c>
      <c r="D3394">
        <v>5.2344864500910733</v>
      </c>
    </row>
    <row r="3395" spans="2:4">
      <c r="B3395">
        <v>3392</v>
      </c>
      <c r="C3395">
        <v>4.0855013075354263</v>
      </c>
      <c r="D3395">
        <v>5.6760255101090404</v>
      </c>
    </row>
    <row r="3396" spans="2:4">
      <c r="B3396">
        <v>3393</v>
      </c>
      <c r="C3396">
        <v>4.4286943358241899</v>
      </c>
      <c r="D3396">
        <v>5.2570231546877544</v>
      </c>
    </row>
    <row r="3397" spans="2:4">
      <c r="B3397">
        <v>3394</v>
      </c>
      <c r="C3397">
        <v>6.0320934452001982</v>
      </c>
      <c r="D3397">
        <v>4.8473636403211007</v>
      </c>
    </row>
    <row r="3398" spans="2:4">
      <c r="B3398">
        <v>3395</v>
      </c>
      <c r="C3398">
        <v>5.2699978484554579</v>
      </c>
      <c r="D3398">
        <v>5.6420067728155372</v>
      </c>
    </row>
    <row r="3399" spans="2:4">
      <c r="B3399">
        <v>3396</v>
      </c>
      <c r="C3399">
        <v>4.8842973834113659</v>
      </c>
      <c r="D3399">
        <v>5.0472494713476115</v>
      </c>
    </row>
    <row r="3400" spans="2:4">
      <c r="B3400">
        <v>3397</v>
      </c>
      <c r="C3400">
        <v>5.2758163703298946</v>
      </c>
      <c r="D3400">
        <v>5.1345170649262251</v>
      </c>
    </row>
    <row r="3401" spans="2:4">
      <c r="B3401">
        <v>3398</v>
      </c>
      <c r="C3401">
        <v>5.211839453627884</v>
      </c>
      <c r="D3401">
        <v>6.1256843381321016</v>
      </c>
    </row>
    <row r="3402" spans="2:4">
      <c r="B3402">
        <v>3399</v>
      </c>
      <c r="C3402">
        <v>5.0409036191747356</v>
      </c>
      <c r="D3402">
        <v>5.3174253756166587</v>
      </c>
    </row>
    <row r="3403" spans="2:4">
      <c r="B3403">
        <v>3400</v>
      </c>
      <c r="C3403">
        <v>5.6591548427295981</v>
      </c>
      <c r="D3403">
        <v>5.5817022246081143</v>
      </c>
    </row>
    <row r="3404" spans="2:4">
      <c r="B3404">
        <v>3401</v>
      </c>
      <c r="C3404">
        <v>4.3712878021965711</v>
      </c>
      <c r="D3404">
        <v>5.4760525475290587</v>
      </c>
    </row>
    <row r="3405" spans="2:4">
      <c r="B3405">
        <v>3402</v>
      </c>
      <c r="C3405">
        <v>5.3115643128016865</v>
      </c>
      <c r="D3405">
        <v>5.536880851849328</v>
      </c>
    </row>
    <row r="3406" spans="2:4">
      <c r="B3406">
        <v>3403</v>
      </c>
      <c r="C3406">
        <v>5.7841738704638184</v>
      </c>
      <c r="D3406">
        <v>5.2648915072223961</v>
      </c>
    </row>
    <row r="3407" spans="2:4">
      <c r="B3407">
        <v>3404</v>
      </c>
      <c r="C3407">
        <v>4.9007155606553701</v>
      </c>
      <c r="D3407">
        <v>5.3569490001464501</v>
      </c>
    </row>
    <row r="3408" spans="2:4">
      <c r="B3408">
        <v>3405</v>
      </c>
      <c r="C3408">
        <v>5.6300961498574358</v>
      </c>
      <c r="D3408">
        <v>5.4838294291375664</v>
      </c>
    </row>
    <row r="3409" spans="2:4">
      <c r="B3409">
        <v>3406</v>
      </c>
      <c r="C3409">
        <v>4.4813542221514044</v>
      </c>
      <c r="D3409">
        <v>6.2352987508423903</v>
      </c>
    </row>
    <row r="3410" spans="2:4">
      <c r="B3410">
        <v>3407</v>
      </c>
      <c r="C3410">
        <v>5.4521842833708236</v>
      </c>
      <c r="D3410">
        <v>4.9623048245548214</v>
      </c>
    </row>
    <row r="3411" spans="2:4">
      <c r="B3411">
        <v>3408</v>
      </c>
      <c r="C3411">
        <v>5.0770061736538592</v>
      </c>
      <c r="D3411">
        <v>6.0310393046869901</v>
      </c>
    </row>
    <row r="3412" spans="2:4">
      <c r="B3412">
        <v>3409</v>
      </c>
      <c r="C3412">
        <v>5.5451284443959317</v>
      </c>
      <c r="D3412">
        <v>6.0552309932543187</v>
      </c>
    </row>
    <row r="3413" spans="2:4">
      <c r="B3413">
        <v>3410</v>
      </c>
      <c r="C3413">
        <v>4.655481512815455</v>
      </c>
      <c r="D3413">
        <v>5.8140030072187852</v>
      </c>
    </row>
    <row r="3414" spans="2:4">
      <c r="B3414">
        <v>3411</v>
      </c>
      <c r="C3414">
        <v>5.1841832319595502</v>
      </c>
      <c r="D3414">
        <v>5.884241741289415</v>
      </c>
    </row>
    <row r="3415" spans="2:4">
      <c r="B3415">
        <v>3412</v>
      </c>
      <c r="C3415">
        <v>4.9701534077261602</v>
      </c>
      <c r="D3415">
        <v>5.2764480200383614</v>
      </c>
    </row>
    <row r="3416" spans="2:4">
      <c r="B3416">
        <v>3413</v>
      </c>
      <c r="C3416">
        <v>5.3333216531931535</v>
      </c>
      <c r="D3416">
        <v>6.2902334091996801</v>
      </c>
    </row>
    <row r="3417" spans="2:4">
      <c r="B3417">
        <v>3414</v>
      </c>
      <c r="C3417">
        <v>5.2299416414622009</v>
      </c>
      <c r="D3417">
        <v>4.7192376486491741</v>
      </c>
    </row>
    <row r="3418" spans="2:4">
      <c r="B3418">
        <v>3415</v>
      </c>
      <c r="C3418">
        <v>5.0848792915342313</v>
      </c>
      <c r="D3418">
        <v>5.2111006255104204</v>
      </c>
    </row>
    <row r="3419" spans="2:4">
      <c r="B3419">
        <v>3416</v>
      </c>
      <c r="C3419">
        <v>4.8671043864269272</v>
      </c>
      <c r="D3419">
        <v>5.8058018420715225</v>
      </c>
    </row>
    <row r="3420" spans="2:4">
      <c r="B3420">
        <v>3417</v>
      </c>
      <c r="C3420">
        <v>5.1790957552382775</v>
      </c>
      <c r="D3420">
        <v>5.4138489287037812</v>
      </c>
    </row>
    <row r="3421" spans="2:4">
      <c r="B3421">
        <v>3418</v>
      </c>
      <c r="C3421">
        <v>4.7227231752402572</v>
      </c>
      <c r="D3421">
        <v>6.0674705474001485</v>
      </c>
    </row>
    <row r="3422" spans="2:4">
      <c r="B3422">
        <v>3419</v>
      </c>
      <c r="C3422">
        <v>5.0294699359830348</v>
      </c>
      <c r="D3422">
        <v>5.201868840908725</v>
      </c>
    </row>
    <row r="3423" spans="2:4">
      <c r="B3423">
        <v>3420</v>
      </c>
      <c r="C3423">
        <v>5.4567306294387459</v>
      </c>
      <c r="D3423">
        <v>4.9809247567530139</v>
      </c>
    </row>
    <row r="3424" spans="2:4">
      <c r="B3424">
        <v>3421</v>
      </c>
      <c r="C3424">
        <v>4.4262802210102787</v>
      </c>
      <c r="D3424">
        <v>5.3209042447617225</v>
      </c>
    </row>
    <row r="3425" spans="2:4">
      <c r="B3425">
        <v>3422</v>
      </c>
      <c r="C3425">
        <v>4.0718120591612985</v>
      </c>
      <c r="D3425">
        <v>6.625385856630623</v>
      </c>
    </row>
    <row r="3426" spans="2:4">
      <c r="B3426">
        <v>3423</v>
      </c>
      <c r="C3426">
        <v>5.1118440539609269</v>
      </c>
      <c r="D3426">
        <v>5.3693103379755804</v>
      </c>
    </row>
    <row r="3427" spans="2:4">
      <c r="B3427">
        <v>3424</v>
      </c>
      <c r="C3427">
        <v>4.635662100535237</v>
      </c>
      <c r="D3427">
        <v>4.6616470338316667</v>
      </c>
    </row>
    <row r="3428" spans="2:4">
      <c r="B3428">
        <v>3425</v>
      </c>
      <c r="C3428">
        <v>4.8433152805580972</v>
      </c>
      <c r="D3428">
        <v>6.438931167974383</v>
      </c>
    </row>
    <row r="3429" spans="2:4">
      <c r="B3429">
        <v>3426</v>
      </c>
      <c r="C3429">
        <v>5.5197201603377435</v>
      </c>
      <c r="D3429">
        <v>5.1478130857181998</v>
      </c>
    </row>
    <row r="3430" spans="2:4">
      <c r="B3430">
        <v>3427</v>
      </c>
      <c r="C3430">
        <v>4.6064300717704532</v>
      </c>
      <c r="D3430">
        <v>5.0586514967859131</v>
      </c>
    </row>
    <row r="3431" spans="2:4">
      <c r="B3431">
        <v>3428</v>
      </c>
      <c r="C3431">
        <v>4.9746722268156933</v>
      </c>
      <c r="D3431">
        <v>6.821860944817713</v>
      </c>
    </row>
    <row r="3432" spans="2:4">
      <c r="B3432">
        <v>3429</v>
      </c>
      <c r="C3432">
        <v>4.2727360426254366</v>
      </c>
      <c r="D3432">
        <v>5.3598191381674498</v>
      </c>
    </row>
    <row r="3433" spans="2:4">
      <c r="B3433">
        <v>3430</v>
      </c>
      <c r="C3433">
        <v>4.984581792970662</v>
      </c>
      <c r="D3433">
        <v>4.8701810266709824</v>
      </c>
    </row>
    <row r="3434" spans="2:4">
      <c r="B3434">
        <v>3431</v>
      </c>
      <c r="C3434">
        <v>5.3378745156043195</v>
      </c>
      <c r="D3434">
        <v>5.4433545931765286</v>
      </c>
    </row>
    <row r="3435" spans="2:4">
      <c r="B3435">
        <v>3432</v>
      </c>
      <c r="C3435">
        <v>3.8808385054076844</v>
      </c>
      <c r="D3435">
        <v>5.3929057091789092</v>
      </c>
    </row>
    <row r="3436" spans="2:4">
      <c r="B3436">
        <v>3433</v>
      </c>
      <c r="C3436">
        <v>5.2125251549729166</v>
      </c>
      <c r="D3436">
        <v>5.5397719594664494</v>
      </c>
    </row>
    <row r="3437" spans="2:4">
      <c r="B3437">
        <v>3434</v>
      </c>
      <c r="C3437">
        <v>5.3118687433925098</v>
      </c>
      <c r="D3437">
        <v>5.5976232357851723</v>
      </c>
    </row>
    <row r="3438" spans="2:4">
      <c r="B3438">
        <v>3435</v>
      </c>
      <c r="C3438">
        <v>5.3592897890239248</v>
      </c>
      <c r="D3438">
        <v>4.7851445316159502</v>
      </c>
    </row>
    <row r="3439" spans="2:4">
      <c r="B3439">
        <v>3436</v>
      </c>
      <c r="C3439">
        <v>4.8513254503797087</v>
      </c>
      <c r="D3439">
        <v>5.3381729997211327</v>
      </c>
    </row>
    <row r="3440" spans="2:4">
      <c r="B3440">
        <v>3437</v>
      </c>
      <c r="C3440">
        <v>5.6706855435834544</v>
      </c>
      <c r="D3440">
        <v>5.3545971985754415</v>
      </c>
    </row>
    <row r="3441" spans="2:4">
      <c r="B3441">
        <v>3438</v>
      </c>
      <c r="C3441">
        <v>4.746104555511315</v>
      </c>
      <c r="D3441">
        <v>5.6647353082040137</v>
      </c>
    </row>
    <row r="3442" spans="2:4">
      <c r="B3442">
        <v>3439</v>
      </c>
      <c r="C3442">
        <v>4.4125066039669552</v>
      </c>
      <c r="D3442">
        <v>5.9105406156416382</v>
      </c>
    </row>
    <row r="3443" spans="2:4">
      <c r="B3443">
        <v>3440</v>
      </c>
      <c r="C3443">
        <v>4.4678579294288756</v>
      </c>
      <c r="D3443">
        <v>5.6653970617548675</v>
      </c>
    </row>
    <row r="3444" spans="2:4">
      <c r="B3444">
        <v>3441</v>
      </c>
      <c r="C3444">
        <v>5.4527505286523876</v>
      </c>
      <c r="D3444">
        <v>5.7114282240616303</v>
      </c>
    </row>
    <row r="3445" spans="2:4">
      <c r="B3445">
        <v>3442</v>
      </c>
      <c r="C3445">
        <v>4.1721929674582148</v>
      </c>
      <c r="D3445">
        <v>5.5234455634654633</v>
      </c>
    </row>
    <row r="3446" spans="2:4">
      <c r="B3446">
        <v>3443</v>
      </c>
      <c r="C3446">
        <v>5.1944162888273748</v>
      </c>
      <c r="D3446">
        <v>5.480317886180349</v>
      </c>
    </row>
    <row r="3447" spans="2:4">
      <c r="B3447">
        <v>3444</v>
      </c>
      <c r="C3447">
        <v>5.0463134326959089</v>
      </c>
      <c r="D3447">
        <v>6.1541080835816491</v>
      </c>
    </row>
    <row r="3448" spans="2:4">
      <c r="B3448">
        <v>3445</v>
      </c>
      <c r="C3448">
        <v>6.2114165509446142</v>
      </c>
      <c r="D3448">
        <v>5.9649720771230355</v>
      </c>
    </row>
    <row r="3449" spans="2:4">
      <c r="B3449">
        <v>3446</v>
      </c>
      <c r="C3449">
        <v>5.2888993744895796</v>
      </c>
      <c r="D3449">
        <v>6.3383529661683333</v>
      </c>
    </row>
    <row r="3450" spans="2:4">
      <c r="B3450">
        <v>3447</v>
      </c>
      <c r="C3450">
        <v>5.2952913941746296</v>
      </c>
      <c r="D3450">
        <v>5.6494607120454283</v>
      </c>
    </row>
    <row r="3451" spans="2:4">
      <c r="B3451">
        <v>3448</v>
      </c>
      <c r="C3451">
        <v>5.4439449296799252</v>
      </c>
      <c r="D3451">
        <v>5.7874196389253694</v>
      </c>
    </row>
    <row r="3452" spans="2:4">
      <c r="B3452">
        <v>3449</v>
      </c>
      <c r="C3452">
        <v>4.7591365752076351</v>
      </c>
      <c r="D3452">
        <v>5.0099127606291471</v>
      </c>
    </row>
    <row r="3453" spans="2:4">
      <c r="B3453">
        <v>3450</v>
      </c>
      <c r="C3453">
        <v>5.1234407074271893</v>
      </c>
      <c r="D3453">
        <v>5.1755476680747847</v>
      </c>
    </row>
    <row r="3454" spans="2:4">
      <c r="B3454">
        <v>3451</v>
      </c>
      <c r="C3454">
        <v>4.5558691532281106</v>
      </c>
      <c r="D3454">
        <v>5.8994055097038283</v>
      </c>
    </row>
    <row r="3455" spans="2:4">
      <c r="B3455">
        <v>3452</v>
      </c>
      <c r="C3455">
        <v>5.0304743905050726</v>
      </c>
      <c r="D3455">
        <v>5.293768435279298</v>
      </c>
    </row>
    <row r="3456" spans="2:4">
      <c r="B3456">
        <v>3453</v>
      </c>
      <c r="C3456">
        <v>4.4112550168565372</v>
      </c>
      <c r="D3456">
        <v>5.7236904943845319</v>
      </c>
    </row>
    <row r="3457" spans="2:4">
      <c r="B3457">
        <v>3454</v>
      </c>
      <c r="C3457">
        <v>4.0183012323656717</v>
      </c>
      <c r="D3457">
        <v>4.8414423809651996</v>
      </c>
    </row>
    <row r="3458" spans="2:4">
      <c r="B3458">
        <v>3455</v>
      </c>
      <c r="C3458">
        <v>5.234828565695322</v>
      </c>
      <c r="D3458">
        <v>5.1705811536319057</v>
      </c>
    </row>
    <row r="3459" spans="2:4">
      <c r="B3459">
        <v>3456</v>
      </c>
      <c r="C3459">
        <v>5.3396087978276094</v>
      </c>
      <c r="D3459">
        <v>4.9921791083068632</v>
      </c>
    </row>
    <row r="3460" spans="2:4">
      <c r="B3460">
        <v>3457</v>
      </c>
      <c r="C3460">
        <v>4.6638557111626531</v>
      </c>
      <c r="D3460">
        <v>4.6528281734371939</v>
      </c>
    </row>
    <row r="3461" spans="2:4">
      <c r="B3461">
        <v>3458</v>
      </c>
      <c r="C3461">
        <v>4.8156826315472516</v>
      </c>
      <c r="D3461">
        <v>5.8260009086892151</v>
      </c>
    </row>
    <row r="3462" spans="2:4">
      <c r="B3462">
        <v>3459</v>
      </c>
      <c r="C3462">
        <v>4.6716703422894481</v>
      </c>
      <c r="D3462">
        <v>4.4515362854178289</v>
      </c>
    </row>
    <row r="3463" spans="2:4">
      <c r="B3463">
        <v>3460</v>
      </c>
      <c r="C3463">
        <v>5.2272979395421961</v>
      </c>
      <c r="D3463">
        <v>5.7726116124722964</v>
      </c>
    </row>
    <row r="3464" spans="2:4">
      <c r="B3464">
        <v>3461</v>
      </c>
      <c r="C3464">
        <v>4.8695696936937329</v>
      </c>
      <c r="D3464">
        <v>5.9231369181239089</v>
      </c>
    </row>
    <row r="3465" spans="2:4">
      <c r="B3465">
        <v>3462</v>
      </c>
      <c r="C3465">
        <v>4.3202686272908712</v>
      </c>
      <c r="D3465">
        <v>4.4710513865104264</v>
      </c>
    </row>
    <row r="3466" spans="2:4">
      <c r="B3466">
        <v>3463</v>
      </c>
      <c r="C3466">
        <v>4.3215295660251396</v>
      </c>
      <c r="D3466">
        <v>5.8544391518825156</v>
      </c>
    </row>
    <row r="3467" spans="2:4">
      <c r="B3467">
        <v>3464</v>
      </c>
      <c r="C3467">
        <v>4.6815576888104715</v>
      </c>
      <c r="D3467">
        <v>5.7338493995572541</v>
      </c>
    </row>
    <row r="3468" spans="2:4">
      <c r="B3468">
        <v>3465</v>
      </c>
      <c r="C3468">
        <v>5.261481501169639</v>
      </c>
      <c r="D3468">
        <v>5.4165190325509025</v>
      </c>
    </row>
    <row r="3469" spans="2:4">
      <c r="B3469">
        <v>3466</v>
      </c>
      <c r="C3469">
        <v>4.9153749982710728</v>
      </c>
      <c r="D3469">
        <v>5.9163623596387218</v>
      </c>
    </row>
    <row r="3470" spans="2:4">
      <c r="B3470">
        <v>3467</v>
      </c>
      <c r="C3470">
        <v>4.2854926353674285</v>
      </c>
      <c r="D3470">
        <v>5.0720020072536594</v>
      </c>
    </row>
    <row r="3471" spans="2:4">
      <c r="B3471">
        <v>3468</v>
      </c>
      <c r="C3471">
        <v>5.7021996150960605</v>
      </c>
      <c r="D3471">
        <v>5.5458099751942376</v>
      </c>
    </row>
    <row r="3472" spans="2:4">
      <c r="B3472">
        <v>3469</v>
      </c>
      <c r="C3472">
        <v>5.3411889708942164</v>
      </c>
      <c r="D3472">
        <v>5.8112599976676824</v>
      </c>
    </row>
    <row r="3473" spans="2:4">
      <c r="B3473">
        <v>3470</v>
      </c>
      <c r="C3473">
        <v>5.4181376902736549</v>
      </c>
      <c r="D3473">
        <v>5.4784363140671894</v>
      </c>
    </row>
    <row r="3474" spans="2:4">
      <c r="B3474">
        <v>3471</v>
      </c>
      <c r="C3474">
        <v>4.3280797965593933</v>
      </c>
      <c r="D3474">
        <v>5.3699586615037829</v>
      </c>
    </row>
    <row r="3475" spans="2:4">
      <c r="B3475">
        <v>3472</v>
      </c>
      <c r="C3475">
        <v>5.5074012309218894</v>
      </c>
      <c r="D3475">
        <v>5.0103178398918624</v>
      </c>
    </row>
    <row r="3476" spans="2:4">
      <c r="B3476">
        <v>3473</v>
      </c>
      <c r="C3476">
        <v>5.5242590147483215</v>
      </c>
      <c r="D3476">
        <v>5.2554705514474485</v>
      </c>
    </row>
    <row r="3477" spans="2:4">
      <c r="B3477">
        <v>3474</v>
      </c>
      <c r="C3477">
        <v>5.9008265541179865</v>
      </c>
      <c r="D3477">
        <v>5.6589241572096185</v>
      </c>
    </row>
    <row r="3478" spans="2:4">
      <c r="B3478">
        <v>3475</v>
      </c>
      <c r="C3478">
        <v>5.1189233477088747</v>
      </c>
      <c r="D3478">
        <v>5.6688428845947074</v>
      </c>
    </row>
    <row r="3479" spans="2:4">
      <c r="B3479">
        <v>3476</v>
      </c>
      <c r="C3479">
        <v>4.1780575988849815</v>
      </c>
      <c r="D3479">
        <v>4.9755237709691009</v>
      </c>
    </row>
    <row r="3480" spans="2:4">
      <c r="B3480">
        <v>3477</v>
      </c>
      <c r="C3480">
        <v>5.2207852742053387</v>
      </c>
      <c r="D3480">
        <v>5.6574747480733425</v>
      </c>
    </row>
    <row r="3481" spans="2:4">
      <c r="B3481">
        <v>3478</v>
      </c>
      <c r="C3481">
        <v>4.8770760655745766</v>
      </c>
      <c r="D3481">
        <v>5.5943040397160502</v>
      </c>
    </row>
    <row r="3482" spans="2:4">
      <c r="B3482">
        <v>3479</v>
      </c>
      <c r="C3482">
        <v>5.1019702472414572</v>
      </c>
      <c r="D3482">
        <v>6.2574455196136407</v>
      </c>
    </row>
    <row r="3483" spans="2:4">
      <c r="B3483">
        <v>3480</v>
      </c>
      <c r="C3483">
        <v>5.2613378149976953</v>
      </c>
      <c r="D3483">
        <v>5.9040786806170873</v>
      </c>
    </row>
    <row r="3484" spans="2:4">
      <c r="B3484">
        <v>3481</v>
      </c>
      <c r="C3484">
        <v>4.4282125789347306</v>
      </c>
      <c r="D3484">
        <v>5.486713306588304</v>
      </c>
    </row>
    <row r="3485" spans="2:4">
      <c r="B3485">
        <v>3482</v>
      </c>
      <c r="C3485">
        <v>5.8759238488738621</v>
      </c>
      <c r="D3485">
        <v>6.1368073499551414</v>
      </c>
    </row>
    <row r="3486" spans="2:4">
      <c r="B3486">
        <v>3483</v>
      </c>
      <c r="C3486">
        <v>4.7433918320030344</v>
      </c>
      <c r="D3486">
        <v>4.9270058582409568</v>
      </c>
    </row>
    <row r="3487" spans="2:4">
      <c r="B3487">
        <v>3484</v>
      </c>
      <c r="C3487">
        <v>5.3212103984626573</v>
      </c>
      <c r="D3487">
        <v>5.3573406581622924</v>
      </c>
    </row>
    <row r="3488" spans="2:4">
      <c r="B3488">
        <v>3485</v>
      </c>
      <c r="C3488">
        <v>4.9026322379161957</v>
      </c>
      <c r="D3488">
        <v>5.4113036875951055</v>
      </c>
    </row>
    <row r="3489" spans="2:4">
      <c r="B3489">
        <v>3486</v>
      </c>
      <c r="C3489">
        <v>5.3770409875583614</v>
      </c>
      <c r="D3489">
        <v>6.2811868055387095</v>
      </c>
    </row>
    <row r="3490" spans="2:4">
      <c r="B3490">
        <v>3487</v>
      </c>
      <c r="C3490">
        <v>4.4199400585012398</v>
      </c>
      <c r="D3490">
        <v>5.1767842918377962</v>
      </c>
    </row>
    <row r="3491" spans="2:4">
      <c r="B3491">
        <v>3488</v>
      </c>
      <c r="C3491">
        <v>5.643635281553971</v>
      </c>
      <c r="D3491">
        <v>5.3869990869182063</v>
      </c>
    </row>
    <row r="3492" spans="2:4">
      <c r="B3492">
        <v>3489</v>
      </c>
      <c r="C3492">
        <v>4.9900981711287189</v>
      </c>
      <c r="D3492">
        <v>5.6357542260089195</v>
      </c>
    </row>
    <row r="3493" spans="2:4">
      <c r="B3493">
        <v>3490</v>
      </c>
      <c r="C3493">
        <v>5.4285406093656734</v>
      </c>
      <c r="D3493">
        <v>4.4604055963059048</v>
      </c>
    </row>
    <row r="3494" spans="2:4">
      <c r="B3494">
        <v>3491</v>
      </c>
      <c r="C3494">
        <v>5.0714304747127708</v>
      </c>
      <c r="D3494">
        <v>5.2221383311421574</v>
      </c>
    </row>
    <row r="3495" spans="2:4">
      <c r="B3495">
        <v>3492</v>
      </c>
      <c r="C3495">
        <v>5.4886708652974896</v>
      </c>
      <c r="D3495">
        <v>5.3813344906730896</v>
      </c>
    </row>
    <row r="3496" spans="2:4">
      <c r="B3496">
        <v>3493</v>
      </c>
      <c r="C3496">
        <v>5.2637834296587815</v>
      </c>
      <c r="D3496">
        <v>5.3527657956318508</v>
      </c>
    </row>
    <row r="3497" spans="2:4">
      <c r="B3497">
        <v>3494</v>
      </c>
      <c r="C3497">
        <v>4.4530513236982809</v>
      </c>
      <c r="D3497">
        <v>5.2738132955872885</v>
      </c>
    </row>
    <row r="3498" spans="2:4">
      <c r="B3498">
        <v>3495</v>
      </c>
      <c r="C3498">
        <v>3.9214636477604938</v>
      </c>
      <c r="D3498">
        <v>4.6122034254053377</v>
      </c>
    </row>
    <row r="3499" spans="2:4">
      <c r="B3499">
        <v>3496</v>
      </c>
      <c r="C3499">
        <v>5.3483424585315253</v>
      </c>
      <c r="D3499">
        <v>5.362944941982426</v>
      </c>
    </row>
    <row r="3500" spans="2:4">
      <c r="B3500">
        <v>3497</v>
      </c>
      <c r="C3500">
        <v>4.935273997640218</v>
      </c>
      <c r="D3500">
        <v>5.4907249434764811</v>
      </c>
    </row>
    <row r="3501" spans="2:4">
      <c r="B3501">
        <v>3498</v>
      </c>
      <c r="C3501">
        <v>6.0972464069424177</v>
      </c>
      <c r="D3501">
        <v>5.624603929867714</v>
      </c>
    </row>
    <row r="3502" spans="2:4">
      <c r="B3502">
        <v>3499</v>
      </c>
      <c r="C3502">
        <v>6.0890405461446573</v>
      </c>
      <c r="D3502">
        <v>5.6403112217793314</v>
      </c>
    </row>
    <row r="3503" spans="2:4">
      <c r="B3503">
        <v>3500</v>
      </c>
      <c r="C3503">
        <v>5.5160769789796529</v>
      </c>
      <c r="D3503">
        <v>6.1912797084932727</v>
      </c>
    </row>
    <row r="3504" spans="2:4">
      <c r="B3504">
        <v>3501</v>
      </c>
      <c r="C3504">
        <v>4.8081494518677212</v>
      </c>
      <c r="D3504">
        <v>5.2475293034865462</v>
      </c>
    </row>
    <row r="3505" spans="2:4">
      <c r="B3505">
        <v>3502</v>
      </c>
      <c r="C3505">
        <v>5.631484946174238</v>
      </c>
      <c r="D3505">
        <v>6.2201191337639781</v>
      </c>
    </row>
    <row r="3506" spans="2:4">
      <c r="B3506">
        <v>3503</v>
      </c>
      <c r="C3506">
        <v>4.7008201876555464</v>
      </c>
      <c r="D3506">
        <v>4.7263688321355346</v>
      </c>
    </row>
    <row r="3507" spans="2:4">
      <c r="B3507">
        <v>3504</v>
      </c>
      <c r="C3507">
        <v>5.3385046923647508</v>
      </c>
      <c r="D3507">
        <v>5.2097666969900098</v>
      </c>
    </row>
    <row r="3508" spans="2:4">
      <c r="B3508">
        <v>3505</v>
      </c>
      <c r="C3508">
        <v>5.4341775197064432</v>
      </c>
      <c r="D3508">
        <v>5.4768053721473047</v>
      </c>
    </row>
    <row r="3509" spans="2:4">
      <c r="B3509">
        <v>3506</v>
      </c>
      <c r="C3509">
        <v>5.4080875464937259</v>
      </c>
      <c r="D3509">
        <v>5.0377249695741009</v>
      </c>
    </row>
    <row r="3510" spans="2:4">
      <c r="B3510">
        <v>3507</v>
      </c>
      <c r="C3510">
        <v>5.2929073828437989</v>
      </c>
      <c r="D3510">
        <v>5.366195303477661</v>
      </c>
    </row>
    <row r="3511" spans="2:4">
      <c r="B3511">
        <v>3508</v>
      </c>
      <c r="C3511">
        <v>4.7658709303542262</v>
      </c>
      <c r="D3511">
        <v>6.0284031483499962</v>
      </c>
    </row>
    <row r="3512" spans="2:4">
      <c r="B3512">
        <v>3509</v>
      </c>
      <c r="C3512">
        <v>5.0037599778492705</v>
      </c>
      <c r="D3512">
        <v>5.6121010818101009</v>
      </c>
    </row>
    <row r="3513" spans="2:4">
      <c r="B3513">
        <v>3510</v>
      </c>
      <c r="C3513">
        <v>5.8794337985165015</v>
      </c>
      <c r="D3513">
        <v>6.0545349832252029</v>
      </c>
    </row>
    <row r="3514" spans="2:4">
      <c r="B3514">
        <v>3511</v>
      </c>
      <c r="C3514">
        <v>5.6215920506318806</v>
      </c>
      <c r="D3514">
        <v>5.3734558630238176</v>
      </c>
    </row>
    <row r="3515" spans="2:4">
      <c r="B3515">
        <v>3512</v>
      </c>
      <c r="C3515">
        <v>5.2144472520371004</v>
      </c>
      <c r="D3515">
        <v>5.6331553066020472</v>
      </c>
    </row>
    <row r="3516" spans="2:4">
      <c r="B3516">
        <v>3513</v>
      </c>
      <c r="C3516">
        <v>4.8034191123576466</v>
      </c>
      <c r="D3516">
        <v>5.5300977058644785</v>
      </c>
    </row>
    <row r="3517" spans="2:4">
      <c r="B3517">
        <v>3514</v>
      </c>
      <c r="C3517">
        <v>5.4130036066233123</v>
      </c>
      <c r="D3517">
        <v>4.8679581688862354</v>
      </c>
    </row>
    <row r="3518" spans="2:4">
      <c r="B3518">
        <v>3515</v>
      </c>
      <c r="C3518">
        <v>4.6194522264851452</v>
      </c>
      <c r="D3518">
        <v>4.5068498979352851</v>
      </c>
    </row>
    <row r="3519" spans="2:4">
      <c r="B3519">
        <v>3516</v>
      </c>
      <c r="C3519">
        <v>4.7944505387221978</v>
      </c>
      <c r="D3519">
        <v>6.2131184009038591</v>
      </c>
    </row>
    <row r="3520" spans="2:4">
      <c r="B3520">
        <v>3517</v>
      </c>
      <c r="C3520">
        <v>5.8573506639352919</v>
      </c>
      <c r="D3520">
        <v>5.5082722506715873</v>
      </c>
    </row>
    <row r="3521" spans="2:4">
      <c r="B3521">
        <v>3518</v>
      </c>
      <c r="C3521">
        <v>4.7778322232274038</v>
      </c>
      <c r="D3521">
        <v>5.502757305077397</v>
      </c>
    </row>
    <row r="3522" spans="2:4">
      <c r="B3522">
        <v>3519</v>
      </c>
      <c r="C3522">
        <v>4.7578690417796432</v>
      </c>
      <c r="D3522">
        <v>6.2059150387504038</v>
      </c>
    </row>
    <row r="3523" spans="2:4">
      <c r="B3523">
        <v>3520</v>
      </c>
      <c r="C3523">
        <v>4.9345156071014484</v>
      </c>
      <c r="D3523">
        <v>5.2307268865644891</v>
      </c>
    </row>
    <row r="3524" spans="2:4">
      <c r="B3524">
        <v>3521</v>
      </c>
      <c r="C3524">
        <v>4.7530664209754487</v>
      </c>
      <c r="D3524">
        <v>4.8784079493681185</v>
      </c>
    </row>
    <row r="3525" spans="2:4">
      <c r="B3525">
        <v>3522</v>
      </c>
      <c r="C3525">
        <v>5.4790622327109517</v>
      </c>
      <c r="D3525">
        <v>5.4172814789708248</v>
      </c>
    </row>
    <row r="3526" spans="2:4">
      <c r="B3526">
        <v>3523</v>
      </c>
      <c r="C3526">
        <v>3.8330408469081854</v>
      </c>
      <c r="D3526">
        <v>5.442723856429196</v>
      </c>
    </row>
    <row r="3527" spans="2:4">
      <c r="B3527">
        <v>3524</v>
      </c>
      <c r="C3527">
        <v>4.7681062500713196</v>
      </c>
      <c r="D3527">
        <v>5.529972148124167</v>
      </c>
    </row>
    <row r="3528" spans="2:4">
      <c r="B3528">
        <v>3525</v>
      </c>
      <c r="C3528">
        <v>5.3733869937527938</v>
      </c>
      <c r="D3528">
        <v>5.8536339578606587</v>
      </c>
    </row>
    <row r="3529" spans="2:4">
      <c r="B3529">
        <v>3526</v>
      </c>
      <c r="C3529">
        <v>5.3011308130951189</v>
      </c>
      <c r="D3529">
        <v>5.5532409597464341</v>
      </c>
    </row>
    <row r="3530" spans="2:4">
      <c r="B3530">
        <v>3527</v>
      </c>
      <c r="C3530">
        <v>4.7801814736071782</v>
      </c>
      <c r="D3530">
        <v>5.6418762880687119</v>
      </c>
    </row>
    <row r="3531" spans="2:4">
      <c r="B3531">
        <v>3528</v>
      </c>
      <c r="C3531">
        <v>4.872031834128153</v>
      </c>
      <c r="D3531">
        <v>5.3715137485820099</v>
      </c>
    </row>
    <row r="3532" spans="2:4">
      <c r="B3532">
        <v>3529</v>
      </c>
      <c r="C3532">
        <v>3.823273908941335</v>
      </c>
      <c r="D3532">
        <v>6.1213207092889412</v>
      </c>
    </row>
    <row r="3533" spans="2:4">
      <c r="B3533">
        <v>3530</v>
      </c>
      <c r="C3533">
        <v>5.1998347224619446</v>
      </c>
      <c r="D3533">
        <v>5.8348884667279828</v>
      </c>
    </row>
    <row r="3534" spans="2:4">
      <c r="B3534">
        <v>3531</v>
      </c>
      <c r="C3534">
        <v>4.9595993662195204</v>
      </c>
      <c r="D3534">
        <v>4.6672172814043282</v>
      </c>
    </row>
    <row r="3535" spans="2:4">
      <c r="B3535">
        <v>3532</v>
      </c>
      <c r="C3535">
        <v>5.3747134024094674</v>
      </c>
      <c r="D3535">
        <v>5.1514977678702163</v>
      </c>
    </row>
    <row r="3536" spans="2:4">
      <c r="B3536">
        <v>3533</v>
      </c>
      <c r="C3536">
        <v>5.0264572696122078</v>
      </c>
      <c r="D3536">
        <v>4.9528232846854525</v>
      </c>
    </row>
    <row r="3537" spans="2:4">
      <c r="B3537">
        <v>3534</v>
      </c>
      <c r="C3537">
        <v>4.866195303477661</v>
      </c>
      <c r="D3537">
        <v>5.7963365106259728</v>
      </c>
    </row>
    <row r="3538" spans="2:4">
      <c r="B3538">
        <v>3535</v>
      </c>
      <c r="C3538">
        <v>4.2609854696712439</v>
      </c>
      <c r="D3538">
        <v>5.2982633004868607</v>
      </c>
    </row>
    <row r="3539" spans="2:4">
      <c r="B3539">
        <v>3536</v>
      </c>
      <c r="C3539">
        <v>4.4847762658025268</v>
      </c>
      <c r="D3539">
        <v>5.3828808610398617</v>
      </c>
    </row>
    <row r="3540" spans="2:4">
      <c r="B3540">
        <v>3537</v>
      </c>
      <c r="C3540">
        <v>5.4142388667092725</v>
      </c>
      <c r="D3540">
        <v>5.6551058327729598</v>
      </c>
    </row>
    <row r="3541" spans="2:4">
      <c r="B3541">
        <v>3538</v>
      </c>
      <c r="C3541">
        <v>5.3232157081622038</v>
      </c>
      <c r="D3541">
        <v>5.8882955958137817</v>
      </c>
    </row>
    <row r="3542" spans="2:4">
      <c r="B3542">
        <v>3539</v>
      </c>
      <c r="C3542">
        <v>5.4305345377598577</v>
      </c>
      <c r="D3542">
        <v>5.3468656049122005</v>
      </c>
    </row>
    <row r="3543" spans="2:4">
      <c r="B3543">
        <v>3540</v>
      </c>
      <c r="C3543">
        <v>5.5458101837170837</v>
      </c>
      <c r="D3543">
        <v>4.9064649866733214</v>
      </c>
    </row>
    <row r="3544" spans="2:4">
      <c r="B3544">
        <v>3541</v>
      </c>
      <c r="C3544">
        <v>5.4880650468490488</v>
      </c>
      <c r="D3544">
        <v>5.2840403039203689</v>
      </c>
    </row>
    <row r="3545" spans="2:4">
      <c r="B3545">
        <v>3542</v>
      </c>
      <c r="C3545">
        <v>4.1646981975854711</v>
      </c>
      <c r="D3545">
        <v>5.4457505796030858</v>
      </c>
    </row>
    <row r="3546" spans="2:4">
      <c r="B3546">
        <v>3543</v>
      </c>
      <c r="C3546">
        <v>4.861122215280715</v>
      </c>
      <c r="D3546">
        <v>7.0057268792497851</v>
      </c>
    </row>
    <row r="3547" spans="2:4">
      <c r="B3547">
        <v>3544</v>
      </c>
      <c r="C3547">
        <v>5.3534730291161532</v>
      </c>
      <c r="D3547">
        <v>5.6050433536578241</v>
      </c>
    </row>
    <row r="3548" spans="2:4">
      <c r="B3548">
        <v>3545</v>
      </c>
      <c r="C3548">
        <v>5.0810672109794828</v>
      </c>
      <c r="D3548">
        <v>4.7572284215467233</v>
      </c>
    </row>
    <row r="3549" spans="2:4">
      <c r="B3549">
        <v>3546</v>
      </c>
      <c r="C3549">
        <v>5.3021832522310692</v>
      </c>
      <c r="D3549">
        <v>5.5169229713108257</v>
      </c>
    </row>
    <row r="3550" spans="2:4">
      <c r="B3550">
        <v>3547</v>
      </c>
      <c r="C3550">
        <v>4.896365639029896</v>
      </c>
      <c r="D3550">
        <v>5.1184468473589968</v>
      </c>
    </row>
    <row r="3551" spans="2:4">
      <c r="B3551">
        <v>3548</v>
      </c>
      <c r="C3551">
        <v>4.8498838703096387</v>
      </c>
      <c r="D3551">
        <v>5.4933572396639336</v>
      </c>
    </row>
    <row r="3552" spans="2:4">
      <c r="B3552">
        <v>3549</v>
      </c>
      <c r="C3552">
        <v>4.4685198991917225</v>
      </c>
      <c r="D3552">
        <v>6.3776734173557355</v>
      </c>
    </row>
    <row r="3553" spans="2:4">
      <c r="B3553">
        <v>3550</v>
      </c>
      <c r="C3553">
        <v>4.7041115547042764</v>
      </c>
      <c r="D3553">
        <v>5.095747561797733</v>
      </c>
    </row>
    <row r="3554" spans="2:4">
      <c r="B3554">
        <v>3551</v>
      </c>
      <c r="C3554">
        <v>5.2499112969960651</v>
      </c>
      <c r="D3554">
        <v>6.2535207892485367</v>
      </c>
    </row>
    <row r="3555" spans="2:4">
      <c r="B3555">
        <v>3552</v>
      </c>
      <c r="C3555">
        <v>4.8488346647911644</v>
      </c>
      <c r="D3555">
        <v>5.1994699819276136</v>
      </c>
    </row>
    <row r="3556" spans="2:4">
      <c r="B3556">
        <v>3553</v>
      </c>
      <c r="C3556">
        <v>5.2510479955653313</v>
      </c>
      <c r="D3556">
        <v>5.432366009608196</v>
      </c>
    </row>
    <row r="3557" spans="2:4">
      <c r="B3557">
        <v>3554</v>
      </c>
      <c r="C3557">
        <v>5.3064064955083134</v>
      </c>
      <c r="D3557">
        <v>5.1662086470247059</v>
      </c>
    </row>
    <row r="3558" spans="2:4">
      <c r="B3558">
        <v>3555</v>
      </c>
      <c r="C3558">
        <v>5.6523426926143951</v>
      </c>
      <c r="D3558">
        <v>5.0404086324265895</v>
      </c>
    </row>
    <row r="3559" spans="2:4">
      <c r="B3559">
        <v>3556</v>
      </c>
      <c r="C3559">
        <v>5.0390176331897978</v>
      </c>
      <c r="D3559">
        <v>5.3577322286641893</v>
      </c>
    </row>
    <row r="3560" spans="2:4">
      <c r="B3560">
        <v>3557</v>
      </c>
      <c r="C3560">
        <v>5.8945460010679183</v>
      </c>
      <c r="D3560">
        <v>6.0449014230397919</v>
      </c>
    </row>
    <row r="3561" spans="2:4">
      <c r="B3561">
        <v>3558</v>
      </c>
      <c r="C3561">
        <v>5.0099018288712811</v>
      </c>
      <c r="D3561">
        <v>5.8898223816784689</v>
      </c>
    </row>
    <row r="3562" spans="2:4">
      <c r="B3562">
        <v>3559</v>
      </c>
      <c r="C3562">
        <v>4.7625091381208762</v>
      </c>
      <c r="D3562">
        <v>5.141683032671251</v>
      </c>
    </row>
    <row r="3563" spans="2:4">
      <c r="B3563">
        <v>3560</v>
      </c>
      <c r="C3563">
        <v>4.041350669678593</v>
      </c>
      <c r="D3563">
        <v>6.0503812920852535</v>
      </c>
    </row>
    <row r="3564" spans="2:4">
      <c r="B3564">
        <v>3561</v>
      </c>
      <c r="C3564">
        <v>3.8405457670499175</v>
      </c>
      <c r="D3564">
        <v>5.0461152350659724</v>
      </c>
    </row>
    <row r="3565" spans="2:4">
      <c r="B3565">
        <v>3562</v>
      </c>
      <c r="C3565">
        <v>4.4391617360372555</v>
      </c>
      <c r="D3565">
        <v>4.9841364730542832</v>
      </c>
    </row>
    <row r="3566" spans="2:4">
      <c r="B3566">
        <v>3563</v>
      </c>
      <c r="C3566">
        <v>5.5268721510653336</v>
      </c>
      <c r="D3566">
        <v>5.4093932509165938</v>
      </c>
    </row>
    <row r="3567" spans="2:4">
      <c r="B3567">
        <v>3564</v>
      </c>
      <c r="C3567">
        <v>5.1005630334516665</v>
      </c>
      <c r="D3567">
        <v>5.8753775963494519</v>
      </c>
    </row>
    <row r="3568" spans="2:4">
      <c r="B3568">
        <v>3565</v>
      </c>
      <c r="C3568">
        <v>4.5920872967363229</v>
      </c>
      <c r="D3568">
        <v>4.9204310752599714</v>
      </c>
    </row>
    <row r="3569" spans="2:4">
      <c r="B3569">
        <v>3566</v>
      </c>
      <c r="C3569">
        <v>4.7756166756641969</v>
      </c>
      <c r="D3569">
        <v>5.3365873349963975</v>
      </c>
    </row>
    <row r="3570" spans="2:4">
      <c r="B3570">
        <v>3567</v>
      </c>
      <c r="C3570">
        <v>5.5907552307768169</v>
      </c>
      <c r="D3570">
        <v>4.9768255758179931</v>
      </c>
    </row>
    <row r="3571" spans="2:4">
      <c r="B3571">
        <v>3568</v>
      </c>
      <c r="C3571">
        <v>4.8368517261774846</v>
      </c>
      <c r="D3571">
        <v>5.8571837201400934</v>
      </c>
    </row>
    <row r="3572" spans="2:4">
      <c r="B3572">
        <v>3569</v>
      </c>
      <c r="C3572">
        <v>4.8222399569747632</v>
      </c>
      <c r="D3572">
        <v>4.8441183331837223</v>
      </c>
    </row>
    <row r="3573" spans="2:4">
      <c r="B3573">
        <v>3570</v>
      </c>
      <c r="C3573">
        <v>5.8724565405262386</v>
      </c>
      <c r="D3573">
        <v>5.664602992151325</v>
      </c>
    </row>
    <row r="3574" spans="2:4">
      <c r="B3574">
        <v>3571</v>
      </c>
      <c r="C3574">
        <v>4.0325395375563033</v>
      </c>
      <c r="D3574">
        <v>5.5574023018262144</v>
      </c>
    </row>
    <row r="3575" spans="2:4">
      <c r="B3575">
        <v>3572</v>
      </c>
      <c r="C3575">
        <v>5.2672468550856788</v>
      </c>
      <c r="D3575">
        <v>5.3320856192698676</v>
      </c>
    </row>
    <row r="3576" spans="2:4">
      <c r="B3576">
        <v>3573</v>
      </c>
      <c r="C3576">
        <v>4.7929494040839238</v>
      </c>
      <c r="D3576">
        <v>4.7217726360401455</v>
      </c>
    </row>
    <row r="3577" spans="2:4">
      <c r="B3577">
        <v>3574</v>
      </c>
      <c r="C3577">
        <v>5.6116717284133868</v>
      </c>
      <c r="D3577">
        <v>5.3479160637772001</v>
      </c>
    </row>
    <row r="3578" spans="2:4">
      <c r="B3578">
        <v>3575</v>
      </c>
      <c r="C3578">
        <v>4.914866396704265</v>
      </c>
      <c r="D3578">
        <v>6.1051028127799434</v>
      </c>
    </row>
    <row r="3579" spans="2:4">
      <c r="B3579">
        <v>3576</v>
      </c>
      <c r="C3579">
        <v>4.0139579204853568</v>
      </c>
      <c r="D3579">
        <v>5.0820400798272072</v>
      </c>
    </row>
    <row r="3580" spans="2:4">
      <c r="B3580">
        <v>3577</v>
      </c>
      <c r="C3580">
        <v>4.7837651020746126</v>
      </c>
      <c r="D3580">
        <v>5.3763008566499604</v>
      </c>
    </row>
    <row r="3581" spans="2:4">
      <c r="B3581">
        <v>3578</v>
      </c>
      <c r="C3581">
        <v>5.3755437483397408</v>
      </c>
      <c r="D3581">
        <v>5.4553226351732818</v>
      </c>
    </row>
    <row r="3582" spans="2:4">
      <c r="B3582">
        <v>3579</v>
      </c>
      <c r="C3582">
        <v>4.2123777084355263</v>
      </c>
      <c r="D3582">
        <v>5.428442906073724</v>
      </c>
    </row>
    <row r="3583" spans="2:4">
      <c r="B3583">
        <v>3580</v>
      </c>
      <c r="C3583">
        <v>5.1199550182835019</v>
      </c>
      <c r="D3583">
        <v>5.3948285148934083</v>
      </c>
    </row>
    <row r="3584" spans="2:4">
      <c r="B3584">
        <v>3581</v>
      </c>
      <c r="C3584">
        <v>4.7962222226159854</v>
      </c>
      <c r="D3584">
        <v>5.7627756507957706</v>
      </c>
    </row>
    <row r="3585" spans="2:4">
      <c r="B3585">
        <v>3582</v>
      </c>
      <c r="C3585">
        <v>4.6226258334561532</v>
      </c>
      <c r="D3585">
        <v>5.4707811589070765</v>
      </c>
    </row>
    <row r="3586" spans="2:4">
      <c r="B3586">
        <v>3583</v>
      </c>
      <c r="C3586">
        <v>4.8788837413341497</v>
      </c>
      <c r="D3586">
        <v>4.6766020393329093</v>
      </c>
    </row>
    <row r="3587" spans="2:4">
      <c r="B3587">
        <v>3584</v>
      </c>
      <c r="C3587">
        <v>5.5589613606365456</v>
      </c>
      <c r="D3587">
        <v>4.754953909851336</v>
      </c>
    </row>
    <row r="3588" spans="2:4">
      <c r="B3588">
        <v>3585</v>
      </c>
      <c r="C3588">
        <v>4.5272464031918345</v>
      </c>
      <c r="D3588">
        <v>5.1853861525043232</v>
      </c>
    </row>
    <row r="3589" spans="2:4">
      <c r="B3589">
        <v>3586</v>
      </c>
      <c r="C3589">
        <v>5.7222471178975711</v>
      </c>
      <c r="D3589">
        <v>4.8891221160504577</v>
      </c>
    </row>
    <row r="3590" spans="2:4">
      <c r="B3590">
        <v>3587</v>
      </c>
      <c r="C3590">
        <v>4.7453914084250339</v>
      </c>
      <c r="D3590">
        <v>5.3369839046586192</v>
      </c>
    </row>
    <row r="3591" spans="2:4">
      <c r="B3591">
        <v>3588</v>
      </c>
      <c r="C3591">
        <v>4.4792030521504635</v>
      </c>
      <c r="D3591">
        <v>4.8696264798455973</v>
      </c>
    </row>
    <row r="3592" spans="2:4">
      <c r="B3592">
        <v>3589</v>
      </c>
      <c r="C3592">
        <v>5.5216601200931752</v>
      </c>
      <c r="D3592">
        <v>5.7059586773557855</v>
      </c>
    </row>
    <row r="3593" spans="2:4">
      <c r="B3593">
        <v>3590</v>
      </c>
      <c r="C3593">
        <v>4.8526349058100191</v>
      </c>
      <c r="D3593">
        <v>4.8432284386265616</v>
      </c>
    </row>
    <row r="3594" spans="2:4">
      <c r="B3594">
        <v>3591</v>
      </c>
      <c r="C3594">
        <v>4.9158835122912539</v>
      </c>
      <c r="D3594">
        <v>5.8246070493800088</v>
      </c>
    </row>
    <row r="3595" spans="2:4">
      <c r="B3595">
        <v>3592</v>
      </c>
      <c r="C3595">
        <v>5.3584790100119903</v>
      </c>
      <c r="D3595">
        <v>5.0884050398640612</v>
      </c>
    </row>
    <row r="3596" spans="2:4">
      <c r="B3596">
        <v>3593</v>
      </c>
      <c r="C3596">
        <v>3.8956822208828941</v>
      </c>
      <c r="D3596">
        <v>5.2529248241352384</v>
      </c>
    </row>
    <row r="3597" spans="2:4">
      <c r="B3597">
        <v>3594</v>
      </c>
      <c r="C3597">
        <v>5.1936055049276248</v>
      </c>
      <c r="D3597">
        <v>5.3651558094523049</v>
      </c>
    </row>
    <row r="3598" spans="2:4">
      <c r="B3598">
        <v>3595</v>
      </c>
      <c r="C3598">
        <v>4.6490968745649894</v>
      </c>
      <c r="D3598">
        <v>5.9828443255988306</v>
      </c>
    </row>
    <row r="3599" spans="2:4">
      <c r="B3599">
        <v>3596</v>
      </c>
      <c r="C3599">
        <v>4.8439733389835835</v>
      </c>
      <c r="D3599">
        <v>4.9652006715430588</v>
      </c>
    </row>
    <row r="3600" spans="2:4">
      <c r="B3600">
        <v>3597</v>
      </c>
      <c r="C3600">
        <v>5.6006949398518975</v>
      </c>
      <c r="D3600">
        <v>4.0609191304522518</v>
      </c>
    </row>
    <row r="3601" spans="2:4">
      <c r="B3601">
        <v>3598</v>
      </c>
      <c r="C3601">
        <v>4.2313094256990658</v>
      </c>
      <c r="D3601">
        <v>5.8287962617818243</v>
      </c>
    </row>
    <row r="3602" spans="2:4">
      <c r="B3602">
        <v>3599</v>
      </c>
      <c r="C3602">
        <v>5.6074555496929346</v>
      </c>
      <c r="D3602">
        <v>4.2525603758538093</v>
      </c>
    </row>
    <row r="3603" spans="2:4">
      <c r="B3603">
        <v>3600</v>
      </c>
      <c r="C3603">
        <v>5.2154094884983566</v>
      </c>
      <c r="D3603">
        <v>5.2646115064290768</v>
      </c>
    </row>
    <row r="3604" spans="2:4">
      <c r="B3604">
        <v>3601</v>
      </c>
      <c r="C3604">
        <v>4.7605431329438721</v>
      </c>
      <c r="D3604">
        <v>5.3738440559763223</v>
      </c>
    </row>
    <row r="3605" spans="2:4">
      <c r="B3605">
        <v>3602</v>
      </c>
      <c r="C3605">
        <v>5.3521869142818002</v>
      </c>
      <c r="D3605">
        <v>6.6727654854033354</v>
      </c>
    </row>
    <row r="3606" spans="2:4">
      <c r="B3606">
        <v>3603</v>
      </c>
      <c r="C3606">
        <v>4.9696511729530446</v>
      </c>
      <c r="D3606">
        <v>5.3786255993939216</v>
      </c>
    </row>
    <row r="3607" spans="2:4">
      <c r="B3607">
        <v>3604</v>
      </c>
      <c r="C3607">
        <v>5.0107793365195432</v>
      </c>
      <c r="D3607">
        <v>4.8954182013320864</v>
      </c>
    </row>
    <row r="3608" spans="2:4">
      <c r="B3608">
        <v>3605</v>
      </c>
      <c r="C3608">
        <v>4.8484410412985879</v>
      </c>
      <c r="D3608">
        <v>5.6347142220091291</v>
      </c>
    </row>
    <row r="3609" spans="2:4">
      <c r="B3609">
        <v>3606</v>
      </c>
      <c r="C3609">
        <v>4.9163919393207403</v>
      </c>
      <c r="D3609">
        <v>5.6940108331089885</v>
      </c>
    </row>
    <row r="3610" spans="2:4">
      <c r="B3610">
        <v>3607</v>
      </c>
      <c r="C3610">
        <v>5.4487989115774997</v>
      </c>
      <c r="D3610">
        <v>6.7778080386850679</v>
      </c>
    </row>
    <row r="3611" spans="2:4">
      <c r="B3611">
        <v>3608</v>
      </c>
      <c r="C3611">
        <v>4.4454650167747962</v>
      </c>
      <c r="D3611">
        <v>6.2539111756691756</v>
      </c>
    </row>
    <row r="3612" spans="2:4">
      <c r="B3612">
        <v>3609</v>
      </c>
      <c r="C3612">
        <v>5.013286693411696</v>
      </c>
      <c r="D3612">
        <v>5.5730768848576604</v>
      </c>
    </row>
    <row r="3613" spans="2:4">
      <c r="B3613">
        <v>3610</v>
      </c>
      <c r="C3613">
        <v>4.6394109954048188</v>
      </c>
      <c r="D3613">
        <v>4.9216561784177619</v>
      </c>
    </row>
    <row r="3614" spans="2:4">
      <c r="B3614">
        <v>3611</v>
      </c>
      <c r="C3614">
        <v>4.8707363613418453</v>
      </c>
      <c r="D3614">
        <v>4.4852136881700089</v>
      </c>
    </row>
    <row r="3615" spans="2:4">
      <c r="B3615">
        <v>3612</v>
      </c>
      <c r="C3615">
        <v>5.4491740467573768</v>
      </c>
      <c r="D3615">
        <v>7.632445396980132</v>
      </c>
    </row>
    <row r="3616" spans="2:4">
      <c r="B3616">
        <v>3613</v>
      </c>
      <c r="C3616">
        <v>5.6030226813593282</v>
      </c>
      <c r="D3616">
        <v>5.4763034950162846</v>
      </c>
    </row>
    <row r="3617" spans="2:4">
      <c r="B3617">
        <v>3614</v>
      </c>
      <c r="C3617">
        <v>4.4379846472812483</v>
      </c>
      <c r="D3617">
        <v>5.9599739365229309</v>
      </c>
    </row>
    <row r="3618" spans="2:4">
      <c r="B3618">
        <v>3615</v>
      </c>
      <c r="C3618">
        <v>5.7065947721252481</v>
      </c>
      <c r="D3618">
        <v>5.8161430076905933</v>
      </c>
    </row>
    <row r="3619" spans="2:4">
      <c r="B3619">
        <v>3616</v>
      </c>
      <c r="C3619">
        <v>4.353773048631739</v>
      </c>
      <c r="D3619">
        <v>5.4486493236346973</v>
      </c>
    </row>
    <row r="3620" spans="2:4">
      <c r="B3620">
        <v>3617</v>
      </c>
      <c r="C3620">
        <v>4.988969941029425</v>
      </c>
      <c r="D3620">
        <v>6.2236730744486861</v>
      </c>
    </row>
    <row r="3621" spans="2:4">
      <c r="B3621">
        <v>3618</v>
      </c>
      <c r="C3621">
        <v>5.3018824188993143</v>
      </c>
      <c r="D3621">
        <v>5.6046590006622852</v>
      </c>
    </row>
    <row r="3622" spans="2:4">
      <c r="B3622">
        <v>3619</v>
      </c>
      <c r="C3622">
        <v>4.6557992662791365</v>
      </c>
      <c r="D3622">
        <v>5.6548428357222287</v>
      </c>
    </row>
    <row r="3623" spans="2:4">
      <c r="B3623">
        <v>3620</v>
      </c>
      <c r="C3623">
        <v>5.6962021551051061</v>
      </c>
      <c r="D3623">
        <v>5.0121367334698448</v>
      </c>
    </row>
    <row r="3624" spans="2:4">
      <c r="B3624">
        <v>3621</v>
      </c>
      <c r="C3624">
        <v>4.2978003849039395</v>
      </c>
      <c r="D3624">
        <v>6.3908443826132588</v>
      </c>
    </row>
    <row r="3625" spans="2:4">
      <c r="B3625">
        <v>3622</v>
      </c>
      <c r="C3625">
        <v>4.8815922975030821</v>
      </c>
      <c r="D3625">
        <v>5.6335449135302653</v>
      </c>
    </row>
    <row r="3626" spans="2:4">
      <c r="B3626">
        <v>3623</v>
      </c>
      <c r="C3626">
        <v>4.3408451572704019</v>
      </c>
      <c r="D3626">
        <v>5.6825746243833413</v>
      </c>
    </row>
    <row r="3627" spans="2:4">
      <c r="B3627">
        <v>3624</v>
      </c>
      <c r="C3627">
        <v>5.0495870743501685</v>
      </c>
      <c r="D3627">
        <v>5.407608983012584</v>
      </c>
    </row>
    <row r="3628" spans="2:4">
      <c r="B3628">
        <v>3625</v>
      </c>
      <c r="C3628">
        <v>5.1322465376487285</v>
      </c>
      <c r="D3628">
        <v>5.7401599083574055</v>
      </c>
    </row>
    <row r="3629" spans="2:4">
      <c r="B3629">
        <v>3626</v>
      </c>
      <c r="C3629">
        <v>5.1910413658498467</v>
      </c>
      <c r="D3629">
        <v>5.4027599652310192</v>
      </c>
    </row>
    <row r="3630" spans="2:4">
      <c r="B3630">
        <v>3627</v>
      </c>
      <c r="C3630">
        <v>4.4744362114952594</v>
      </c>
      <c r="D3630">
        <v>4.929896413718188</v>
      </c>
    </row>
    <row r="3631" spans="2:4">
      <c r="B3631">
        <v>3628</v>
      </c>
      <c r="C3631">
        <v>5.4690432100789339</v>
      </c>
      <c r="D3631">
        <v>5.1128894054985237</v>
      </c>
    </row>
    <row r="3632" spans="2:4">
      <c r="B3632">
        <v>3629</v>
      </c>
      <c r="C3632">
        <v>4.5179541962965333</v>
      </c>
      <c r="D3632">
        <v>5.2257874167482505</v>
      </c>
    </row>
    <row r="3633" spans="2:4">
      <c r="B3633">
        <v>3630</v>
      </c>
      <c r="C3633">
        <v>4.8335435290905728</v>
      </c>
      <c r="D3633">
        <v>5.4685210319717328</v>
      </c>
    </row>
    <row r="3634" spans="2:4">
      <c r="B3634">
        <v>3631</v>
      </c>
      <c r="C3634">
        <v>5.4395011765283954</v>
      </c>
      <c r="D3634">
        <v>5.6306896620244196</v>
      </c>
    </row>
    <row r="3635" spans="2:4">
      <c r="B3635">
        <v>3632</v>
      </c>
      <c r="C3635">
        <v>5.0513506763653027</v>
      </c>
      <c r="D3635">
        <v>5.0784745702406209</v>
      </c>
    </row>
    <row r="3636" spans="2:4">
      <c r="B3636">
        <v>3633</v>
      </c>
      <c r="C3636">
        <v>4.5413638797979825</v>
      </c>
      <c r="D3636">
        <v>5.1908669922449171</v>
      </c>
    </row>
    <row r="3637" spans="2:4">
      <c r="B3637">
        <v>3634</v>
      </c>
      <c r="C3637">
        <v>5.7876222915644728</v>
      </c>
      <c r="D3637">
        <v>5.5879325017144765</v>
      </c>
    </row>
    <row r="3638" spans="2:4">
      <c r="B3638">
        <v>3635</v>
      </c>
      <c r="C3638">
        <v>4.3870017604491078</v>
      </c>
      <c r="D3638">
        <v>5.628874906096522</v>
      </c>
    </row>
    <row r="3639" spans="2:4">
      <c r="B3639">
        <v>3636</v>
      </c>
      <c r="C3639">
        <v>4.6578612879792081</v>
      </c>
      <c r="D3639">
        <v>5.6597153064756949</v>
      </c>
    </row>
    <row r="3640" spans="2:4">
      <c r="B3640">
        <v>3637</v>
      </c>
      <c r="C3640">
        <v>5.2517590912492675</v>
      </c>
      <c r="D3640">
        <v>6.146515988072121</v>
      </c>
    </row>
    <row r="3641" spans="2:4">
      <c r="B3641">
        <v>3638</v>
      </c>
      <c r="C3641">
        <v>5.0356242387208887</v>
      </c>
      <c r="D3641">
        <v>5.187064837417628</v>
      </c>
    </row>
    <row r="3642" spans="2:4">
      <c r="B3642">
        <v>3639</v>
      </c>
      <c r="C3642">
        <v>4.16921743538522</v>
      </c>
      <c r="D3642">
        <v>4.9614101584355836</v>
      </c>
    </row>
    <row r="3643" spans="2:4">
      <c r="B3643">
        <v>3640</v>
      </c>
      <c r="C3643">
        <v>4.7742297206016726</v>
      </c>
      <c r="D3643">
        <v>5.0681930265641437</v>
      </c>
    </row>
    <row r="3644" spans="2:4">
      <c r="B3644">
        <v>3641</v>
      </c>
      <c r="C3644">
        <v>5.525346077762487</v>
      </c>
      <c r="D3644">
        <v>5.498370688737988</v>
      </c>
    </row>
    <row r="3645" spans="2:4">
      <c r="B3645">
        <v>3642</v>
      </c>
      <c r="C3645">
        <v>4.6908669922449171</v>
      </c>
      <c r="D3645">
        <v>5.3731970253536421</v>
      </c>
    </row>
    <row r="3646" spans="2:4">
      <c r="B3646">
        <v>3643</v>
      </c>
      <c r="C3646">
        <v>5.2938006040182675</v>
      </c>
      <c r="D3646">
        <v>5.6950923327165919</v>
      </c>
    </row>
    <row r="3647" spans="2:4">
      <c r="B3647">
        <v>3644</v>
      </c>
      <c r="C3647">
        <v>5.4195617590158118</v>
      </c>
      <c r="D3647">
        <v>5.3085541056860315</v>
      </c>
    </row>
    <row r="3648" spans="2:4">
      <c r="B3648">
        <v>3645</v>
      </c>
      <c r="C3648">
        <v>4.8557734982177392</v>
      </c>
      <c r="D3648">
        <v>4.7701999286037253</v>
      </c>
    </row>
    <row r="3649" spans="2:4">
      <c r="B3649">
        <v>3646</v>
      </c>
      <c r="C3649">
        <v>5.0609362468881196</v>
      </c>
      <c r="D3649">
        <v>6.4913542481651394</v>
      </c>
    </row>
    <row r="3650" spans="2:4">
      <c r="B3650">
        <v>3647</v>
      </c>
      <c r="C3650">
        <v>5.0505947699803233</v>
      </c>
      <c r="D3650">
        <v>4.8819212164650514</v>
      </c>
    </row>
    <row r="3651" spans="2:4">
      <c r="B3651">
        <v>3648</v>
      </c>
      <c r="C3651">
        <v>5.024449365606328</v>
      </c>
      <c r="D3651">
        <v>5.0772215698498613</v>
      </c>
    </row>
    <row r="3652" spans="2:4">
      <c r="B3652">
        <v>3649</v>
      </c>
      <c r="C3652">
        <v>5.6932406278486667</v>
      </c>
      <c r="D3652">
        <v>5.7438234284008693</v>
      </c>
    </row>
    <row r="3653" spans="2:4">
      <c r="B3653">
        <v>3650</v>
      </c>
      <c r="C3653">
        <v>5.6178097941761287</v>
      </c>
      <c r="D3653">
        <v>5.3283680923207291</v>
      </c>
    </row>
    <row r="3654" spans="2:4">
      <c r="B3654">
        <v>3651</v>
      </c>
      <c r="C3654">
        <v>5.2946947638071231</v>
      </c>
      <c r="D3654">
        <v>5.4228669971861292</v>
      </c>
    </row>
    <row r="3655" spans="2:4">
      <c r="B3655">
        <v>3652</v>
      </c>
      <c r="C3655">
        <v>4.6098378388920667</v>
      </c>
      <c r="D3655">
        <v>5.5152928164971149</v>
      </c>
    </row>
    <row r="3656" spans="2:4">
      <c r="B3656">
        <v>3653</v>
      </c>
      <c r="C3656">
        <v>5.8013520452758787</v>
      </c>
      <c r="D3656">
        <v>5.4073539920560503</v>
      </c>
    </row>
    <row r="3657" spans="2:4">
      <c r="B3657">
        <v>3654</v>
      </c>
      <c r="C3657">
        <v>5.3424555667468265</v>
      </c>
      <c r="D3657">
        <v>5.7493434320710612</v>
      </c>
    </row>
    <row r="3658" spans="2:4">
      <c r="B3658">
        <v>3655</v>
      </c>
      <c r="C3658">
        <v>5.1323763349708953</v>
      </c>
      <c r="D3658">
        <v>4.7557137924519299</v>
      </c>
    </row>
    <row r="3659" spans="2:4">
      <c r="B3659">
        <v>3656</v>
      </c>
      <c r="C3659">
        <v>4.2844472827338409</v>
      </c>
      <c r="D3659">
        <v>5.6965808876423534</v>
      </c>
    </row>
    <row r="3660" spans="2:4">
      <c r="B3660">
        <v>3657</v>
      </c>
      <c r="C3660">
        <v>4.7390931141187647</v>
      </c>
      <c r="D3660">
        <v>5.2647515160475296</v>
      </c>
    </row>
    <row r="3661" spans="2:4">
      <c r="B3661">
        <v>3658</v>
      </c>
      <c r="C3661">
        <v>4.2812923078212304</v>
      </c>
      <c r="D3661">
        <v>5.5038853129262231</v>
      </c>
    </row>
    <row r="3662" spans="2:4">
      <c r="B3662">
        <v>3659</v>
      </c>
      <c r="C3662">
        <v>4.7925396801913474</v>
      </c>
      <c r="D3662">
        <v>5.7939495653378073</v>
      </c>
    </row>
    <row r="3663" spans="2:4">
      <c r="B3663">
        <v>3660</v>
      </c>
      <c r="C3663">
        <v>4.5556831747100324</v>
      </c>
      <c r="D3663">
        <v>5.7047314416671036</v>
      </c>
    </row>
    <row r="3664" spans="2:4">
      <c r="B3664">
        <v>3661</v>
      </c>
      <c r="C3664">
        <v>5.8578963247467932</v>
      </c>
      <c r="D3664">
        <v>5.7746496993155985</v>
      </c>
    </row>
    <row r="3665" spans="2:4">
      <c r="B3665">
        <v>3662</v>
      </c>
      <c r="C3665">
        <v>4.9369166687992614</v>
      </c>
      <c r="D3665">
        <v>5.4997493371620374</v>
      </c>
    </row>
    <row r="3666" spans="2:4">
      <c r="B3666">
        <v>3663</v>
      </c>
      <c r="C3666">
        <v>5.0279634758968621</v>
      </c>
      <c r="D3666">
        <v>5.222576999808318</v>
      </c>
    </row>
    <row r="3667" spans="2:4">
      <c r="B3667">
        <v>3664</v>
      </c>
      <c r="C3667">
        <v>4.6680856854973527</v>
      </c>
      <c r="D3667">
        <v>5.5833538796124742</v>
      </c>
    </row>
    <row r="3668" spans="2:4">
      <c r="B3668">
        <v>3665</v>
      </c>
      <c r="C3668">
        <v>5.9125034105732013</v>
      </c>
      <c r="D3668">
        <v>5.7400192621515105</v>
      </c>
    </row>
    <row r="3669" spans="2:4">
      <c r="B3669">
        <v>3666</v>
      </c>
      <c r="C3669">
        <v>4.3093715741401919</v>
      </c>
      <c r="D3669">
        <v>5.2021682152129474</v>
      </c>
    </row>
    <row r="3670" spans="2:4">
      <c r="B3670">
        <v>3667</v>
      </c>
      <c r="C3670">
        <v>4.6309058239290728</v>
      </c>
      <c r="D3670">
        <v>6.21001319211845</v>
      </c>
    </row>
    <row r="3671" spans="2:4">
      <c r="B3671">
        <v>3668</v>
      </c>
      <c r="C3671">
        <v>4.8084192350250925</v>
      </c>
      <c r="D3671">
        <v>5.5047626657418025</v>
      </c>
    </row>
    <row r="3672" spans="2:4">
      <c r="B3672">
        <v>3669</v>
      </c>
      <c r="C3672">
        <v>5.007896207272295</v>
      </c>
      <c r="D3672">
        <v>5.5935386665273885</v>
      </c>
    </row>
    <row r="3673" spans="2:4">
      <c r="B3673">
        <v>3670</v>
      </c>
      <c r="C3673">
        <v>4.8955972003006121</v>
      </c>
      <c r="D3673">
        <v>6.4178568861107692</v>
      </c>
    </row>
    <row r="3674" spans="2:4">
      <c r="B3674">
        <v>3671</v>
      </c>
      <c r="C3674">
        <v>5.3038397967037172</v>
      </c>
      <c r="D3674">
        <v>5.7747954513127731</v>
      </c>
    </row>
    <row r="3675" spans="2:4">
      <c r="B3675">
        <v>3672</v>
      </c>
      <c r="C3675">
        <v>4.9692744768050483</v>
      </c>
      <c r="D3675">
        <v>4.8151811098785613</v>
      </c>
    </row>
    <row r="3676" spans="2:4">
      <c r="B3676">
        <v>3673</v>
      </c>
      <c r="C3676">
        <v>5.4208106167864569</v>
      </c>
      <c r="D3676">
        <v>5.1244562516602592</v>
      </c>
    </row>
    <row r="3677" spans="2:4">
      <c r="B3677">
        <v>3674</v>
      </c>
      <c r="C3677">
        <v>6.5057268792497851</v>
      </c>
      <c r="D3677">
        <v>5.7174741187320173</v>
      </c>
    </row>
    <row r="3678" spans="2:4">
      <c r="B3678">
        <v>3675</v>
      </c>
      <c r="C3678">
        <v>5.188213147848443</v>
      </c>
      <c r="D3678">
        <v>5.2445349475304592</v>
      </c>
    </row>
    <row r="3679" spans="2:4">
      <c r="B3679">
        <v>3676</v>
      </c>
      <c r="C3679">
        <v>5.1798977958832735</v>
      </c>
      <c r="D3679">
        <v>6.7502758965245206</v>
      </c>
    </row>
    <row r="3680" spans="2:4">
      <c r="B3680">
        <v>3677</v>
      </c>
      <c r="C3680">
        <v>4.9438591176329396</v>
      </c>
      <c r="D3680">
        <v>5.3459458987763222</v>
      </c>
    </row>
    <row r="3681" spans="2:4">
      <c r="B3681">
        <v>3678</v>
      </c>
      <c r="C3681">
        <v>4.546871651687046</v>
      </c>
      <c r="D3681">
        <v>4.6371461164435619</v>
      </c>
    </row>
    <row r="3682" spans="2:4">
      <c r="B3682">
        <v>3679</v>
      </c>
      <c r="C3682">
        <v>4.7661506004427459</v>
      </c>
      <c r="D3682">
        <v>5.8120210020468939</v>
      </c>
    </row>
    <row r="3683" spans="2:4">
      <c r="B3683">
        <v>3680</v>
      </c>
      <c r="C3683">
        <v>5.0101525421119497</v>
      </c>
      <c r="D3683">
        <v>4.9696211167043352</v>
      </c>
    </row>
    <row r="3684" spans="2:4">
      <c r="B3684">
        <v>3681</v>
      </c>
      <c r="C3684">
        <v>4.9414621084308976</v>
      </c>
      <c r="D3684">
        <v>4.6315363387231248</v>
      </c>
    </row>
    <row r="3685" spans="2:4">
      <c r="B3685">
        <v>3682</v>
      </c>
      <c r="C3685">
        <v>5.316755499884489</v>
      </c>
      <c r="D3685">
        <v>5.0795464673427198</v>
      </c>
    </row>
    <row r="3686" spans="2:4">
      <c r="B3686">
        <v>3683</v>
      </c>
      <c r="C3686">
        <v>5.910522554989325</v>
      </c>
      <c r="D3686">
        <v>5.963621867566312</v>
      </c>
    </row>
    <row r="3687" spans="2:4">
      <c r="B3687">
        <v>3684</v>
      </c>
      <c r="C3687">
        <v>4.4408044572754513</v>
      </c>
      <c r="D3687">
        <v>5.0309567899210661</v>
      </c>
    </row>
    <row r="3688" spans="2:4">
      <c r="B3688">
        <v>3685</v>
      </c>
      <c r="C3688">
        <v>5.169639208616168</v>
      </c>
      <c r="D3688">
        <v>4.9919691437110085</v>
      </c>
    </row>
    <row r="3689" spans="2:4">
      <c r="B3689">
        <v>3686</v>
      </c>
      <c r="C3689">
        <v>4.5250863383771085</v>
      </c>
      <c r="D3689">
        <v>5.7024166836665628</v>
      </c>
    </row>
    <row r="3690" spans="2:4">
      <c r="B3690">
        <v>3687</v>
      </c>
      <c r="C3690">
        <v>5.2229980936650779</v>
      </c>
      <c r="D3690">
        <v>5.8272420248614365</v>
      </c>
    </row>
    <row r="3691" spans="2:4">
      <c r="B3691">
        <v>3688</v>
      </c>
      <c r="C3691">
        <v>4.3961984938608651</v>
      </c>
      <c r="D3691">
        <v>6.3072938750161622</v>
      </c>
    </row>
    <row r="3692" spans="2:4">
      <c r="B3692">
        <v>3689</v>
      </c>
      <c r="C3692">
        <v>4.9538124360617779</v>
      </c>
      <c r="D3692">
        <v>6.0145847839347768</v>
      </c>
    </row>
    <row r="3693" spans="2:4">
      <c r="B3693">
        <v>3690</v>
      </c>
      <c r="C3693">
        <v>5.3136977627913939</v>
      </c>
      <c r="D3693">
        <v>5.2568821059358246</v>
      </c>
    </row>
    <row r="3694" spans="2:4">
      <c r="B3694">
        <v>3691</v>
      </c>
      <c r="C3694">
        <v>4.9160106271823008</v>
      </c>
      <c r="D3694">
        <v>5.4954880078694357</v>
      </c>
    </row>
    <row r="3695" spans="2:4">
      <c r="B3695">
        <v>3692</v>
      </c>
      <c r="C3695">
        <v>5.4651652410623432</v>
      </c>
      <c r="D3695">
        <v>5.4729151743975537</v>
      </c>
    </row>
    <row r="3696" spans="2:4">
      <c r="B3696">
        <v>3693</v>
      </c>
      <c r="C3696">
        <v>4.8630750667914162</v>
      </c>
      <c r="D3696">
        <v>5.3678832507620378</v>
      </c>
    </row>
    <row r="3697" spans="2:4">
      <c r="B3697">
        <v>3694</v>
      </c>
      <c r="C3697">
        <v>5.2688385439174032</v>
      </c>
      <c r="D3697">
        <v>6.3530216984444809</v>
      </c>
    </row>
    <row r="3698" spans="2:4">
      <c r="B3698">
        <v>3695</v>
      </c>
      <c r="C3698">
        <v>5.8557197788546791</v>
      </c>
      <c r="D3698">
        <v>5.8475441233204499</v>
      </c>
    </row>
    <row r="3699" spans="2:4">
      <c r="B3699">
        <v>3696</v>
      </c>
      <c r="C3699">
        <v>5.1553688727437956</v>
      </c>
      <c r="D3699">
        <v>4.5689890380207823</v>
      </c>
    </row>
    <row r="3700" spans="2:4">
      <c r="B3700">
        <v>3697</v>
      </c>
      <c r="C3700">
        <v>5.1340645156398566</v>
      </c>
      <c r="D3700">
        <v>6.2127720185402255</v>
      </c>
    </row>
    <row r="3701" spans="2:4">
      <c r="B3701">
        <v>3698</v>
      </c>
      <c r="C3701">
        <v>5.2501953503420893</v>
      </c>
      <c r="D3701">
        <v>5.6576064576898482</v>
      </c>
    </row>
    <row r="3702" spans="2:4">
      <c r="B3702">
        <v>3699</v>
      </c>
      <c r="C3702">
        <v>4.4963597522346124</v>
      </c>
      <c r="D3702">
        <v>4.7903301445465747</v>
      </c>
    </row>
    <row r="3703" spans="2:4">
      <c r="B3703">
        <v>3700</v>
      </c>
      <c r="C3703">
        <v>4.5290071878455995</v>
      </c>
      <c r="D3703">
        <v>5.0707351157061709</v>
      </c>
    </row>
    <row r="3704" spans="2:4">
      <c r="B3704">
        <v>3701</v>
      </c>
      <c r="C3704">
        <v>5.5965885770503832</v>
      </c>
      <c r="D3704">
        <v>5.9190273349387033</v>
      </c>
    </row>
    <row r="3705" spans="2:4">
      <c r="B3705">
        <v>3702</v>
      </c>
      <c r="C3705">
        <v>4.6100077511191131</v>
      </c>
      <c r="D3705">
        <v>4.7071337424946949</v>
      </c>
    </row>
    <row r="3706" spans="2:4">
      <c r="B3706">
        <v>3703</v>
      </c>
      <c r="C3706">
        <v>5.3328522473738671</v>
      </c>
      <c r="D3706">
        <v>5.2061993959817325</v>
      </c>
    </row>
    <row r="3707" spans="2:4">
      <c r="B3707">
        <v>3704</v>
      </c>
      <c r="C3707">
        <v>5.1583969454532843</v>
      </c>
      <c r="D3707">
        <v>6.2338237469075839</v>
      </c>
    </row>
    <row r="3708" spans="2:4">
      <c r="B3708">
        <v>3705</v>
      </c>
      <c r="C3708">
        <v>5.0860238683711865</v>
      </c>
      <c r="D3708">
        <v>6.200189258025274</v>
      </c>
    </row>
    <row r="3709" spans="2:4">
      <c r="B3709">
        <v>3706</v>
      </c>
      <c r="C3709">
        <v>5.9274867881433764</v>
      </c>
      <c r="D3709">
        <v>5.7335698026120649</v>
      </c>
    </row>
    <row r="3710" spans="2:4">
      <c r="B3710">
        <v>3707</v>
      </c>
      <c r="C3710">
        <v>3.2299581003975675</v>
      </c>
      <c r="D3710">
        <v>5.4149935553338899</v>
      </c>
    </row>
    <row r="3711" spans="2:4">
      <c r="B3711">
        <v>3708</v>
      </c>
      <c r="C3711">
        <v>5.0245748477200154</v>
      </c>
      <c r="D3711">
        <v>6.0279652154179484</v>
      </c>
    </row>
    <row r="3712" spans="2:4">
      <c r="B3712">
        <v>3709</v>
      </c>
      <c r="C3712">
        <v>5.8383529661683333</v>
      </c>
      <c r="D3712">
        <v>6.3853818640450228</v>
      </c>
    </row>
    <row r="3713" spans="2:4">
      <c r="B3713">
        <v>3710</v>
      </c>
      <c r="C3713">
        <v>5.0253277731843067</v>
      </c>
      <c r="D3713">
        <v>5.389183762664647</v>
      </c>
    </row>
    <row r="3714" spans="2:4">
      <c r="B3714">
        <v>3711</v>
      </c>
      <c r="C3714">
        <v>4.9587191146410401</v>
      </c>
      <c r="D3714">
        <v>6.17627411638429</v>
      </c>
    </row>
    <row r="3715" spans="2:4">
      <c r="B3715">
        <v>3712</v>
      </c>
      <c r="C3715">
        <v>4.5859377537102217</v>
      </c>
      <c r="D3715">
        <v>5.5678869656510557</v>
      </c>
    </row>
    <row r="3716" spans="2:4">
      <c r="B3716">
        <v>3713</v>
      </c>
      <c r="C3716">
        <v>5.8317809777885081</v>
      </c>
      <c r="D3716">
        <v>5.608120433353367</v>
      </c>
    </row>
    <row r="3717" spans="2:4">
      <c r="B3717">
        <v>3714</v>
      </c>
      <c r="C3717">
        <v>4.5614202403298991</v>
      </c>
      <c r="D3717">
        <v>5.9142388667092725</v>
      </c>
    </row>
    <row r="3718" spans="2:4">
      <c r="B3718">
        <v>3715</v>
      </c>
      <c r="C3718">
        <v>3.9614915529915864</v>
      </c>
      <c r="D3718">
        <v>4.9978146839042052</v>
      </c>
    </row>
    <row r="3719" spans="2:4">
      <c r="B3719">
        <v>3716</v>
      </c>
      <c r="C3719">
        <v>5.5141592835315762</v>
      </c>
      <c r="D3719">
        <v>5.3205032821715879</v>
      </c>
    </row>
    <row r="3720" spans="2:4">
      <c r="B3720">
        <v>3717</v>
      </c>
      <c r="C3720">
        <v>4.5540065928912146</v>
      </c>
      <c r="D3720">
        <v>5.555510307109139</v>
      </c>
    </row>
    <row r="3721" spans="2:4">
      <c r="B3721">
        <v>3718</v>
      </c>
      <c r="C3721">
        <v>4.9888445787677886</v>
      </c>
      <c r="D3721">
        <v>5.9314431352953054</v>
      </c>
    </row>
    <row r="3722" spans="2:4">
      <c r="B3722">
        <v>3719</v>
      </c>
      <c r="C3722">
        <v>5.5345773135032363</v>
      </c>
      <c r="D3722">
        <v>5.7365092363911687</v>
      </c>
    </row>
    <row r="3723" spans="2:4">
      <c r="B3723">
        <v>3720</v>
      </c>
      <c r="C3723">
        <v>5.2594718517722976</v>
      </c>
      <c r="D3723">
        <v>5.3380409233594337</v>
      </c>
    </row>
    <row r="3724" spans="2:4">
      <c r="B3724">
        <v>3721</v>
      </c>
      <c r="C3724">
        <v>5.0551320043930232</v>
      </c>
      <c r="D3724">
        <v>5.9874599440652361</v>
      </c>
    </row>
    <row r="3725" spans="2:4">
      <c r="B3725">
        <v>3722</v>
      </c>
      <c r="C3725">
        <v>5.0114061478671665</v>
      </c>
      <c r="D3725">
        <v>6.6014627499475313</v>
      </c>
    </row>
    <row r="3726" spans="2:4">
      <c r="B3726">
        <v>3723</v>
      </c>
      <c r="C3726">
        <v>4.8019288130536513</v>
      </c>
      <c r="D3726">
        <v>4.7488119400220725</v>
      </c>
    </row>
    <row r="3727" spans="2:4">
      <c r="B3727">
        <v>3724</v>
      </c>
      <c r="C3727">
        <v>4.4182170779748047</v>
      </c>
      <c r="D3727">
        <v>5.8149194437532277</v>
      </c>
    </row>
    <row r="3728" spans="2:4">
      <c r="B3728">
        <v>3725</v>
      </c>
      <c r="C3728">
        <v>4.9506648179298978</v>
      </c>
      <c r="D3728">
        <v>6.5636208861394474</v>
      </c>
    </row>
    <row r="3729" spans="2:4">
      <c r="B3729">
        <v>3726</v>
      </c>
      <c r="C3729">
        <v>4.8690509470890939</v>
      </c>
      <c r="D3729">
        <v>5.2039622260118765</v>
      </c>
    </row>
    <row r="3730" spans="2:4">
      <c r="B3730">
        <v>3727</v>
      </c>
      <c r="C3730">
        <v>4.8881559460390731</v>
      </c>
      <c r="D3730">
        <v>5.8775408188858762</v>
      </c>
    </row>
    <row r="3731" spans="2:4">
      <c r="B3731">
        <v>3728</v>
      </c>
      <c r="C3731">
        <v>5.0273358598903934</v>
      </c>
      <c r="D3731">
        <v>6.1899783128955725</v>
      </c>
    </row>
    <row r="3732" spans="2:4">
      <c r="B3732">
        <v>3729</v>
      </c>
      <c r="C3732">
        <v>4.8351323642058528</v>
      </c>
      <c r="D3732">
        <v>6.2699186855654219</v>
      </c>
    </row>
    <row r="3733" spans="2:4">
      <c r="B3733">
        <v>3730</v>
      </c>
      <c r="C3733">
        <v>5.672539072701535</v>
      </c>
      <c r="D3733">
        <v>4.9219007827137311</v>
      </c>
    </row>
    <row r="3734" spans="2:4">
      <c r="B3734">
        <v>3731</v>
      </c>
      <c r="C3734">
        <v>4.5181536347322488</v>
      </c>
      <c r="D3734">
        <v>4.915247216962114</v>
      </c>
    </row>
    <row r="3735" spans="2:4">
      <c r="B3735">
        <v>3732</v>
      </c>
      <c r="C3735">
        <v>4.4665311839036175</v>
      </c>
      <c r="D3735">
        <v>5.2664301973879351</v>
      </c>
    </row>
    <row r="3736" spans="2:4">
      <c r="B3736">
        <v>3733</v>
      </c>
      <c r="C3736">
        <v>4.9599765784087255</v>
      </c>
      <c r="D3736">
        <v>5.5810672109794828</v>
      </c>
    </row>
    <row r="3737" spans="2:4">
      <c r="B3737">
        <v>3734</v>
      </c>
      <c r="C3737">
        <v>5.1701703303254769</v>
      </c>
      <c r="D3737">
        <v>5.2949959461205811</v>
      </c>
    </row>
    <row r="3738" spans="2:4">
      <c r="B3738">
        <v>3735</v>
      </c>
      <c r="C3738">
        <v>4.3502902453549357</v>
      </c>
      <c r="D3738">
        <v>5.2761709740233238</v>
      </c>
    </row>
    <row r="3739" spans="2:4">
      <c r="B3739">
        <v>3736</v>
      </c>
      <c r="C3739">
        <v>4.6054041736708884</v>
      </c>
      <c r="D3739">
        <v>5.5827185210291752</v>
      </c>
    </row>
    <row r="3740" spans="2:4">
      <c r="B3740">
        <v>3737</v>
      </c>
      <c r="C3740">
        <v>4.8616431816316261</v>
      </c>
      <c r="D3740">
        <v>5.719818526392821</v>
      </c>
    </row>
    <row r="3741" spans="2:4">
      <c r="B3741">
        <v>3738</v>
      </c>
      <c r="C3741">
        <v>4.4669738494327627</v>
      </c>
      <c r="D3741">
        <v>6.2028722630796009</v>
      </c>
    </row>
    <row r="3742" spans="2:4">
      <c r="B3742">
        <v>3739</v>
      </c>
      <c r="C3742">
        <v>5.8287956175194218</v>
      </c>
      <c r="D3742">
        <v>6.1651795249319559</v>
      </c>
    </row>
    <row r="3743" spans="2:4">
      <c r="B3743">
        <v>3740</v>
      </c>
      <c r="C3743">
        <v>4.9827008142006752</v>
      </c>
      <c r="D3743">
        <v>5.2357843370922801</v>
      </c>
    </row>
    <row r="3744" spans="2:4">
      <c r="B3744">
        <v>3741</v>
      </c>
      <c r="C3744">
        <v>4.6521366490228502</v>
      </c>
      <c r="D3744">
        <v>5.7533252985384644</v>
      </c>
    </row>
    <row r="3745" spans="2:4">
      <c r="B3745">
        <v>3742</v>
      </c>
      <c r="C3745">
        <v>4.6812506066416377</v>
      </c>
      <c r="D3745">
        <v>5.5349960170226922</v>
      </c>
    </row>
    <row r="3746" spans="2:4">
      <c r="B3746">
        <v>3743</v>
      </c>
      <c r="C3746">
        <v>4.7377997436459793</v>
      </c>
      <c r="D3746">
        <v>5.9051219596084481</v>
      </c>
    </row>
    <row r="3747" spans="2:4">
      <c r="B3747">
        <v>3744</v>
      </c>
      <c r="C3747">
        <v>5.2380522017446971</v>
      </c>
      <c r="D3747">
        <v>6.2728024853713871</v>
      </c>
    </row>
    <row r="3748" spans="2:4">
      <c r="B3748">
        <v>3745</v>
      </c>
      <c r="C3748">
        <v>5.1671189810121536</v>
      </c>
      <c r="D3748">
        <v>5.7100584892752044</v>
      </c>
    </row>
    <row r="3749" spans="2:4">
      <c r="B3749">
        <v>3746</v>
      </c>
      <c r="C3749">
        <v>4.3170972187138643</v>
      </c>
      <c r="D3749">
        <v>6.3273139511755385</v>
      </c>
    </row>
    <row r="3750" spans="2:4">
      <c r="B3750">
        <v>3747</v>
      </c>
      <c r="C3750">
        <v>4.902121265024685</v>
      </c>
      <c r="D3750">
        <v>5.5265827774444025</v>
      </c>
    </row>
    <row r="3751" spans="2:4">
      <c r="B3751">
        <v>3748</v>
      </c>
      <c r="C3751">
        <v>5.3730558021225976</v>
      </c>
      <c r="D3751">
        <v>5.3760423876758505</v>
      </c>
    </row>
    <row r="3752" spans="2:4">
      <c r="B3752">
        <v>3749</v>
      </c>
      <c r="C3752">
        <v>5.7820374068412974</v>
      </c>
      <c r="D3752">
        <v>4.5095389041912686</v>
      </c>
    </row>
    <row r="3753" spans="2:4">
      <c r="B3753">
        <v>3750</v>
      </c>
      <c r="C3753">
        <v>4.6750834224210003</v>
      </c>
      <c r="D3753">
        <v>6.1988552830997312</v>
      </c>
    </row>
    <row r="3754" spans="2:4">
      <c r="B3754">
        <v>3751</v>
      </c>
      <c r="C3754">
        <v>4.168219022211491</v>
      </c>
      <c r="D3754">
        <v>5.8328522473738671</v>
      </c>
    </row>
    <row r="3755" spans="2:4">
      <c r="B3755">
        <v>3752</v>
      </c>
      <c r="C3755">
        <v>4.5131444456269536</v>
      </c>
      <c r="D3755">
        <v>4.8620629104254354</v>
      </c>
    </row>
    <row r="3756" spans="2:4">
      <c r="B3756">
        <v>3753</v>
      </c>
      <c r="C3756">
        <v>4.4211665541385852</v>
      </c>
      <c r="D3756">
        <v>4.541350669678593</v>
      </c>
    </row>
    <row r="3757" spans="2:4">
      <c r="B3757">
        <v>3754</v>
      </c>
      <c r="C3757">
        <v>5.2949930264868641</v>
      </c>
      <c r="D3757">
        <v>5.4573356025571851</v>
      </c>
    </row>
    <row r="3758" spans="2:4">
      <c r="B3758">
        <v>3755</v>
      </c>
      <c r="C3758">
        <v>4.9415882998741516</v>
      </c>
      <c r="D3758">
        <v>5.2746459890717903</v>
      </c>
    </row>
    <row r="3759" spans="2:4">
      <c r="B3759">
        <v>3756</v>
      </c>
      <c r="C3759">
        <v>5.4786657112646289</v>
      </c>
      <c r="D3759">
        <v>6.0513010475710196</v>
      </c>
    </row>
    <row r="3760" spans="2:4">
      <c r="B3760">
        <v>3757</v>
      </c>
      <c r="C3760">
        <v>5.7382681087144292</v>
      </c>
      <c r="D3760">
        <v>5.1147471709466892</v>
      </c>
    </row>
    <row r="3761" spans="2:4">
      <c r="B3761">
        <v>3758</v>
      </c>
      <c r="C3761">
        <v>5.0562670081023073</v>
      </c>
      <c r="D3761">
        <v>5.9964076216795839</v>
      </c>
    </row>
    <row r="3762" spans="2:4">
      <c r="B3762">
        <v>3759</v>
      </c>
      <c r="C3762">
        <v>4.9394425326007383</v>
      </c>
      <c r="D3762">
        <v>6.5310406310034548</v>
      </c>
    </row>
    <row r="3763" spans="2:4">
      <c r="B3763">
        <v>3760</v>
      </c>
      <c r="C3763">
        <v>4.5625239783753848</v>
      </c>
      <c r="D3763">
        <v>5.5659900701935205</v>
      </c>
    </row>
    <row r="3764" spans="2:4">
      <c r="B3764">
        <v>3761</v>
      </c>
      <c r="C3764">
        <v>5.1692409929448697</v>
      </c>
      <c r="D3764">
        <v>5.178018941657883</v>
      </c>
    </row>
    <row r="3765" spans="2:4">
      <c r="B3765">
        <v>3762</v>
      </c>
      <c r="C3765">
        <v>5.4200966628459941</v>
      </c>
      <c r="D3765">
        <v>6.2820374068412974</v>
      </c>
    </row>
    <row r="3766" spans="2:4">
      <c r="B3766">
        <v>3763</v>
      </c>
      <c r="C3766">
        <v>5.132635956389322</v>
      </c>
      <c r="D3766">
        <v>6.2562632035308869</v>
      </c>
    </row>
    <row r="3767" spans="2:4">
      <c r="B3767">
        <v>3764</v>
      </c>
      <c r="C3767">
        <v>5.2099216026294615</v>
      </c>
      <c r="D3767">
        <v>4.6954626302952853</v>
      </c>
    </row>
    <row r="3768" spans="2:4">
      <c r="B3768">
        <v>3765</v>
      </c>
      <c r="C3768">
        <v>4.7469596509165743</v>
      </c>
      <c r="D3768">
        <v>5.4391900168164753</v>
      </c>
    </row>
    <row r="3769" spans="2:4">
      <c r="B3769">
        <v>3766</v>
      </c>
      <c r="C3769">
        <v>4.4257957907651146</v>
      </c>
      <c r="D3769">
        <v>6.1337172084584521</v>
      </c>
    </row>
    <row r="3770" spans="2:4">
      <c r="B3770">
        <v>3767</v>
      </c>
      <c r="C3770">
        <v>5.1903674293785107</v>
      </c>
      <c r="D3770">
        <v>5.514289726199662</v>
      </c>
    </row>
    <row r="3771" spans="2:4">
      <c r="B3771">
        <v>3768</v>
      </c>
      <c r="C3771">
        <v>5.245518696894357</v>
      </c>
      <c r="D3771">
        <v>6.1373718130223427</v>
      </c>
    </row>
    <row r="3772" spans="2:4">
      <c r="B3772">
        <v>3769</v>
      </c>
      <c r="C3772">
        <v>5.0999236547203761</v>
      </c>
      <c r="D3772">
        <v>6.5352796444690879</v>
      </c>
    </row>
    <row r="3773" spans="2:4">
      <c r="B3773">
        <v>3770</v>
      </c>
      <c r="C3773">
        <v>5.9151670342513967</v>
      </c>
      <c r="D3773">
        <v>5.2238917273766505</v>
      </c>
    </row>
    <row r="3774" spans="2:4">
      <c r="B3774">
        <v>3771</v>
      </c>
      <c r="C3774">
        <v>4.5064565099794791</v>
      </c>
      <c r="D3774">
        <v>5.2485254080524708</v>
      </c>
    </row>
    <row r="3775" spans="2:4">
      <c r="B3775">
        <v>3772</v>
      </c>
      <c r="C3775">
        <v>5.0239474524709413</v>
      </c>
      <c r="D3775">
        <v>5.6416153475500863</v>
      </c>
    </row>
    <row r="3776" spans="2:4">
      <c r="B3776">
        <v>3773</v>
      </c>
      <c r="C3776">
        <v>4.768943299111811</v>
      </c>
      <c r="D3776">
        <v>6.5320934452001982</v>
      </c>
    </row>
    <row r="3777" spans="2:4">
      <c r="B3777">
        <v>3774</v>
      </c>
      <c r="C3777">
        <v>5.0275869010691583</v>
      </c>
      <c r="D3777">
        <v>5.5367551801841604</v>
      </c>
    </row>
    <row r="3778" spans="2:4">
      <c r="B3778">
        <v>3775</v>
      </c>
      <c r="C3778">
        <v>5.21417247330481</v>
      </c>
      <c r="D3778">
        <v>5.7927586035638763</v>
      </c>
    </row>
    <row r="3779" spans="2:4">
      <c r="B3779">
        <v>3776</v>
      </c>
      <c r="C3779">
        <v>5.3536339578606587</v>
      </c>
      <c r="D3779">
        <v>5.8525082242682425</v>
      </c>
    </row>
    <row r="3780" spans="2:4">
      <c r="B3780">
        <v>3777</v>
      </c>
      <c r="C3780">
        <v>5.1921203871550166</v>
      </c>
      <c r="D3780">
        <v>5.5436707926568287</v>
      </c>
    </row>
    <row r="3781" spans="2:4">
      <c r="B3781">
        <v>3778</v>
      </c>
      <c r="C3781">
        <v>4.509101635541219</v>
      </c>
      <c r="D3781">
        <v>5.6930652651447629</v>
      </c>
    </row>
    <row r="3782" spans="2:4">
      <c r="B3782">
        <v>3779</v>
      </c>
      <c r="C3782">
        <v>5.7915470898969241</v>
      </c>
      <c r="D3782">
        <v>6.2076168274236805</v>
      </c>
    </row>
    <row r="3783" spans="2:4">
      <c r="B3783">
        <v>3780</v>
      </c>
      <c r="C3783">
        <v>5.5970996715572907</v>
      </c>
      <c r="D3783">
        <v>5.9772802504850242</v>
      </c>
    </row>
    <row r="3784" spans="2:4">
      <c r="B3784">
        <v>3781</v>
      </c>
      <c r="C3784">
        <v>5.1033782692033371</v>
      </c>
      <c r="D3784">
        <v>5.8316019297431723</v>
      </c>
    </row>
    <row r="3785" spans="2:4">
      <c r="B3785">
        <v>3782</v>
      </c>
      <c r="C3785">
        <v>5.3689296118168173</v>
      </c>
      <c r="D3785">
        <v>5.5600524820984258</v>
      </c>
    </row>
    <row r="3786" spans="2:4">
      <c r="B3786">
        <v>3783</v>
      </c>
      <c r="C3786">
        <v>5.020183838030877</v>
      </c>
      <c r="D3786">
        <v>6.0830178646578776</v>
      </c>
    </row>
    <row r="3787" spans="2:4">
      <c r="B3787">
        <v>3784</v>
      </c>
      <c r="C3787">
        <v>4.4930180727092637</v>
      </c>
      <c r="D3787">
        <v>4.9774751501708057</v>
      </c>
    </row>
    <row r="3788" spans="2:4">
      <c r="B3788">
        <v>3785</v>
      </c>
      <c r="C3788">
        <v>4.6237912285067582</v>
      </c>
      <c r="D3788">
        <v>5.6553688727437956</v>
      </c>
    </row>
    <row r="3789" spans="2:4">
      <c r="B3789">
        <v>3786</v>
      </c>
      <c r="C3789">
        <v>5.7719759202362466</v>
      </c>
      <c r="D3789">
        <v>5.820902348151308</v>
      </c>
    </row>
    <row r="3790" spans="2:4">
      <c r="B3790">
        <v>3787</v>
      </c>
      <c r="C3790">
        <v>5.0087736491860753</v>
      </c>
      <c r="D3790">
        <v>5.5124090837198763</v>
      </c>
    </row>
    <row r="3791" spans="2:4">
      <c r="B3791">
        <v>3788</v>
      </c>
      <c r="C3791">
        <v>4.6377835436830548</v>
      </c>
      <c r="D3791">
        <v>5.7536103302934727</v>
      </c>
    </row>
    <row r="3792" spans="2:4">
      <c r="B3792">
        <v>3789</v>
      </c>
      <c r="C3792">
        <v>4.5667353812718625</v>
      </c>
      <c r="D3792">
        <v>5.3251740793856612</v>
      </c>
    </row>
    <row r="3793" spans="2:4">
      <c r="B3793">
        <v>3790</v>
      </c>
      <c r="C3793">
        <v>5.0711772500192573</v>
      </c>
      <c r="D3793">
        <v>4.4351718542060201</v>
      </c>
    </row>
    <row r="3794" spans="2:4">
      <c r="B3794">
        <v>3791</v>
      </c>
      <c r="C3794">
        <v>6.1669591530918089</v>
      </c>
      <c r="D3794">
        <v>5.3817211891099177</v>
      </c>
    </row>
    <row r="3795" spans="2:4">
      <c r="B3795">
        <v>3792</v>
      </c>
      <c r="C3795">
        <v>5.6243155936118203</v>
      </c>
      <c r="D3795">
        <v>6.2782273639598545</v>
      </c>
    </row>
    <row r="3796" spans="2:4">
      <c r="B3796">
        <v>3793</v>
      </c>
      <c r="C3796">
        <v>4.8866133330499695</v>
      </c>
      <c r="D3796">
        <v>5.7976821376718783</v>
      </c>
    </row>
    <row r="3797" spans="2:4">
      <c r="B3797">
        <v>3794</v>
      </c>
      <c r="C3797">
        <v>6.0207558103590024</v>
      </c>
      <c r="D3797">
        <v>6.1303735201544018</v>
      </c>
    </row>
    <row r="3798" spans="2:4">
      <c r="B3798">
        <v>3795</v>
      </c>
      <c r="C3798">
        <v>4.8863561263188346</v>
      </c>
      <c r="D3798">
        <v>5.5149166506394964</v>
      </c>
    </row>
    <row r="3799" spans="2:4">
      <c r="B3799">
        <v>3796</v>
      </c>
      <c r="C3799">
        <v>5.2766923597778366</v>
      </c>
      <c r="D3799">
        <v>5.8383470977961247</v>
      </c>
    </row>
    <row r="3800" spans="2:4">
      <c r="B3800">
        <v>3797</v>
      </c>
      <c r="C3800">
        <v>5.2236904943845319</v>
      </c>
      <c r="D3800">
        <v>4.7238699482436584</v>
      </c>
    </row>
    <row r="3801" spans="2:4">
      <c r="B3801">
        <v>3798</v>
      </c>
      <c r="C3801">
        <v>5.1809679043286172</v>
      </c>
      <c r="D3801">
        <v>5.5522327156323792</v>
      </c>
    </row>
    <row r="3802" spans="2:4">
      <c r="B3802">
        <v>3799</v>
      </c>
      <c r="C3802">
        <v>5.1961747458485821</v>
      </c>
      <c r="D3802">
        <v>5.2704762108672218</v>
      </c>
    </row>
    <row r="3803" spans="2:4">
      <c r="B3803">
        <v>3800</v>
      </c>
      <c r="C3803">
        <v>4.9837040316516683</v>
      </c>
      <c r="D3803">
        <v>5.5316045490706642</v>
      </c>
    </row>
    <row r="3804" spans="2:4">
      <c r="B3804">
        <v>3801</v>
      </c>
      <c r="C3804">
        <v>4.9758015940093578</v>
      </c>
      <c r="D3804">
        <v>5.0730857312654951</v>
      </c>
    </row>
    <row r="3805" spans="2:4">
      <c r="B3805">
        <v>3802</v>
      </c>
      <c r="C3805">
        <v>5.9740625338879756</v>
      </c>
      <c r="D3805">
        <v>5.6986135498445503</v>
      </c>
    </row>
    <row r="3806" spans="2:4">
      <c r="B3806">
        <v>3803</v>
      </c>
      <c r="C3806">
        <v>3.8868941153414145</v>
      </c>
      <c r="D3806">
        <v>6.0561606836246558</v>
      </c>
    </row>
    <row r="3807" spans="2:4">
      <c r="B3807">
        <v>3804</v>
      </c>
      <c r="C3807">
        <v>5.0015039792327292</v>
      </c>
      <c r="D3807">
        <v>5.3625545118145901</v>
      </c>
    </row>
    <row r="3808" spans="2:4">
      <c r="B3808">
        <v>3805</v>
      </c>
      <c r="C3808">
        <v>5.0902245568039062</v>
      </c>
      <c r="D3808">
        <v>5.6151877482978634</v>
      </c>
    </row>
    <row r="3809" spans="2:4">
      <c r="B3809">
        <v>3806</v>
      </c>
      <c r="C3809">
        <v>4.3765034123677244</v>
      </c>
      <c r="D3809">
        <v>5.8968243266461151</v>
      </c>
    </row>
    <row r="3810" spans="2:4">
      <c r="B3810">
        <v>3807</v>
      </c>
      <c r="C3810">
        <v>4.911685618701922</v>
      </c>
      <c r="D3810">
        <v>5.9546422217743098</v>
      </c>
    </row>
    <row r="3811" spans="2:4">
      <c r="B3811">
        <v>3808</v>
      </c>
      <c r="C3811">
        <v>5.407213828501912</v>
      </c>
      <c r="D3811">
        <v>5.3917512668932606</v>
      </c>
    </row>
    <row r="3812" spans="2:4">
      <c r="B3812">
        <v>3809</v>
      </c>
      <c r="C3812">
        <v>5.3014313736727887</v>
      </c>
      <c r="D3812">
        <v>5.2563177172652793</v>
      </c>
    </row>
    <row r="3813" spans="2:4">
      <c r="B3813">
        <v>3810</v>
      </c>
      <c r="C3813">
        <v>5.4858498159209876</v>
      </c>
      <c r="D3813">
        <v>5.1234584672662162</v>
      </c>
    </row>
    <row r="3814" spans="2:4">
      <c r="B3814">
        <v>3811</v>
      </c>
      <c r="C3814">
        <v>4.777417141508395</v>
      </c>
      <c r="D3814">
        <v>5.6741599170160084</v>
      </c>
    </row>
    <row r="3815" spans="2:4">
      <c r="B3815">
        <v>3812</v>
      </c>
      <c r="C3815">
        <v>4.6660520149702442</v>
      </c>
      <c r="D3815">
        <v>5.4418406716072738</v>
      </c>
    </row>
    <row r="3816" spans="2:4">
      <c r="B3816">
        <v>3813</v>
      </c>
      <c r="C3816">
        <v>4.7693615807755156</v>
      </c>
      <c r="D3816">
        <v>5.4953626712095147</v>
      </c>
    </row>
    <row r="3817" spans="2:4">
      <c r="B3817">
        <v>3814</v>
      </c>
      <c r="C3817">
        <v>4.7889828625360185</v>
      </c>
      <c r="D3817">
        <v>5.3914946459937223</v>
      </c>
    </row>
    <row r="3818" spans="2:4">
      <c r="B3818">
        <v>3815</v>
      </c>
      <c r="C3818">
        <v>5.3051976355160759</v>
      </c>
      <c r="D3818">
        <v>5.3184967307464301</v>
      </c>
    </row>
    <row r="3819" spans="2:4">
      <c r="B3819">
        <v>3816</v>
      </c>
      <c r="C3819">
        <v>4.7664301973879351</v>
      </c>
      <c r="D3819">
        <v>4.8240385797801224</v>
      </c>
    </row>
    <row r="3820" spans="2:4">
      <c r="B3820">
        <v>3817</v>
      </c>
      <c r="C3820">
        <v>4.129261495901968</v>
      </c>
      <c r="D3820">
        <v>6.0927750732384922</v>
      </c>
    </row>
    <row r="3821" spans="2:4">
      <c r="B3821">
        <v>3818</v>
      </c>
      <c r="C3821">
        <v>5.3337913529752941</v>
      </c>
      <c r="D3821">
        <v>5.5615676238674183</v>
      </c>
    </row>
    <row r="3822" spans="2:4">
      <c r="B3822">
        <v>3819</v>
      </c>
      <c r="C3822">
        <v>5.3728902676759205</v>
      </c>
      <c r="D3822">
        <v>6.2375233287732588</v>
      </c>
    </row>
    <row r="3823" spans="2:4">
      <c r="B3823">
        <v>3820</v>
      </c>
      <c r="C3823">
        <v>5.7352987508423903</v>
      </c>
      <c r="D3823">
        <v>5.2797672539477079</v>
      </c>
    </row>
    <row r="3824" spans="2:4">
      <c r="B3824">
        <v>3821</v>
      </c>
      <c r="C3824">
        <v>5.1636771018845344</v>
      </c>
      <c r="D3824">
        <v>5.3146090609675216</v>
      </c>
    </row>
    <row r="3825" spans="2:4">
      <c r="B3825">
        <v>3822</v>
      </c>
      <c r="C3825">
        <v>4.5428888035922306</v>
      </c>
      <c r="D3825">
        <v>5.752897905174633</v>
      </c>
    </row>
    <row r="3826" spans="2:4">
      <c r="B3826">
        <v>3823</v>
      </c>
      <c r="C3826">
        <v>4.4902861908828147</v>
      </c>
      <c r="D3826">
        <v>4.9023886092812869</v>
      </c>
    </row>
    <row r="3827" spans="2:4">
      <c r="B3827">
        <v>3824</v>
      </c>
      <c r="C3827">
        <v>4.3240385797801224</v>
      </c>
      <c r="D3827">
        <v>5.5776403691707133</v>
      </c>
    </row>
    <row r="3828" spans="2:4">
      <c r="B3828">
        <v>3825</v>
      </c>
      <c r="C3828">
        <v>5.0659900701935205</v>
      </c>
      <c r="D3828">
        <v>4.8113184251447372</v>
      </c>
    </row>
    <row r="3829" spans="2:4">
      <c r="B3829">
        <v>3826</v>
      </c>
      <c r="C3829">
        <v>5.2122508265405871</v>
      </c>
      <c r="D3829">
        <v>5.0181536347322488</v>
      </c>
    </row>
    <row r="3830" spans="2:4">
      <c r="B3830">
        <v>3827</v>
      </c>
      <c r="C3830">
        <v>4.7960860303209003</v>
      </c>
      <c r="D3830">
        <v>4.7221931941514281</v>
      </c>
    </row>
    <row r="3831" spans="2:4">
      <c r="B3831">
        <v>3828</v>
      </c>
      <c r="C3831">
        <v>4.7103598085879508</v>
      </c>
      <c r="D3831">
        <v>5.1932910097095535</v>
      </c>
    </row>
    <row r="3832" spans="2:4">
      <c r="B3832">
        <v>3829</v>
      </c>
      <c r="C3832">
        <v>5.4347259556369378</v>
      </c>
      <c r="D3832">
        <v>4.6426493360647081</v>
      </c>
    </row>
    <row r="3833" spans="2:4">
      <c r="B3833">
        <v>3830</v>
      </c>
      <c r="C3833">
        <v>4.071109076455306</v>
      </c>
      <c r="D3833">
        <v>4.6707088726001498</v>
      </c>
    </row>
    <row r="3834" spans="2:4">
      <c r="B3834">
        <v>3831</v>
      </c>
      <c r="C3834">
        <v>4.1415569907844798</v>
      </c>
      <c r="D3834">
        <v>5.5513506763653027</v>
      </c>
    </row>
    <row r="3835" spans="2:4">
      <c r="B3835">
        <v>3832</v>
      </c>
      <c r="C3835">
        <v>5.3992331000497282</v>
      </c>
      <c r="D3835">
        <v>5.5194312591771997</v>
      </c>
    </row>
    <row r="3836" spans="2:4">
      <c r="B3836">
        <v>3833</v>
      </c>
      <c r="C3836">
        <v>5.1990204754005216</v>
      </c>
      <c r="D3836">
        <v>5.2907625948935468</v>
      </c>
    </row>
    <row r="3837" spans="2:4">
      <c r="B3837">
        <v>3834</v>
      </c>
      <c r="C3837">
        <v>4.7036634893740272</v>
      </c>
      <c r="D3837">
        <v>4.7441299636716039</v>
      </c>
    </row>
    <row r="3838" spans="2:4">
      <c r="B3838">
        <v>3835</v>
      </c>
      <c r="C3838">
        <v>5.6251362781167886</v>
      </c>
      <c r="D3838">
        <v>5.2453914084250339</v>
      </c>
    </row>
    <row r="3839" spans="2:4">
      <c r="B3839">
        <v>3836</v>
      </c>
      <c r="C3839">
        <v>4.8682725626255872</v>
      </c>
      <c r="D3839">
        <v>5.559042694712776</v>
      </c>
    </row>
    <row r="3840" spans="2:4">
      <c r="B3840">
        <v>3837</v>
      </c>
      <c r="C3840">
        <v>4.9478932998654575</v>
      </c>
      <c r="D3840">
        <v>5.1904116807044822</v>
      </c>
    </row>
    <row r="3841" spans="2:4">
      <c r="B3841">
        <v>3838</v>
      </c>
      <c r="C3841">
        <v>5.4343602736156145</v>
      </c>
      <c r="D3841">
        <v>5.4278097410005586</v>
      </c>
    </row>
    <row r="3842" spans="2:4">
      <c r="B3842">
        <v>3839</v>
      </c>
      <c r="C3842">
        <v>4.6005944902961717</v>
      </c>
      <c r="D3842">
        <v>5.0519506019479286</v>
      </c>
    </row>
    <row r="3843" spans="2:4">
      <c r="B3843">
        <v>3840</v>
      </c>
      <c r="C3843">
        <v>6.1999449921457064</v>
      </c>
      <c r="D3843">
        <v>5.2962222226159854</v>
      </c>
    </row>
    <row r="3844" spans="2:4">
      <c r="B3844">
        <v>3841</v>
      </c>
      <c r="C3844">
        <v>5.1816371429806862</v>
      </c>
      <c r="D3844">
        <v>4.0899209703399233</v>
      </c>
    </row>
    <row r="3845" spans="2:4">
      <c r="B3845">
        <v>3842</v>
      </c>
      <c r="C3845">
        <v>5.0986453861967851</v>
      </c>
      <c r="D3845">
        <v>4.7654395501931246</v>
      </c>
    </row>
    <row r="3846" spans="2:4">
      <c r="B3846">
        <v>3843</v>
      </c>
      <c r="C3846">
        <v>5.9878004351676157</v>
      </c>
      <c r="D3846">
        <v>5.4375482831735473</v>
      </c>
    </row>
    <row r="3847" spans="2:4">
      <c r="B3847">
        <v>3844</v>
      </c>
      <c r="C3847">
        <v>5.2334300315289513</v>
      </c>
      <c r="D3847">
        <v>6.0133093978580812</v>
      </c>
    </row>
    <row r="3848" spans="2:4">
      <c r="B3848">
        <v>3845</v>
      </c>
      <c r="C3848">
        <v>4.4204310752599714</v>
      </c>
      <c r="D3848">
        <v>5.0592063265019123</v>
      </c>
    </row>
    <row r="3849" spans="2:4">
      <c r="B3849">
        <v>3846</v>
      </c>
      <c r="C3849">
        <v>4.532899286715482</v>
      </c>
      <c r="D3849">
        <v>5.4156292661897307</v>
      </c>
    </row>
    <row r="3850" spans="2:4">
      <c r="B3850">
        <v>3847</v>
      </c>
      <c r="C3850">
        <v>3.9109594538553321</v>
      </c>
      <c r="D3850">
        <v>5.3511944488832599</v>
      </c>
    </row>
    <row r="3851" spans="2:4">
      <c r="B3851">
        <v>3848</v>
      </c>
      <c r="C3851">
        <v>4.7372243492042294</v>
      </c>
      <c r="D3851">
        <v>5.4067164090817403</v>
      </c>
    </row>
    <row r="3852" spans="2:4">
      <c r="B3852">
        <v>3849</v>
      </c>
      <c r="C3852">
        <v>4.1954626302952853</v>
      </c>
      <c r="D3852">
        <v>5.7254927497161852</v>
      </c>
    </row>
    <row r="3853" spans="2:4">
      <c r="B3853">
        <v>3850</v>
      </c>
      <c r="C3853">
        <v>4.7472445182116516</v>
      </c>
      <c r="D3853">
        <v>4.9605137645759161</v>
      </c>
    </row>
    <row r="3854" spans="2:4">
      <c r="B3854">
        <v>3851</v>
      </c>
      <c r="C3854">
        <v>5.0751043260215889</v>
      </c>
      <c r="D3854">
        <v>5.4221059177010238</v>
      </c>
    </row>
    <row r="3855" spans="2:4">
      <c r="B3855">
        <v>3852</v>
      </c>
      <c r="C3855">
        <v>4.2745361613073296</v>
      </c>
      <c r="D3855">
        <v>5.3819789487548899</v>
      </c>
    </row>
    <row r="3856" spans="2:4">
      <c r="B3856">
        <v>3853</v>
      </c>
      <c r="C3856">
        <v>5.3100438877021254</v>
      </c>
      <c r="D3856">
        <v>5.2112487127689313</v>
      </c>
    </row>
    <row r="3857" spans="2:4">
      <c r="B3857">
        <v>3854</v>
      </c>
      <c r="C3857">
        <v>5.8166640735549073</v>
      </c>
      <c r="D3857">
        <v>5.176320789992741</v>
      </c>
    </row>
    <row r="3858" spans="2:4">
      <c r="B3858">
        <v>3855</v>
      </c>
      <c r="C3858">
        <v>4.8011151810855655</v>
      </c>
      <c r="D3858">
        <v>4.9382203141372356</v>
      </c>
    </row>
    <row r="3859" spans="2:4">
      <c r="B3859">
        <v>3856</v>
      </c>
      <c r="C3859">
        <v>4.750088703003934</v>
      </c>
      <c r="D3859">
        <v>5.2266610209840012</v>
      </c>
    </row>
    <row r="3860" spans="2:4">
      <c r="B3860">
        <v>3857</v>
      </c>
      <c r="C3860">
        <v>5.3067089902904456</v>
      </c>
      <c r="D3860">
        <v>5.0495109839984655</v>
      </c>
    </row>
    <row r="3861" spans="2:4">
      <c r="B3861">
        <v>3858</v>
      </c>
      <c r="C3861">
        <v>4.9555742950318544</v>
      </c>
      <c r="D3861">
        <v>4.8018098429890594</v>
      </c>
    </row>
    <row r="3862" spans="2:4">
      <c r="B3862">
        <v>3859</v>
      </c>
      <c r="C3862">
        <v>5.8368234890532129</v>
      </c>
      <c r="D3862">
        <v>5.2854153343108958</v>
      </c>
    </row>
    <row r="3863" spans="2:4">
      <c r="B3863">
        <v>3860</v>
      </c>
      <c r="C3863">
        <v>4.5151539605957041</v>
      </c>
      <c r="D3863">
        <v>4.9375129386213477</v>
      </c>
    </row>
    <row r="3864" spans="2:4">
      <c r="B3864">
        <v>3861</v>
      </c>
      <c r="C3864">
        <v>4.007749424932288</v>
      </c>
      <c r="D3864">
        <v>5.8505825396831517</v>
      </c>
    </row>
    <row r="3865" spans="2:4">
      <c r="B3865">
        <v>3862</v>
      </c>
      <c r="C3865">
        <v>4.3679581688862354</v>
      </c>
      <c r="D3865">
        <v>4.6211542062066719</v>
      </c>
    </row>
    <row r="3866" spans="2:4">
      <c r="B3866">
        <v>3863</v>
      </c>
      <c r="C3866">
        <v>4.7908993873539636</v>
      </c>
      <c r="D3866">
        <v>5.629134052467502</v>
      </c>
    </row>
    <row r="3867" spans="2:4">
      <c r="B3867">
        <v>3864</v>
      </c>
      <c r="C3867">
        <v>4.6162632137296393</v>
      </c>
      <c r="D3867">
        <v>5.2844529840843748</v>
      </c>
    </row>
    <row r="3868" spans="2:4">
      <c r="B3868">
        <v>3865</v>
      </c>
      <c r="C3868">
        <v>4.7956773625972771</v>
      </c>
      <c r="D3868">
        <v>5.6754922345410392</v>
      </c>
    </row>
    <row r="3869" spans="2:4">
      <c r="B3869">
        <v>3866</v>
      </c>
      <c r="C3869">
        <v>5.0362525166623477</v>
      </c>
      <c r="D3869">
        <v>6.3690306870373599</v>
      </c>
    </row>
    <row r="3870" spans="2:4">
      <c r="B3870">
        <v>3867</v>
      </c>
      <c r="C3870">
        <v>5.451618617438247</v>
      </c>
      <c r="D3870">
        <v>5.6220198971837805</v>
      </c>
    </row>
    <row r="3871" spans="2:4">
      <c r="B3871">
        <v>3868</v>
      </c>
      <c r="C3871">
        <v>5.4011322266122868</v>
      </c>
      <c r="D3871">
        <v>5.5754846077483888</v>
      </c>
    </row>
    <row r="3872" spans="2:4">
      <c r="B3872">
        <v>3869</v>
      </c>
      <c r="C3872">
        <v>5.0459358351954977</v>
      </c>
      <c r="D3872">
        <v>5.6876751245107515</v>
      </c>
    </row>
    <row r="3873" spans="2:4">
      <c r="B3873">
        <v>3870</v>
      </c>
      <c r="C3873">
        <v>5.6213207092889412</v>
      </c>
      <c r="D3873">
        <v>6.2481029644879982</v>
      </c>
    </row>
    <row r="3874" spans="2:4">
      <c r="B3874">
        <v>3871</v>
      </c>
      <c r="C3874">
        <v>5.9707403425163514</v>
      </c>
      <c r="D3874">
        <v>5.7325917874955152</v>
      </c>
    </row>
    <row r="3875" spans="2:4">
      <c r="B3875">
        <v>3872</v>
      </c>
      <c r="C3875">
        <v>5.3586410903555084</v>
      </c>
      <c r="D3875">
        <v>5.4730406889773633</v>
      </c>
    </row>
    <row r="3876" spans="2:4">
      <c r="B3876">
        <v>3873</v>
      </c>
      <c r="C3876">
        <v>4.0675663250900396</v>
      </c>
      <c r="D3876">
        <v>5.0920872967363229</v>
      </c>
    </row>
    <row r="3877" spans="2:4">
      <c r="B3877">
        <v>3874</v>
      </c>
      <c r="C3877">
        <v>5.2994796692310784</v>
      </c>
      <c r="D3877">
        <v>5.0191496792148582</v>
      </c>
    </row>
    <row r="3878" spans="2:4">
      <c r="B3878">
        <v>3875</v>
      </c>
      <c r="C3878">
        <v>5.0068934461315422</v>
      </c>
      <c r="D3878">
        <v>4.8846031066806388</v>
      </c>
    </row>
    <row r="3879" spans="2:4">
      <c r="B3879">
        <v>3876</v>
      </c>
      <c r="C3879">
        <v>5.6772137955168969</v>
      </c>
      <c r="D3879">
        <v>5.0157552896353277</v>
      </c>
    </row>
    <row r="3880" spans="2:4">
      <c r="B3880">
        <v>3877</v>
      </c>
      <c r="C3880">
        <v>5.3772075561145307</v>
      </c>
      <c r="D3880">
        <v>4.8580829366457738</v>
      </c>
    </row>
    <row r="3881" spans="2:4">
      <c r="B3881">
        <v>3878</v>
      </c>
      <c r="C3881">
        <v>5.2978317847870526</v>
      </c>
      <c r="D3881">
        <v>5.7783005515042811</v>
      </c>
    </row>
    <row r="3882" spans="2:4">
      <c r="B3882">
        <v>3879</v>
      </c>
      <c r="C3882">
        <v>4.7285509759851436</v>
      </c>
      <c r="D3882">
        <v>5.7256315058678791</v>
      </c>
    </row>
    <row r="3883" spans="2:4">
      <c r="B3883">
        <v>3880</v>
      </c>
      <c r="C3883">
        <v>5.0656108059228604</v>
      </c>
      <c r="D3883">
        <v>5.8361442888373469</v>
      </c>
    </row>
    <row r="3884" spans="2:4">
      <c r="B3884">
        <v>3881</v>
      </c>
      <c r="C3884">
        <v>5.6087684575984742</v>
      </c>
      <c r="D3884">
        <v>5.5925185094578884</v>
      </c>
    </row>
    <row r="3885" spans="2:4">
      <c r="B3885">
        <v>3882</v>
      </c>
      <c r="C3885">
        <v>4.7181806180446877</v>
      </c>
      <c r="D3885">
        <v>4.8476573073856049</v>
      </c>
    </row>
    <row r="3886" spans="2:4">
      <c r="B3886">
        <v>3883</v>
      </c>
      <c r="C3886">
        <v>4.3859374366870707</v>
      </c>
      <c r="D3886">
        <v>5.3716432828801386</v>
      </c>
    </row>
    <row r="3887" spans="2:4">
      <c r="B3887">
        <v>3884</v>
      </c>
      <c r="C3887">
        <v>4.4881743442219557</v>
      </c>
      <c r="D3887">
        <v>5.4083738120037808</v>
      </c>
    </row>
    <row r="3888" spans="2:4">
      <c r="B3888">
        <v>3885</v>
      </c>
      <c r="C3888">
        <v>6.1557976127516234</v>
      </c>
      <c r="D3888">
        <v>6.0259995091867111</v>
      </c>
    </row>
    <row r="3889" spans="2:4">
      <c r="B3889">
        <v>3886</v>
      </c>
      <c r="C3889">
        <v>4.8778509791275955</v>
      </c>
      <c r="D3889">
        <v>5.3344705527984164</v>
      </c>
    </row>
    <row r="3890" spans="2:4">
      <c r="B3890">
        <v>3887</v>
      </c>
      <c r="C3890">
        <v>4.862163997822341</v>
      </c>
      <c r="D3890">
        <v>5.2044101329492927</v>
      </c>
    </row>
    <row r="3891" spans="2:4">
      <c r="B3891">
        <v>3888</v>
      </c>
      <c r="C3891">
        <v>4.7341977879481467</v>
      </c>
      <c r="D3891">
        <v>5.5548798201280718</v>
      </c>
    </row>
    <row r="3892" spans="2:4">
      <c r="B3892">
        <v>3889</v>
      </c>
      <c r="C3892">
        <v>5.1194391194340065</v>
      </c>
      <c r="D3892">
        <v>5.548831435006587</v>
      </c>
    </row>
    <row r="3893" spans="2:4">
      <c r="B3893">
        <v>3890</v>
      </c>
      <c r="C3893">
        <v>5.8753430356260852</v>
      </c>
      <c r="D3893">
        <v>6.0001141878663544</v>
      </c>
    </row>
    <row r="3894" spans="2:4">
      <c r="B3894">
        <v>3891</v>
      </c>
      <c r="C3894">
        <v>5.330197796139684</v>
      </c>
      <c r="D3894">
        <v>5.9559702881487047</v>
      </c>
    </row>
    <row r="3895" spans="2:4">
      <c r="B3895">
        <v>3892</v>
      </c>
      <c r="C3895">
        <v>4.8958533738548873</v>
      </c>
      <c r="D3895">
        <v>5.8152251576962346</v>
      </c>
    </row>
    <row r="3896" spans="2:4">
      <c r="B3896">
        <v>3893</v>
      </c>
      <c r="C3896">
        <v>4.4026445470727023</v>
      </c>
      <c r="D3896">
        <v>5.9709928121544005</v>
      </c>
    </row>
    <row r="3897" spans="2:4">
      <c r="B3897">
        <v>3894</v>
      </c>
      <c r="C3897">
        <v>4.3420386665681354</v>
      </c>
      <c r="D3897">
        <v>4.8202686272908712</v>
      </c>
    </row>
    <row r="3898" spans="2:4">
      <c r="B3898">
        <v>3895</v>
      </c>
      <c r="C3898">
        <v>4.9350212174253398</v>
      </c>
      <c r="D3898">
        <v>5.2929494040839238</v>
      </c>
    </row>
    <row r="3899" spans="2:4">
      <c r="B3899">
        <v>3896</v>
      </c>
      <c r="C3899">
        <v>4.9329983721623822</v>
      </c>
      <c r="D3899">
        <v>5.2888458495322448</v>
      </c>
    </row>
    <row r="3900" spans="2:4">
      <c r="B3900">
        <v>3897</v>
      </c>
      <c r="C3900">
        <v>5.3722285381180672</v>
      </c>
      <c r="D3900">
        <v>5.8529904624018698</v>
      </c>
    </row>
    <row r="3901" spans="2:4">
      <c r="B3901">
        <v>3898</v>
      </c>
      <c r="C3901">
        <v>4.2349662059310864</v>
      </c>
      <c r="D3901">
        <v>5.0295928193777035</v>
      </c>
    </row>
    <row r="3902" spans="2:4">
      <c r="B3902">
        <v>3899</v>
      </c>
      <c r="C3902">
        <v>5.5076110166085135</v>
      </c>
      <c r="D3902">
        <v>5.3324833721194587</v>
      </c>
    </row>
    <row r="3903" spans="2:4">
      <c r="B3903">
        <v>3900</v>
      </c>
      <c r="C3903">
        <v>5.1132580748395355</v>
      </c>
      <c r="D3903">
        <v>5.2524999146397144</v>
      </c>
    </row>
    <row r="3904" spans="2:4">
      <c r="B3904">
        <v>3901</v>
      </c>
      <c r="C3904">
        <v>5.1582651700492361</v>
      </c>
      <c r="D3904">
        <v>5.7923124211352901</v>
      </c>
    </row>
    <row r="3905" spans="2:4">
      <c r="B3905">
        <v>3902</v>
      </c>
      <c r="C3905">
        <v>5.4972289416048765</v>
      </c>
      <c r="D3905">
        <v>6.3161887167960646</v>
      </c>
    </row>
    <row r="3906" spans="2:4">
      <c r="B3906">
        <v>3903</v>
      </c>
      <c r="C3906">
        <v>4.994610644854947</v>
      </c>
      <c r="D3906">
        <v>5.6169903255193825</v>
      </c>
    </row>
    <row r="3907" spans="2:4">
      <c r="B3907">
        <v>3904</v>
      </c>
      <c r="C3907">
        <v>4.1756277758934717</v>
      </c>
      <c r="D3907">
        <v>4.8234129227259981</v>
      </c>
    </row>
    <row r="3908" spans="2:4">
      <c r="B3908">
        <v>3905</v>
      </c>
      <c r="C3908">
        <v>5.8209758842955832</v>
      </c>
      <c r="D3908">
        <v>5.5620727960962686</v>
      </c>
    </row>
    <row r="3909" spans="2:4">
      <c r="B3909">
        <v>3906</v>
      </c>
      <c r="C3909">
        <v>5.7699186855654219</v>
      </c>
      <c r="D3909">
        <v>5.8820564210456414</v>
      </c>
    </row>
    <row r="3910" spans="2:4">
      <c r="B3910">
        <v>3907</v>
      </c>
      <c r="C3910">
        <v>4.7221383311421574</v>
      </c>
      <c r="D3910">
        <v>5.9747169260286999</v>
      </c>
    </row>
    <row r="3911" spans="2:4">
      <c r="B3911">
        <v>3908</v>
      </c>
      <c r="C3911">
        <v>4.9133400611549742</v>
      </c>
      <c r="D3911">
        <v>5.7089638358347408</v>
      </c>
    </row>
    <row r="3912" spans="2:4">
      <c r="B3912">
        <v>3909</v>
      </c>
      <c r="C3912">
        <v>4.8930339451969562</v>
      </c>
      <c r="D3912">
        <v>4.5801081519564102</v>
      </c>
    </row>
    <row r="3913" spans="2:4">
      <c r="B3913">
        <v>3910</v>
      </c>
      <c r="C3913">
        <v>3.9327385429700645</v>
      </c>
      <c r="D3913">
        <v>6.1345575716881298</v>
      </c>
    </row>
    <row r="3914" spans="2:4">
      <c r="B3914">
        <v>3911</v>
      </c>
      <c r="C3914">
        <v>4.7112487127689313</v>
      </c>
      <c r="D3914">
        <v>4.7313094256990658</v>
      </c>
    </row>
    <row r="3915" spans="2:4">
      <c r="B3915">
        <v>3912</v>
      </c>
      <c r="C3915">
        <v>5.0115315122562638</v>
      </c>
      <c r="D3915">
        <v>5.5608099831835238</v>
      </c>
    </row>
    <row r="3916" spans="2:4">
      <c r="B3916">
        <v>3913</v>
      </c>
      <c r="C3916">
        <v>4.1945465135800832</v>
      </c>
      <c r="D3916">
        <v>6.1535187145070491</v>
      </c>
    </row>
    <row r="3917" spans="2:4">
      <c r="B3917">
        <v>3914</v>
      </c>
      <c r="C3917">
        <v>5.2568941563389737</v>
      </c>
      <c r="D3917">
        <v>4.976608854715816</v>
      </c>
    </row>
    <row r="3918" spans="2:4">
      <c r="B3918">
        <v>3915</v>
      </c>
      <c r="C3918">
        <v>5.2578957785234142</v>
      </c>
      <c r="D3918">
        <v>5.2878863137143863</v>
      </c>
    </row>
    <row r="3919" spans="2:4">
      <c r="B3919">
        <v>3916</v>
      </c>
      <c r="C3919">
        <v>4.2683768575925196</v>
      </c>
      <c r="D3919">
        <v>5.7695629394738193</v>
      </c>
    </row>
    <row r="3920" spans="2:4">
      <c r="B3920">
        <v>3917</v>
      </c>
      <c r="C3920">
        <v>5.0768793494484274</v>
      </c>
      <c r="D3920">
        <v>5.3389652211746546</v>
      </c>
    </row>
    <row r="3921" spans="2:4">
      <c r="B3921">
        <v>3918</v>
      </c>
      <c r="C3921">
        <v>4.5282253392069443</v>
      </c>
      <c r="D3921">
        <v>5.1441091770581755</v>
      </c>
    </row>
    <row r="3922" spans="2:4">
      <c r="B3922">
        <v>3919</v>
      </c>
      <c r="C3922">
        <v>4.9238814922164114</v>
      </c>
      <c r="D3922">
        <v>5.5141643440390373</v>
      </c>
    </row>
    <row r="3923" spans="2:4">
      <c r="B3923">
        <v>3920</v>
      </c>
      <c r="C3923">
        <v>5.0124090837198763</v>
      </c>
      <c r="D3923">
        <v>5.4642501102223431</v>
      </c>
    </row>
    <row r="3924" spans="2:4">
      <c r="B3924">
        <v>3921</v>
      </c>
      <c r="C3924">
        <v>4.8421300902546651</v>
      </c>
      <c r="D3924">
        <v>5.7902333030099902</v>
      </c>
    </row>
    <row r="3925" spans="2:4">
      <c r="B3925">
        <v>3922</v>
      </c>
      <c r="C3925">
        <v>5.219818526392821</v>
      </c>
      <c r="D3925">
        <v>4.6263923536570477</v>
      </c>
    </row>
    <row r="3926" spans="2:4">
      <c r="B3926">
        <v>3923</v>
      </c>
      <c r="C3926">
        <v>5.0526107820659503</v>
      </c>
      <c r="D3926">
        <v>5.875709941810153</v>
      </c>
    </row>
    <row r="3927" spans="2:4">
      <c r="B3927">
        <v>3924</v>
      </c>
      <c r="C3927">
        <v>5.0145404932245592</v>
      </c>
      <c r="D3927">
        <v>5.8677787786925553</v>
      </c>
    </row>
    <row r="3928" spans="2:4">
      <c r="B3928">
        <v>3925</v>
      </c>
      <c r="C3928">
        <v>4.3956784623836214</v>
      </c>
      <c r="D3928">
        <v>4.7576060156751421</v>
      </c>
    </row>
    <row r="3929" spans="2:4">
      <c r="B3929">
        <v>3926</v>
      </c>
      <c r="C3929">
        <v>5.0450548758573097</v>
      </c>
      <c r="D3929">
        <v>5.267687481856659</v>
      </c>
    </row>
    <row r="3930" spans="2:4">
      <c r="B3930">
        <v>3927</v>
      </c>
      <c r="C3930">
        <v>5.3987161556364933</v>
      </c>
      <c r="D3930">
        <v>4.3066461327538743</v>
      </c>
    </row>
    <row r="3931" spans="2:4">
      <c r="B3931">
        <v>3928</v>
      </c>
      <c r="C3931">
        <v>5.0892056344372172</v>
      </c>
      <c r="D3931">
        <v>4.6085420671330128</v>
      </c>
    </row>
    <row r="3932" spans="2:4">
      <c r="B3932">
        <v>3929</v>
      </c>
      <c r="C3932">
        <v>5.1101740899312071</v>
      </c>
      <c r="D3932">
        <v>6.1697622254717412</v>
      </c>
    </row>
    <row r="3933" spans="2:4">
      <c r="B3933">
        <v>3930</v>
      </c>
      <c r="C3933">
        <v>4.9067164090817403</v>
      </c>
      <c r="D3933">
        <v>5.0871726533316206</v>
      </c>
    </row>
    <row r="3934" spans="2:4">
      <c r="B3934">
        <v>3931</v>
      </c>
      <c r="C3934">
        <v>4.6221257505334137</v>
      </c>
      <c r="D3934">
        <v>5.7800582328615437</v>
      </c>
    </row>
    <row r="3935" spans="2:4">
      <c r="B3935">
        <v>3932</v>
      </c>
      <c r="C3935">
        <v>5.0162959683483317</v>
      </c>
      <c r="D3935">
        <v>5.7235519799616386</v>
      </c>
    </row>
    <row r="3936" spans="2:4">
      <c r="B3936">
        <v>3933</v>
      </c>
      <c r="C3936">
        <v>4.2271975146286129</v>
      </c>
      <c r="D3936">
        <v>5.5116568773702923</v>
      </c>
    </row>
    <row r="3937" spans="2:4">
      <c r="B3937">
        <v>3934</v>
      </c>
      <c r="C3937">
        <v>4.6850805562467723</v>
      </c>
      <c r="D3937">
        <v>4.9990583922771101</v>
      </c>
    </row>
    <row r="3938" spans="2:4">
      <c r="B3938">
        <v>3935</v>
      </c>
      <c r="C3938">
        <v>4.9388112140363063</v>
      </c>
      <c r="D3938">
        <v>5.8576691725089765</v>
      </c>
    </row>
    <row r="3939" spans="2:4">
      <c r="B3939">
        <v>3936</v>
      </c>
      <c r="C3939">
        <v>4.676320789992741</v>
      </c>
      <c r="D3939">
        <v>5.5228182353674677</v>
      </c>
    </row>
    <row r="3940" spans="2:4">
      <c r="B3940">
        <v>3937</v>
      </c>
      <c r="C3940">
        <v>5.9165086445796398</v>
      </c>
      <c r="D3940">
        <v>6.0591955427245487</v>
      </c>
    </row>
    <row r="3941" spans="2:4">
      <c r="B3941">
        <v>3938</v>
      </c>
      <c r="C3941">
        <v>5.5508409368361402</v>
      </c>
      <c r="D3941">
        <v>5.2030656984504819</v>
      </c>
    </row>
    <row r="3942" spans="2:4">
      <c r="B3942">
        <v>3939</v>
      </c>
      <c r="C3942">
        <v>5.1233115018357722</v>
      </c>
      <c r="D3942">
        <v>5.6150590503286324</v>
      </c>
    </row>
    <row r="3943" spans="2:4">
      <c r="B3943">
        <v>3940</v>
      </c>
      <c r="C3943">
        <v>5.5768782656527502</v>
      </c>
      <c r="D3943">
        <v>5.5475722830388898</v>
      </c>
    </row>
    <row r="3944" spans="2:4">
      <c r="B3944">
        <v>3941</v>
      </c>
      <c r="C3944">
        <v>4.4680786896139457</v>
      </c>
      <c r="D3944">
        <v>5.4650039829773078</v>
      </c>
    </row>
    <row r="3945" spans="2:4">
      <c r="B3945">
        <v>3942</v>
      </c>
      <c r="C3945">
        <v>5.6410607898543841</v>
      </c>
      <c r="D3945">
        <v>5.7052767270468534</v>
      </c>
    </row>
    <row r="3946" spans="2:4">
      <c r="B3946">
        <v>3943</v>
      </c>
      <c r="C3946">
        <v>5.6952122681764878</v>
      </c>
      <c r="D3946">
        <v>6.1416314297467149</v>
      </c>
    </row>
    <row r="3947" spans="2:4">
      <c r="B3947">
        <v>3944</v>
      </c>
      <c r="C3947">
        <v>5.0365038438115297</v>
      </c>
      <c r="D3947">
        <v>5.3315551167443989</v>
      </c>
    </row>
    <row r="3948" spans="2:4">
      <c r="B3948">
        <v>3945</v>
      </c>
      <c r="C3948">
        <v>5.4287215937553253</v>
      </c>
      <c r="D3948">
        <v>5.1172719516545611</v>
      </c>
    </row>
    <row r="3949" spans="2:4">
      <c r="B3949">
        <v>3946</v>
      </c>
      <c r="C3949">
        <v>4.691928390656229</v>
      </c>
      <c r="D3949">
        <v>4.9634207420355754</v>
      </c>
    </row>
    <row r="3950" spans="2:4">
      <c r="B3950">
        <v>3947</v>
      </c>
      <c r="C3950">
        <v>4.6800210730741219</v>
      </c>
      <c r="D3950">
        <v>6.1740907706984878</v>
      </c>
    </row>
    <row r="3951" spans="2:4">
      <c r="B3951">
        <v>3948</v>
      </c>
      <c r="C3951">
        <v>4.5754269490064843</v>
      </c>
      <c r="D3951">
        <v>6.2093268530863659</v>
      </c>
    </row>
    <row r="3952" spans="2:4">
      <c r="B3952">
        <v>3949</v>
      </c>
      <c r="C3952">
        <v>4.2053662214743035</v>
      </c>
      <c r="D3952">
        <v>5.1256184466925454</v>
      </c>
    </row>
    <row r="3953" spans="2:4">
      <c r="B3953">
        <v>3950</v>
      </c>
      <c r="C3953">
        <v>4.6835508055698964</v>
      </c>
      <c r="D3953">
        <v>5.3673640436106771</v>
      </c>
    </row>
    <row r="3954" spans="2:4">
      <c r="B3954">
        <v>3951</v>
      </c>
      <c r="C3954">
        <v>5.0140389627690993</v>
      </c>
      <c r="D3954">
        <v>5.1064300717704532</v>
      </c>
    </row>
    <row r="3955" spans="2:4">
      <c r="B3955">
        <v>3952</v>
      </c>
      <c r="C3955">
        <v>5.8133519501427031</v>
      </c>
      <c r="D3955">
        <v>5.8014313736727887</v>
      </c>
    </row>
    <row r="3956" spans="2:4">
      <c r="B3956">
        <v>3953</v>
      </c>
      <c r="C3956">
        <v>5.6043215376163786</v>
      </c>
      <c r="D3956">
        <v>6.3157140966116634</v>
      </c>
    </row>
    <row r="3957" spans="2:4">
      <c r="B3957">
        <v>3954</v>
      </c>
      <c r="C3957">
        <v>4.8271711650692435</v>
      </c>
      <c r="D3957">
        <v>5.7111541504677552</v>
      </c>
    </row>
    <row r="3958" spans="2:4">
      <c r="B3958">
        <v>3955</v>
      </c>
      <c r="C3958">
        <v>5.1949570954427884</v>
      </c>
      <c r="D3958">
        <v>5.5478240890423658</v>
      </c>
    </row>
    <row r="3959" spans="2:4">
      <c r="B3959">
        <v>3956</v>
      </c>
      <c r="C3959">
        <v>4.6447547338597657</v>
      </c>
      <c r="D3959">
        <v>6.3503482305554542</v>
      </c>
    </row>
    <row r="3960" spans="2:4">
      <c r="B3960">
        <v>3957</v>
      </c>
      <c r="C3960">
        <v>4.6024883940842196</v>
      </c>
      <c r="D3960">
        <v>5.9846455185045464</v>
      </c>
    </row>
    <row r="3961" spans="2:4">
      <c r="B3961">
        <v>3958</v>
      </c>
      <c r="C3961">
        <v>5.0453065641340116</v>
      </c>
      <c r="D3961">
        <v>5.258009955545524</v>
      </c>
    </row>
    <row r="3962" spans="2:4">
      <c r="B3962">
        <v>3959</v>
      </c>
      <c r="C3962">
        <v>5.694553854389282</v>
      </c>
      <c r="D3962">
        <v>5.0560550703200748</v>
      </c>
    </row>
    <row r="3963" spans="2:4">
      <c r="B3963">
        <v>3960</v>
      </c>
      <c r="C3963">
        <v>5.2590417585282179</v>
      </c>
      <c r="D3963">
        <v>5.3045018697676918</v>
      </c>
    </row>
    <row r="3964" spans="2:4">
      <c r="B3964">
        <v>3961</v>
      </c>
      <c r="C3964">
        <v>5.8358081714559926</v>
      </c>
      <c r="D3964">
        <v>5.483202431379091</v>
      </c>
    </row>
    <row r="3965" spans="2:4">
      <c r="B3965">
        <v>3962</v>
      </c>
      <c r="C3965">
        <v>5.4179599201727919</v>
      </c>
      <c r="D3965">
        <v>6.7560721639652321</v>
      </c>
    </row>
    <row r="3966" spans="2:4">
      <c r="B3966">
        <v>3963</v>
      </c>
      <c r="C3966">
        <v>5.7519638185690374</v>
      </c>
      <c r="D3966">
        <v>5.998463443288645</v>
      </c>
    </row>
    <row r="3967" spans="2:4">
      <c r="B3967">
        <v>3964</v>
      </c>
      <c r="C3967">
        <v>4.9957386803465935</v>
      </c>
      <c r="D3967">
        <v>5.3347353120979299</v>
      </c>
    </row>
    <row r="3968" spans="2:4">
      <c r="B3968">
        <v>3965</v>
      </c>
      <c r="C3968">
        <v>4.4325294525998515</v>
      </c>
      <c r="D3968">
        <v>5.7218911406818833</v>
      </c>
    </row>
    <row r="3969" spans="2:4">
      <c r="B3969">
        <v>3966</v>
      </c>
      <c r="C3969">
        <v>4.1103787091758397</v>
      </c>
      <c r="D3969">
        <v>5.2087277674738122</v>
      </c>
    </row>
    <row r="3970" spans="2:4">
      <c r="B3970">
        <v>3967</v>
      </c>
      <c r="C3970">
        <v>4.4500778880122063</v>
      </c>
      <c r="D3970">
        <v>5.611330086843183</v>
      </c>
    </row>
    <row r="3971" spans="2:4">
      <c r="B3971">
        <v>3968</v>
      </c>
      <c r="C3971">
        <v>4.4969838159132918</v>
      </c>
      <c r="D3971">
        <v>5.8173684677668467</v>
      </c>
    </row>
    <row r="3972" spans="2:4">
      <c r="B3972">
        <v>3969</v>
      </c>
      <c r="C3972">
        <v>4.8733264484320999</v>
      </c>
      <c r="D3972">
        <v>5.8822242632071156</v>
      </c>
    </row>
    <row r="3973" spans="2:4">
      <c r="B3973">
        <v>3970</v>
      </c>
      <c r="C3973">
        <v>4.6350080288452169</v>
      </c>
      <c r="D3973">
        <v>5.4313540040266668</v>
      </c>
    </row>
    <row r="3974" spans="2:4">
      <c r="B3974">
        <v>3971</v>
      </c>
      <c r="C3974">
        <v>6.2446429323935924</v>
      </c>
      <c r="D3974">
        <v>5.0270503984584236</v>
      </c>
    </row>
    <row r="3975" spans="2:4">
      <c r="B3975">
        <v>3972</v>
      </c>
      <c r="C3975">
        <v>4.5303726590595073</v>
      </c>
      <c r="D3975">
        <v>5.7837312480710477</v>
      </c>
    </row>
    <row r="3976" spans="2:4">
      <c r="B3976">
        <v>3973</v>
      </c>
      <c r="C3976">
        <v>6.6763973902521183</v>
      </c>
      <c r="D3976">
        <v>6.0286222668987648</v>
      </c>
    </row>
    <row r="3977" spans="2:4">
      <c r="B3977">
        <v>3974</v>
      </c>
      <c r="C3977">
        <v>4.749520515539567</v>
      </c>
      <c r="D3977">
        <v>4.9856280128305013</v>
      </c>
    </row>
    <row r="3978" spans="2:4">
      <c r="B3978">
        <v>3975</v>
      </c>
      <c r="C3978">
        <v>5.9913542481651394</v>
      </c>
      <c r="D3978">
        <v>4.9310952054347803</v>
      </c>
    </row>
    <row r="3979" spans="2:4">
      <c r="B3979">
        <v>3976</v>
      </c>
      <c r="C3979">
        <v>5.3607515776808405</v>
      </c>
      <c r="D3979">
        <v>4.8803035101184955</v>
      </c>
    </row>
    <row r="3980" spans="2:4">
      <c r="B3980">
        <v>3977</v>
      </c>
      <c r="C3980">
        <v>3.8087978288088427</v>
      </c>
      <c r="D3980">
        <v>4.9963597522346124</v>
      </c>
    </row>
    <row r="3981" spans="2:4">
      <c r="B3981">
        <v>3978</v>
      </c>
      <c r="C3981">
        <v>4.8677534623512715</v>
      </c>
      <c r="D3981">
        <v>5.4575871741963677</v>
      </c>
    </row>
    <row r="3982" spans="2:4">
      <c r="B3982">
        <v>3979</v>
      </c>
      <c r="C3982">
        <v>4.3555027519065259</v>
      </c>
      <c r="D3982">
        <v>6.0540715728694394</v>
      </c>
    </row>
    <row r="3983" spans="2:4">
      <c r="B3983">
        <v>3980</v>
      </c>
      <c r="C3983">
        <v>5.3839050611016805</v>
      </c>
      <c r="D3983">
        <v>6.0184311885729631</v>
      </c>
    </row>
    <row r="3984" spans="2:4">
      <c r="B3984">
        <v>3981</v>
      </c>
      <c r="C3984">
        <v>5.4445028653005121</v>
      </c>
      <c r="D3984">
        <v>5.6408327570524266</v>
      </c>
    </row>
    <row r="3985" spans="2:4">
      <c r="B3985">
        <v>3982</v>
      </c>
      <c r="C3985">
        <v>5.510135450426259</v>
      </c>
      <c r="D3985">
        <v>6.2439069100368654</v>
      </c>
    </row>
    <row r="3986" spans="2:4">
      <c r="B3986">
        <v>3983</v>
      </c>
      <c r="C3986">
        <v>5.0448031989964539</v>
      </c>
      <c r="D3986">
        <v>5.6683122398692802</v>
      </c>
    </row>
    <row r="3987" spans="2:4">
      <c r="B3987">
        <v>3984</v>
      </c>
      <c r="C3987">
        <v>4.6514977678702163</v>
      </c>
      <c r="D3987">
        <v>5.3409440122612475</v>
      </c>
    </row>
    <row r="3988" spans="2:4">
      <c r="B3988">
        <v>3985</v>
      </c>
      <c r="C3988">
        <v>5.2587551361651235</v>
      </c>
      <c r="D3988">
        <v>4.8429313443298039</v>
      </c>
    </row>
    <row r="3989" spans="2:4">
      <c r="B3989">
        <v>3986</v>
      </c>
      <c r="C3989">
        <v>4.3824590164942627</v>
      </c>
      <c r="D3989">
        <v>6.187389452493302</v>
      </c>
    </row>
    <row r="3990" spans="2:4">
      <c r="B3990">
        <v>3987</v>
      </c>
      <c r="C3990">
        <v>4.4755237709691009</v>
      </c>
      <c r="D3990">
        <v>6.0223085209314693</v>
      </c>
    </row>
    <row r="3991" spans="2:4">
      <c r="B3991">
        <v>3988</v>
      </c>
      <c r="C3991">
        <v>5.9310109619792106</v>
      </c>
      <c r="D3991">
        <v>5.1800210730741219</v>
      </c>
    </row>
    <row r="3992" spans="2:4">
      <c r="B3992">
        <v>3989</v>
      </c>
      <c r="C3992">
        <v>5.1077355767679853</v>
      </c>
      <c r="D3992">
        <v>5.9561602745735396</v>
      </c>
    </row>
    <row r="3993" spans="2:4">
      <c r="B3993">
        <v>3990</v>
      </c>
      <c r="C3993">
        <v>4.8941877538604759</v>
      </c>
      <c r="D3993">
        <v>5.5267082869515693</v>
      </c>
    </row>
    <row r="3994" spans="2:4">
      <c r="B3994">
        <v>3991</v>
      </c>
      <c r="C3994">
        <v>5.5910071838207918</v>
      </c>
      <c r="D3994">
        <v>5.3477847932186933</v>
      </c>
    </row>
    <row r="3995" spans="2:4">
      <c r="B3995">
        <v>3992</v>
      </c>
      <c r="C3995">
        <v>5.8233979606670889</v>
      </c>
      <c r="D3995">
        <v>5.6699047455065834</v>
      </c>
    </row>
    <row r="3996" spans="2:4">
      <c r="B3996">
        <v>3993</v>
      </c>
      <c r="C3996">
        <v>5.7654380845319988</v>
      </c>
      <c r="D3996">
        <v>5.5274613796144445</v>
      </c>
    </row>
    <row r="3997" spans="2:4">
      <c r="B3997">
        <v>3994</v>
      </c>
      <c r="C3997">
        <v>4.7147952590695574</v>
      </c>
      <c r="D3997">
        <v>5.5395205074008551</v>
      </c>
    </row>
    <row r="3998" spans="2:4">
      <c r="B3998">
        <v>3995</v>
      </c>
      <c r="C3998">
        <v>4.9074814905421116</v>
      </c>
      <c r="D3998">
        <v>5.6506406495345365</v>
      </c>
    </row>
    <row r="3999" spans="2:4">
      <c r="B3999">
        <v>3996</v>
      </c>
      <c r="C3999">
        <v>5.6886815748552628</v>
      </c>
      <c r="D3999">
        <v>6.2312577500361996</v>
      </c>
    </row>
    <row r="4000" spans="2:4">
      <c r="B4000">
        <v>3997</v>
      </c>
      <c r="C4000">
        <v>4.7265154782844032</v>
      </c>
      <c r="D4000">
        <v>5.4371693265724632</v>
      </c>
    </row>
    <row r="4001" spans="2:4">
      <c r="B4001">
        <v>3998</v>
      </c>
      <c r="C4001">
        <v>4.2572284215467233</v>
      </c>
      <c r="D4001">
        <v>5.2841778803080217</v>
      </c>
    </row>
    <row r="4002" spans="2:4">
      <c r="B4002">
        <v>3999</v>
      </c>
      <c r="C4002">
        <v>5.8322814306013564</v>
      </c>
      <c r="D4002">
        <v>5.9733418292099358</v>
      </c>
    </row>
    <row r="4003" spans="2:4">
      <c r="B4003">
        <v>4000</v>
      </c>
      <c r="C4003">
        <v>4.6403856347800385</v>
      </c>
      <c r="D4003">
        <v>6.4658360115220592</v>
      </c>
    </row>
    <row r="4004" spans="2:4">
      <c r="B4004">
        <v>4001</v>
      </c>
      <c r="C4004">
        <v>5.371732668520468</v>
      </c>
      <c r="D4004">
        <v>6.0554632358210654</v>
      </c>
    </row>
    <row r="4005" spans="2:4">
      <c r="B4005">
        <v>4002</v>
      </c>
      <c r="C4005">
        <v>5.5613087261757457</v>
      </c>
      <c r="D4005">
        <v>5.0449786582844398</v>
      </c>
    </row>
    <row r="4006" spans="2:4">
      <c r="B4006">
        <v>4003</v>
      </c>
      <c r="C4006">
        <v>4.6532533268583549</v>
      </c>
      <c r="D4006">
        <v>5.2014195789233604</v>
      </c>
    </row>
    <row r="4007" spans="2:4">
      <c r="B4007">
        <v>4004</v>
      </c>
      <c r="C4007">
        <v>5.2681147122130261</v>
      </c>
      <c r="D4007">
        <v>5.6063249800630199</v>
      </c>
    </row>
    <row r="4008" spans="2:4">
      <c r="B4008">
        <v>4005</v>
      </c>
      <c r="C4008">
        <v>4.669958057879847</v>
      </c>
      <c r="D4008">
        <v>5.1557992662791365</v>
      </c>
    </row>
    <row r="4009" spans="2:4">
      <c r="B4009">
        <v>4006</v>
      </c>
      <c r="C4009">
        <v>5.367450327041408</v>
      </c>
      <c r="D4009">
        <v>6.8437247235756944</v>
      </c>
    </row>
    <row r="4010" spans="2:4">
      <c r="B4010">
        <v>4007</v>
      </c>
      <c r="C4010">
        <v>5.0804323280829013</v>
      </c>
      <c r="D4010">
        <v>5.7482086654521432</v>
      </c>
    </row>
    <row r="4011" spans="2:4">
      <c r="B4011">
        <v>4008</v>
      </c>
      <c r="C4011">
        <v>5.0561408823670604</v>
      </c>
      <c r="D4011">
        <v>6.5138053308554866</v>
      </c>
    </row>
    <row r="4012" spans="2:4">
      <c r="B4012">
        <v>4009</v>
      </c>
      <c r="C4012">
        <v>5.2557507059601765</v>
      </c>
      <c r="D4012">
        <v>5.6154451671416057</v>
      </c>
    </row>
    <row r="4013" spans="2:4">
      <c r="B4013">
        <v>4010</v>
      </c>
      <c r="C4013">
        <v>5.0129105701177119</v>
      </c>
      <c r="D4013">
        <v>5.5104032579052831</v>
      </c>
    </row>
    <row r="4014" spans="2:4">
      <c r="B4014">
        <v>4011</v>
      </c>
      <c r="C4014">
        <v>5.5610734329767357</v>
      </c>
      <c r="D4014">
        <v>5.2606836843668141</v>
      </c>
    </row>
    <row r="4015" spans="2:4">
      <c r="B4015">
        <v>4012</v>
      </c>
      <c r="C4015">
        <v>4.7360725145092966</v>
      </c>
      <c r="D4015">
        <v>4.8875328822454485</v>
      </c>
    </row>
    <row r="4016" spans="2:4">
      <c r="B4016">
        <v>4013</v>
      </c>
      <c r="C4016">
        <v>5.0221909431870326</v>
      </c>
      <c r="D4016">
        <v>5.9782694906310079</v>
      </c>
    </row>
    <row r="4017" spans="2:4">
      <c r="B4017">
        <v>4014</v>
      </c>
      <c r="C4017">
        <v>4.9384323761325817</v>
      </c>
      <c r="D4017">
        <v>5.9698221937116038</v>
      </c>
    </row>
    <row r="4018" spans="2:4">
      <c r="B4018">
        <v>4015</v>
      </c>
      <c r="C4018">
        <v>4.9259095468355882</v>
      </c>
      <c r="D4018">
        <v>5.0718211910803781</v>
      </c>
    </row>
    <row r="4019" spans="2:4">
      <c r="B4019">
        <v>4016</v>
      </c>
      <c r="C4019">
        <v>5.326155938250615</v>
      </c>
      <c r="D4019">
        <v>5.7403005735686223</v>
      </c>
    </row>
    <row r="4020" spans="2:4">
      <c r="B4020">
        <v>4017</v>
      </c>
      <c r="C4020">
        <v>4.6888921166655857</v>
      </c>
      <c r="D4020">
        <v>5.5929010229982801</v>
      </c>
    </row>
    <row r="4021" spans="2:4">
      <c r="B4021">
        <v>4018</v>
      </c>
      <c r="C4021">
        <v>4.8319530113820104</v>
      </c>
      <c r="D4021">
        <v>6.2323551016015317</v>
      </c>
    </row>
    <row r="4022" spans="2:4">
      <c r="B4022">
        <v>4019</v>
      </c>
      <c r="C4022">
        <v>5.2438234284008693</v>
      </c>
      <c r="D4022">
        <v>5.6119725641868747</v>
      </c>
    </row>
    <row r="4023" spans="2:4">
      <c r="B4023">
        <v>4020</v>
      </c>
      <c r="C4023">
        <v>4.9245153922516112</v>
      </c>
      <c r="D4023">
        <v>4.4013568116794719</v>
      </c>
    </row>
    <row r="4024" spans="2:4">
      <c r="B4024">
        <v>4021</v>
      </c>
      <c r="C4024">
        <v>5.9171819317395435</v>
      </c>
      <c r="D4024">
        <v>5.8481827204947434</v>
      </c>
    </row>
    <row r="4025" spans="2:4">
      <c r="B4025">
        <v>4022</v>
      </c>
      <c r="C4025">
        <v>4.3074141958932826</v>
      </c>
      <c r="D4025">
        <v>5.6578699097453349</v>
      </c>
    </row>
    <row r="4026" spans="2:4">
      <c r="B4026">
        <v>4023</v>
      </c>
      <c r="C4026">
        <v>4.7888458495322448</v>
      </c>
      <c r="D4026">
        <v>5.6919854606541191</v>
      </c>
    </row>
    <row r="4027" spans="2:4">
      <c r="B4027">
        <v>4024</v>
      </c>
      <c r="C4027">
        <v>4.3690711565187135</v>
      </c>
      <c r="D4027">
        <v>5.851063472415154</v>
      </c>
    </row>
    <row r="4028" spans="2:4">
      <c r="B4028">
        <v>4025</v>
      </c>
      <c r="C4028">
        <v>4.7557530179388019</v>
      </c>
      <c r="D4028">
        <v>5.426543062440782</v>
      </c>
    </row>
    <row r="4029" spans="2:4">
      <c r="B4029">
        <v>4026</v>
      </c>
      <c r="C4029">
        <v>5.3047447729381014</v>
      </c>
      <c r="D4029">
        <v>5.7136231097301318</v>
      </c>
    </row>
    <row r="4030" spans="2:4">
      <c r="B4030">
        <v>4027</v>
      </c>
      <c r="C4030">
        <v>4.4779077102380418</v>
      </c>
      <c r="D4030">
        <v>5.8339479850297549</v>
      </c>
    </row>
    <row r="4031" spans="2:4">
      <c r="B4031">
        <v>4028</v>
      </c>
      <c r="C4031">
        <v>5.3413471755265567</v>
      </c>
      <c r="D4031">
        <v>4.5654179959216616</v>
      </c>
    </row>
    <row r="4032" spans="2:4">
      <c r="B4032">
        <v>4029</v>
      </c>
      <c r="C4032">
        <v>5.2339892254507383</v>
      </c>
      <c r="D4032">
        <v>5.4746722268156933</v>
      </c>
    </row>
    <row r="4033" spans="2:4">
      <c r="B4033">
        <v>4030</v>
      </c>
      <c r="C4033">
        <v>3.8212655854321178</v>
      </c>
      <c r="D4033">
        <v>5.6370550580175731</v>
      </c>
    </row>
    <row r="4034" spans="2:4">
      <c r="B4034">
        <v>4031</v>
      </c>
      <c r="C4034">
        <v>4.4097482258048526</v>
      </c>
      <c r="D4034">
        <v>5.8591275576934123</v>
      </c>
    </row>
    <row r="4035" spans="2:4">
      <c r="B4035">
        <v>4032</v>
      </c>
      <c r="C4035">
        <v>5.1006909288999589</v>
      </c>
      <c r="D4035">
        <v>5.8221352820922618</v>
      </c>
    </row>
    <row r="4036" spans="2:4">
      <c r="B4036">
        <v>4033</v>
      </c>
      <c r="C4036">
        <v>5.3068602797822404</v>
      </c>
      <c r="D4036">
        <v>5.867450327041408</v>
      </c>
    </row>
    <row r="4037" spans="2:4">
      <c r="B4037">
        <v>4034</v>
      </c>
      <c r="C4037">
        <v>5.0322324843482162</v>
      </c>
      <c r="D4037">
        <v>5.8449953784608546</v>
      </c>
    </row>
    <row r="4038" spans="2:4">
      <c r="B4038">
        <v>4035</v>
      </c>
      <c r="C4038">
        <v>4.7776938796802355</v>
      </c>
      <c r="D4038">
        <v>5.9066901941067025</v>
      </c>
    </row>
    <row r="4039" spans="2:4">
      <c r="B4039">
        <v>4036</v>
      </c>
      <c r="C4039">
        <v>5.5365792579644246</v>
      </c>
      <c r="D4039">
        <v>5.9177822028900593</v>
      </c>
    </row>
    <row r="4040" spans="2:4">
      <c r="B4040">
        <v>4037</v>
      </c>
      <c r="C4040">
        <v>3.9013568116794723</v>
      </c>
      <c r="D4040">
        <v>5.3384371185833235</v>
      </c>
    </row>
    <row r="4041" spans="2:4">
      <c r="B4041">
        <v>4038</v>
      </c>
      <c r="C4041">
        <v>4.5997317285523858</v>
      </c>
      <c r="D4041">
        <v>6.1520492504106485</v>
      </c>
    </row>
    <row r="4042" spans="2:4">
      <c r="B4042">
        <v>4039</v>
      </c>
      <c r="C4042">
        <v>4.7793528830847238</v>
      </c>
      <c r="D4042">
        <v>6.0577922848995982</v>
      </c>
    </row>
    <row r="4043" spans="2:4">
      <c r="B4043">
        <v>4040</v>
      </c>
      <c r="C4043">
        <v>4.9389374855212544</v>
      </c>
      <c r="D4043">
        <v>4.4363791138605526</v>
      </c>
    </row>
    <row r="4044" spans="2:4">
      <c r="B4044">
        <v>4041</v>
      </c>
      <c r="C4044">
        <v>5.1024821610843292</v>
      </c>
      <c r="D4044">
        <v>5.2418178536929458</v>
      </c>
    </row>
    <row r="4045" spans="2:4">
      <c r="B4045">
        <v>4042</v>
      </c>
      <c r="C4045">
        <v>5.0385147984431562</v>
      </c>
      <c r="D4045">
        <v>5.6913110375812668</v>
      </c>
    </row>
    <row r="4046" spans="2:4">
      <c r="B4046">
        <v>4043</v>
      </c>
      <c r="C4046">
        <v>5.1569480187600476</v>
      </c>
      <c r="D4046">
        <v>4.9722535992367689</v>
      </c>
    </row>
    <row r="4047" spans="2:4">
      <c r="B4047">
        <v>4044</v>
      </c>
      <c r="C4047">
        <v>4.758009955545524</v>
      </c>
      <c r="D4047">
        <v>5.5739637405601679</v>
      </c>
    </row>
    <row r="4048" spans="2:4">
      <c r="B4048">
        <v>4045</v>
      </c>
      <c r="C4048">
        <v>4.5519506019479286</v>
      </c>
      <c r="D4048">
        <v>6.1713023618504579</v>
      </c>
    </row>
    <row r="4049" spans="2:4">
      <c r="B4049">
        <v>4046</v>
      </c>
      <c r="C4049">
        <v>4.378950449195548</v>
      </c>
      <c r="D4049">
        <v>5.7151344825342871</v>
      </c>
    </row>
    <row r="4050" spans="2:4">
      <c r="B4050">
        <v>4047</v>
      </c>
      <c r="C4050">
        <v>4.5639923216975342</v>
      </c>
      <c r="D4050">
        <v>5.1348444133278974</v>
      </c>
    </row>
    <row r="4051" spans="2:4">
      <c r="B4051">
        <v>4048</v>
      </c>
      <c r="C4051">
        <v>5.3798783747827095</v>
      </c>
      <c r="D4051">
        <v>5.8964809680496542</v>
      </c>
    </row>
    <row r="4052" spans="2:4">
      <c r="B4052">
        <v>4049</v>
      </c>
      <c r="C4052">
        <v>4.9729151743975537</v>
      </c>
      <c r="D4052">
        <v>5.908962512375056</v>
      </c>
    </row>
    <row r="4053" spans="2:4">
      <c r="B4053">
        <v>4050</v>
      </c>
      <c r="C4053">
        <v>5.0060160530148741</v>
      </c>
      <c r="D4053">
        <v>5.5864054938834347</v>
      </c>
    </row>
    <row r="4054" spans="2:4">
      <c r="B4054">
        <v>4051</v>
      </c>
      <c r="C4054">
        <v>4.8085541056860315</v>
      </c>
      <c r="D4054">
        <v>5.4661346434978704</v>
      </c>
    </row>
    <row r="4055" spans="2:4">
      <c r="B4055">
        <v>4052</v>
      </c>
      <c r="C4055">
        <v>5.5999219126819861</v>
      </c>
      <c r="D4055">
        <v>5.9741271597134435</v>
      </c>
    </row>
    <row r="4056" spans="2:4">
      <c r="B4056">
        <v>4053</v>
      </c>
      <c r="C4056">
        <v>5.5807975172640756</v>
      </c>
      <c r="D4056">
        <v>6.5530250539281019</v>
      </c>
    </row>
    <row r="4057" spans="2:4">
      <c r="B4057">
        <v>4054</v>
      </c>
      <c r="C4057">
        <v>5.40529601092594</v>
      </c>
      <c r="D4057">
        <v>5.063258620850803</v>
      </c>
    </row>
    <row r="4058" spans="2:4">
      <c r="B4058">
        <v>4055</v>
      </c>
      <c r="C4058">
        <v>4.5663703943498488</v>
      </c>
      <c r="D4058">
        <v>5.7439645934995918</v>
      </c>
    </row>
    <row r="4059" spans="2:4">
      <c r="B4059">
        <v>4056</v>
      </c>
      <c r="C4059">
        <v>4.4994722735419392</v>
      </c>
      <c r="D4059">
        <v>6.0874933960330448</v>
      </c>
    </row>
    <row r="4060" spans="2:4">
      <c r="B4060">
        <v>4057</v>
      </c>
      <c r="C4060">
        <v>5.156158251045726</v>
      </c>
      <c r="D4060">
        <v>5.0062524664560124</v>
      </c>
    </row>
    <row r="4061" spans="2:4">
      <c r="B4061">
        <v>4058</v>
      </c>
      <c r="C4061">
        <v>5.5749318668726033</v>
      </c>
      <c r="D4061">
        <v>5.4555742950318544</v>
      </c>
    </row>
    <row r="4062" spans="2:4">
      <c r="B4062">
        <v>4059</v>
      </c>
      <c r="C4062">
        <v>4.9361585985594756</v>
      </c>
      <c r="D4062">
        <v>5.6171191389601383</v>
      </c>
    </row>
    <row r="4063" spans="2:4">
      <c r="B4063">
        <v>4060</v>
      </c>
      <c r="C4063">
        <v>4.662597764944695</v>
      </c>
      <c r="D4063">
        <v>5.1647977760542245</v>
      </c>
    </row>
    <row r="4064" spans="2:4">
      <c r="B4064">
        <v>4061</v>
      </c>
      <c r="C4064">
        <v>4.8553814873465786</v>
      </c>
      <c r="D4064">
        <v>4.8583685702532851</v>
      </c>
    </row>
    <row r="4065" spans="2:4">
      <c r="B4065">
        <v>4062</v>
      </c>
      <c r="C4065">
        <v>4.7272429604139887</v>
      </c>
      <c r="D4065">
        <v>5.5967291888729118</v>
      </c>
    </row>
    <row r="4066" spans="2:4">
      <c r="B4066">
        <v>4063</v>
      </c>
      <c r="C4066">
        <v>4.4219007827137311</v>
      </c>
      <c r="D4066">
        <v>5.3726792479766274</v>
      </c>
    </row>
    <row r="4067" spans="2:4">
      <c r="B4067">
        <v>4064</v>
      </c>
      <c r="C4067">
        <v>4.5721827674715572</v>
      </c>
      <c r="D4067">
        <v>6.0519920903178077</v>
      </c>
    </row>
    <row r="4068" spans="2:4">
      <c r="B4068">
        <v>4065</v>
      </c>
      <c r="C4068">
        <v>5.0179262318171114</v>
      </c>
      <c r="D4068">
        <v>5.3262395367968534</v>
      </c>
    </row>
    <row r="4069" spans="2:4">
      <c r="B4069">
        <v>4066</v>
      </c>
      <c r="C4069">
        <v>5.2148595416358283</v>
      </c>
      <c r="D4069">
        <v>5.7424128434714765</v>
      </c>
    </row>
    <row r="4070" spans="2:4">
      <c r="B4070">
        <v>4067</v>
      </c>
      <c r="C4070">
        <v>3.9136307210243486</v>
      </c>
      <c r="D4070">
        <v>5.5738370327060176</v>
      </c>
    </row>
    <row r="4071" spans="2:4">
      <c r="B4071">
        <v>4068</v>
      </c>
      <c r="C4071">
        <v>5.2752328475100558</v>
      </c>
      <c r="D4071">
        <v>6.3765058464833482</v>
      </c>
    </row>
    <row r="4072" spans="2:4">
      <c r="B4072">
        <v>4069</v>
      </c>
      <c r="C4072">
        <v>5.6069315575338798</v>
      </c>
      <c r="D4072">
        <v>4.8569383017848153</v>
      </c>
    </row>
    <row r="4073" spans="2:4">
      <c r="B4073">
        <v>4070</v>
      </c>
      <c r="C4073">
        <v>5.6794157328264987</v>
      </c>
      <c r="D4073">
        <v>4.6662121866601325</v>
      </c>
    </row>
    <row r="4074" spans="2:4">
      <c r="B4074">
        <v>4071</v>
      </c>
      <c r="C4074">
        <v>4.6343533319693444</v>
      </c>
      <c r="D4074">
        <v>5.2993505001708003</v>
      </c>
    </row>
    <row r="4075" spans="2:4">
      <c r="B4075">
        <v>4072</v>
      </c>
      <c r="C4075">
        <v>3.9871717631374688</v>
      </c>
      <c r="D4075">
        <v>4.5521510380040802</v>
      </c>
    </row>
    <row r="4076" spans="2:4">
      <c r="B4076">
        <v>4073</v>
      </c>
      <c r="C4076">
        <v>4.7045593825471519</v>
      </c>
      <c r="D4076">
        <v>5.5020053079956019</v>
      </c>
    </row>
    <row r="4077" spans="2:4">
      <c r="B4077">
        <v>4074</v>
      </c>
      <c r="C4077">
        <v>5.4586361202020166</v>
      </c>
      <c r="D4077">
        <v>4.8286976381495412</v>
      </c>
    </row>
    <row r="4078" spans="2:4">
      <c r="B4078">
        <v>4075</v>
      </c>
      <c r="C4078">
        <v>4.6212914378301022</v>
      </c>
      <c r="D4078">
        <v>5.8847470885081536</v>
      </c>
    </row>
    <row r="4079" spans="2:4">
      <c r="B4079">
        <v>4076</v>
      </c>
      <c r="C4079">
        <v>4.6209574174111143</v>
      </c>
      <c r="D4079">
        <v>4.7756117346888818</v>
      </c>
    </row>
    <row r="4080" spans="2:4">
      <c r="B4080">
        <v>4077</v>
      </c>
      <c r="C4080">
        <v>3.8272345145966638</v>
      </c>
      <c r="D4080">
        <v>5.5972400347689808</v>
      </c>
    </row>
    <row r="4081" spans="2:4">
      <c r="B4081">
        <v>4078</v>
      </c>
      <c r="C4081">
        <v>5.5437679972874543</v>
      </c>
      <c r="D4081">
        <v>5.4794398555007264</v>
      </c>
    </row>
    <row r="4082" spans="2:4">
      <c r="B4082">
        <v>4079</v>
      </c>
      <c r="C4082">
        <v>5.3505825396831517</v>
      </c>
      <c r="D4082">
        <v>6.0960781051420962</v>
      </c>
    </row>
    <row r="4083" spans="2:4">
      <c r="B4083">
        <v>4080</v>
      </c>
      <c r="C4083">
        <v>4.8128626816099995</v>
      </c>
      <c r="D4083">
        <v>5.9430162632965224</v>
      </c>
    </row>
    <row r="4084" spans="2:4">
      <c r="B4084">
        <v>4081</v>
      </c>
      <c r="C4084">
        <v>4.9650039829773078</v>
      </c>
      <c r="D4084">
        <v>5.833634753670399</v>
      </c>
    </row>
    <row r="4085" spans="2:4">
      <c r="B4085">
        <v>4082</v>
      </c>
      <c r="C4085">
        <v>5.0973677620838034</v>
      </c>
      <c r="D4085">
        <v>6.1552895560840639</v>
      </c>
    </row>
    <row r="4086" spans="2:4">
      <c r="B4086">
        <v>4083</v>
      </c>
      <c r="C4086">
        <v>5.6877120526327252</v>
      </c>
      <c r="D4086">
        <v>5.6051714851065908</v>
      </c>
    </row>
    <row r="4087" spans="2:4">
      <c r="B4087">
        <v>4084</v>
      </c>
      <c r="C4087">
        <v>5.5126729555856704</v>
      </c>
      <c r="D4087">
        <v>5.3452886467352085</v>
      </c>
    </row>
    <row r="4088" spans="2:4">
      <c r="B4088">
        <v>4085</v>
      </c>
      <c r="C4088">
        <v>5.0710506445223515</v>
      </c>
      <c r="D4088">
        <v>4.8904417787502101</v>
      </c>
    </row>
    <row r="4089" spans="2:4">
      <c r="B4089">
        <v>4086</v>
      </c>
      <c r="C4089">
        <v>5.1879441089775886</v>
      </c>
      <c r="D4089">
        <v>4.597900129682432</v>
      </c>
    </row>
    <row r="4090" spans="2:4">
      <c r="B4090">
        <v>4087</v>
      </c>
      <c r="C4090">
        <v>5.2596152588459892</v>
      </c>
      <c r="D4090">
        <v>5.4037815560719213</v>
      </c>
    </row>
    <row r="4091" spans="2:4">
      <c r="B4091">
        <v>4088</v>
      </c>
      <c r="C4091">
        <v>4.6852333690734298</v>
      </c>
      <c r="D4091">
        <v>5.1993198238800478</v>
      </c>
    </row>
    <row r="4092" spans="2:4">
      <c r="B4092">
        <v>4089</v>
      </c>
      <c r="C4092">
        <v>4.8925209588189666</v>
      </c>
      <c r="D4092">
        <v>6.9838689626708561</v>
      </c>
    </row>
    <row r="4093" spans="2:4">
      <c r="B4093">
        <v>4090</v>
      </c>
      <c r="C4093">
        <v>4.6683980702568277</v>
      </c>
      <c r="D4093">
        <v>5.475550634393672</v>
      </c>
    </row>
    <row r="4094" spans="2:4">
      <c r="B4094">
        <v>4091</v>
      </c>
      <c r="C4094">
        <v>4.9040368908665961</v>
      </c>
      <c r="D4094">
        <v>5.4732917130484307</v>
      </c>
    </row>
    <row r="4095" spans="2:4">
      <c r="B4095">
        <v>4092</v>
      </c>
      <c r="C4095">
        <v>5.3140030072187852</v>
      </c>
      <c r="D4095">
        <v>5.2969029576011524</v>
      </c>
    </row>
    <row r="4096" spans="2:4">
      <c r="B4096">
        <v>4093</v>
      </c>
      <c r="C4096">
        <v>4.5330931487230472</v>
      </c>
      <c r="D4096">
        <v>5.7158221196919783</v>
      </c>
    </row>
    <row r="4097" spans="2:4">
      <c r="B4097">
        <v>4094</v>
      </c>
      <c r="C4097">
        <v>4.6963109358651316</v>
      </c>
      <c r="D4097">
        <v>6.1281599634527026</v>
      </c>
    </row>
    <row r="4098" spans="2:4">
      <c r="B4098">
        <v>4095</v>
      </c>
      <c r="C4098">
        <v>5.5214441813373192</v>
      </c>
      <c r="D4098">
        <v>5.2143527283612121</v>
      </c>
    </row>
    <row r="4099" spans="2:4">
      <c r="B4099">
        <v>4096</v>
      </c>
      <c r="C4099">
        <v>5.33238313473651</v>
      </c>
      <c r="D4099">
        <v>4.9580396943228102</v>
      </c>
    </row>
    <row r="4100" spans="2:4">
      <c r="B4100">
        <v>4097</v>
      </c>
      <c r="C4100">
        <v>4.938684938648743</v>
      </c>
      <c r="D4100">
        <v>5.769852856112661</v>
      </c>
    </row>
    <row r="4101" spans="2:4">
      <c r="B4101">
        <v>4098</v>
      </c>
      <c r="C4101">
        <v>5.3202866125956145</v>
      </c>
      <c r="D4101">
        <v>5.7507636994888536</v>
      </c>
    </row>
    <row r="4102" spans="2:4">
      <c r="B4102">
        <v>4099</v>
      </c>
      <c r="C4102">
        <v>5.1284862514179901</v>
      </c>
      <c r="D4102">
        <v>5.5127851973203814</v>
      </c>
    </row>
    <row r="4103" spans="2:4">
      <c r="B4103">
        <v>4100</v>
      </c>
      <c r="C4103">
        <v>4.6997702167465398</v>
      </c>
      <c r="D4103">
        <v>5.409902828897633</v>
      </c>
    </row>
    <row r="4104" spans="2:4">
      <c r="B4104">
        <v>4101</v>
      </c>
      <c r="C4104">
        <v>5.2701428635062317</v>
      </c>
      <c r="D4104">
        <v>5.3444995911486144</v>
      </c>
    </row>
    <row r="4105" spans="2:4">
      <c r="B4105">
        <v>4102</v>
      </c>
      <c r="C4105">
        <v>3.7525603758538097</v>
      </c>
      <c r="D4105">
        <v>6.0430892810111034</v>
      </c>
    </row>
    <row r="4106" spans="2:4">
      <c r="B4106">
        <v>4103</v>
      </c>
      <c r="C4106">
        <v>5.270432961808992</v>
      </c>
      <c r="D4106">
        <v>5.310036766479346</v>
      </c>
    </row>
    <row r="4107" spans="2:4">
      <c r="B4107">
        <v>4104</v>
      </c>
      <c r="C4107">
        <v>5.0151674269266673</v>
      </c>
      <c r="D4107">
        <v>6.3214587590205618</v>
      </c>
    </row>
    <row r="4108" spans="2:4">
      <c r="B4108">
        <v>4105</v>
      </c>
      <c r="C4108">
        <v>5.0838622633548862</v>
      </c>
      <c r="D4108">
        <v>6.4707403425163514</v>
      </c>
    </row>
    <row r="4109" spans="2:4">
      <c r="B4109">
        <v>4106</v>
      </c>
      <c r="C4109">
        <v>3.7349038080714867</v>
      </c>
      <c r="D4109">
        <v>5.942274429128739</v>
      </c>
    </row>
    <row r="4110" spans="2:4">
      <c r="B4110">
        <v>4107</v>
      </c>
      <c r="C4110">
        <v>4.558466432748185</v>
      </c>
      <c r="D4110">
        <v>5.6672515182116063</v>
      </c>
    </row>
    <row r="4111" spans="2:4">
      <c r="B4111">
        <v>4108</v>
      </c>
      <c r="C4111">
        <v>4.7202349538892987</v>
      </c>
      <c r="D4111">
        <v>5.6811017260865553</v>
      </c>
    </row>
    <row r="4112" spans="2:4">
      <c r="B4112">
        <v>4109</v>
      </c>
      <c r="C4112">
        <v>4.7256417346950768</v>
      </c>
      <c r="D4112">
        <v>5.3695696936937329</v>
      </c>
    </row>
    <row r="4113" spans="2:4">
      <c r="B4113">
        <v>4110</v>
      </c>
      <c r="C4113">
        <v>5.5469486763017191</v>
      </c>
      <c r="D4113">
        <v>6.0227412765840445</v>
      </c>
    </row>
    <row r="4114" spans="2:4">
      <c r="B4114">
        <v>4111</v>
      </c>
      <c r="C4114">
        <v>5.0608099831835238</v>
      </c>
      <c r="D4114">
        <v>6.0842563741742701</v>
      </c>
    </row>
    <row r="4115" spans="2:4">
      <c r="B4115">
        <v>4112</v>
      </c>
      <c r="C4115">
        <v>4.7009700757510213</v>
      </c>
      <c r="D4115">
        <v>5.0405998160366456</v>
      </c>
    </row>
    <row r="4116" spans="2:4">
      <c r="B4116">
        <v>4113</v>
      </c>
      <c r="C4116">
        <v>4.2433431610956447</v>
      </c>
      <c r="D4116">
        <v>5.3327484817883937</v>
      </c>
    </row>
    <row r="4117" spans="2:4">
      <c r="B4117">
        <v>4114</v>
      </c>
      <c r="C4117">
        <v>5.3834003669252013</v>
      </c>
      <c r="D4117">
        <v>5.6038904799263651</v>
      </c>
    </row>
    <row r="4118" spans="2:4">
      <c r="B4118">
        <v>4115</v>
      </c>
      <c r="C4118">
        <v>4.6149157949010693</v>
      </c>
      <c r="D4118">
        <v>5.6926602332037834</v>
      </c>
    </row>
    <row r="4119" spans="2:4">
      <c r="B4119">
        <v>4116</v>
      </c>
      <c r="C4119">
        <v>4.9037815560719213</v>
      </c>
      <c r="D4119">
        <v>5.1761662275658678</v>
      </c>
    </row>
    <row r="4120" spans="2:4">
      <c r="B4120">
        <v>4117</v>
      </c>
      <c r="C4120">
        <v>4.3517452365884974</v>
      </c>
      <c r="D4120">
        <v>5.169802203860316</v>
      </c>
    </row>
    <row r="4121" spans="2:4">
      <c r="B4121">
        <v>4118</v>
      </c>
      <c r="C4121">
        <v>6.0660416454032493</v>
      </c>
      <c r="D4121">
        <v>5.8850842050989307</v>
      </c>
    </row>
    <row r="4122" spans="2:4">
      <c r="B4122">
        <v>4119</v>
      </c>
      <c r="C4122">
        <v>4.6284325401065063</v>
      </c>
      <c r="D4122">
        <v>6.5128282368625197</v>
      </c>
    </row>
    <row r="4123" spans="2:4">
      <c r="B4123">
        <v>4120</v>
      </c>
      <c r="C4123">
        <v>5.4404240883718114</v>
      </c>
      <c r="D4123">
        <v>5.2152375664800976</v>
      </c>
    </row>
    <row r="4124" spans="2:4">
      <c r="B4124">
        <v>4121</v>
      </c>
      <c r="C4124">
        <v>6.455618863121515</v>
      </c>
      <c r="D4124">
        <v>4.7937452577202402</v>
      </c>
    </row>
    <row r="4125" spans="2:4">
      <c r="B4125">
        <v>4122</v>
      </c>
      <c r="C4125">
        <v>4.8134002713108455</v>
      </c>
      <c r="D4125">
        <v>6.259425510383303</v>
      </c>
    </row>
    <row r="4126" spans="2:4">
      <c r="B4126">
        <v>4123</v>
      </c>
      <c r="C4126">
        <v>5.3039905568909615</v>
      </c>
      <c r="D4126">
        <v>5.6160888483056191</v>
      </c>
    </row>
    <row r="4127" spans="2:4">
      <c r="B4127">
        <v>4124</v>
      </c>
      <c r="C4127">
        <v>4.1972868036602575</v>
      </c>
      <c r="D4127">
        <v>6.205575660754965</v>
      </c>
    </row>
    <row r="4128" spans="2:4">
      <c r="B4128">
        <v>4125</v>
      </c>
      <c r="C4128">
        <v>4.9460027152954229</v>
      </c>
      <c r="D4128">
        <v>6.6269695457106845</v>
      </c>
    </row>
    <row r="4129" spans="2:4">
      <c r="B4129">
        <v>4126</v>
      </c>
      <c r="C4129">
        <v>4.8475222206128361</v>
      </c>
      <c r="D4129">
        <v>4.4188820649829399</v>
      </c>
    </row>
    <row r="4130" spans="2:4">
      <c r="B4130">
        <v>4127</v>
      </c>
      <c r="C4130">
        <v>5.1726957942201857</v>
      </c>
      <c r="D4130">
        <v>4.4560120018109757</v>
      </c>
    </row>
    <row r="4131" spans="2:4">
      <c r="B4131">
        <v>4128</v>
      </c>
      <c r="C4131">
        <v>4.6007668999502718</v>
      </c>
      <c r="D4131">
        <v>5.8631947714187227</v>
      </c>
    </row>
    <row r="4132" spans="2:4">
      <c r="B4132">
        <v>4129</v>
      </c>
      <c r="C4132">
        <v>6.5309070758807186</v>
      </c>
      <c r="D4132">
        <v>5.8305096004748789</v>
      </c>
    </row>
    <row r="4133" spans="2:4">
      <c r="B4133">
        <v>4130</v>
      </c>
      <c r="C4133">
        <v>5.9158370152000899</v>
      </c>
      <c r="D4133">
        <v>5.4652552561328598</v>
      </c>
    </row>
    <row r="4134" spans="2:4">
      <c r="B4134">
        <v>4131</v>
      </c>
      <c r="C4134">
        <v>4.6353351426938278</v>
      </c>
      <c r="D4134">
        <v>5.9917107835038284</v>
      </c>
    </row>
    <row r="4135" spans="2:4">
      <c r="B4135">
        <v>4132</v>
      </c>
      <c r="C4135">
        <v>4.1240761511261317</v>
      </c>
      <c r="D4135">
        <v>5.1152529114918464</v>
      </c>
    </row>
    <row r="4136" spans="2:4">
      <c r="B4136">
        <v>4133</v>
      </c>
      <c r="C4136">
        <v>4.6760116341878328</v>
      </c>
      <c r="D4136">
        <v>5.1424926823897152</v>
      </c>
    </row>
    <row r="4137" spans="2:4">
      <c r="B4137">
        <v>4134</v>
      </c>
      <c r="C4137">
        <v>5.2355285216488037</v>
      </c>
      <c r="D4137">
        <v>5.3971338330534184</v>
      </c>
    </row>
    <row r="4138" spans="2:4">
      <c r="B4138">
        <v>4135</v>
      </c>
      <c r="C4138">
        <v>4.9551968010035461</v>
      </c>
      <c r="D4138">
        <v>4.4149548112077213</v>
      </c>
    </row>
    <row r="4139" spans="2:4">
      <c r="B4139">
        <v>4136</v>
      </c>
      <c r="C4139">
        <v>4.3778647167987641</v>
      </c>
      <c r="D4139">
        <v>5.8232157081622038</v>
      </c>
    </row>
    <row r="4140" spans="2:4">
      <c r="B4140">
        <v>4137</v>
      </c>
      <c r="C4140">
        <v>4.7623688312423509</v>
      </c>
      <c r="D4140">
        <v>6.1129982395508922</v>
      </c>
    </row>
    <row r="4141" spans="2:4">
      <c r="B4141">
        <v>4138</v>
      </c>
      <c r="C4141">
        <v>4.090134565626931</v>
      </c>
      <c r="D4141">
        <v>4.1696966306096135</v>
      </c>
    </row>
    <row r="4142" spans="2:4">
      <c r="B4142">
        <v>4139</v>
      </c>
      <c r="C4142">
        <v>6.0374273671966545</v>
      </c>
      <c r="D4142">
        <v>5.8121732896407341</v>
      </c>
    </row>
    <row r="4143" spans="2:4">
      <c r="B4143">
        <v>4140</v>
      </c>
      <c r="C4143">
        <v>5.5617796858627644</v>
      </c>
      <c r="D4143">
        <v>5.9389481475256138</v>
      </c>
    </row>
    <row r="4144" spans="2:4">
      <c r="B4144">
        <v>4141</v>
      </c>
      <c r="C4144">
        <v>4.3283888455409336</v>
      </c>
      <c r="D4144">
        <v>5.7045951583852821</v>
      </c>
    </row>
    <row r="4145" spans="2:4">
      <c r="B4145">
        <v>4142</v>
      </c>
      <c r="C4145">
        <v>4.9530571793278577</v>
      </c>
      <c r="D4145">
        <v>4.276436389157924</v>
      </c>
    </row>
    <row r="4146" spans="2:4">
      <c r="B4146">
        <v>4143</v>
      </c>
      <c r="C4146">
        <v>4.9391900168164753</v>
      </c>
      <c r="D4146">
        <v>5.0027710583951235</v>
      </c>
    </row>
    <row r="4147" spans="2:4">
      <c r="B4147">
        <v>4144</v>
      </c>
      <c r="C4147">
        <v>5.3891433622468981</v>
      </c>
      <c r="D4147">
        <v>4.5787429979574847</v>
      </c>
    </row>
    <row r="4148" spans="2:4">
      <c r="B4148">
        <v>4145</v>
      </c>
      <c r="C4148">
        <v>4.3901781859818261</v>
      </c>
      <c r="D4148">
        <v>5.7178874889963476</v>
      </c>
    </row>
    <row r="4149" spans="2:4">
      <c r="B4149">
        <v>4146</v>
      </c>
      <c r="C4149">
        <v>5.4115949601359388</v>
      </c>
      <c r="D4149">
        <v>5.549838979216009</v>
      </c>
    </row>
    <row r="4150" spans="2:4">
      <c r="B4150">
        <v>4147</v>
      </c>
      <c r="C4150">
        <v>5.4161851153064049</v>
      </c>
      <c r="D4150">
        <v>5.4166461203875258</v>
      </c>
    </row>
    <row r="4151" spans="2:4">
      <c r="B4151">
        <v>4148</v>
      </c>
      <c r="C4151">
        <v>4.6164314451079758</v>
      </c>
      <c r="D4151">
        <v>5.4900981711287189</v>
      </c>
    </row>
    <row r="4152" spans="2:4">
      <c r="B4152">
        <v>4149</v>
      </c>
      <c r="C4152">
        <v>4.6407102109760752</v>
      </c>
      <c r="D4152">
        <v>5.2300021515445421</v>
      </c>
    </row>
    <row r="4153" spans="2:4">
      <c r="B4153">
        <v>4150</v>
      </c>
      <c r="C4153">
        <v>5.3440419091113505</v>
      </c>
      <c r="D4153">
        <v>6.2155527172661582</v>
      </c>
    </row>
    <row r="4154" spans="2:4">
      <c r="B4154">
        <v>4151</v>
      </c>
      <c r="C4154">
        <v>4.4658664005019002</v>
      </c>
      <c r="D4154">
        <v>4.7530466365837416</v>
      </c>
    </row>
    <row r="4155" spans="2:4">
      <c r="B4155">
        <v>4152</v>
      </c>
      <c r="C4155">
        <v>5.9033790639630963</v>
      </c>
      <c r="D4155">
        <v>5.6634126650036025</v>
      </c>
    </row>
    <row r="4156" spans="2:4">
      <c r="B4156">
        <v>4153</v>
      </c>
      <c r="C4156">
        <v>4.8619036084562737</v>
      </c>
      <c r="D4156">
        <v>6.1199667389453687</v>
      </c>
    </row>
    <row r="4157" spans="2:4">
      <c r="B4157">
        <v>4154</v>
      </c>
      <c r="C4157">
        <v>4.9128311038292658</v>
      </c>
      <c r="D4157">
        <v>4.524260113262069</v>
      </c>
    </row>
    <row r="4158" spans="2:4">
      <c r="B4158">
        <v>4155</v>
      </c>
      <c r="C4158">
        <v>5.1898285291631314</v>
      </c>
      <c r="D4158">
        <v>4.9238526571322652</v>
      </c>
    </row>
    <row r="4159" spans="2:4">
      <c r="B4159">
        <v>4156</v>
      </c>
      <c r="C4159">
        <v>5.3187493933583623</v>
      </c>
      <c r="D4159">
        <v>5.2505146318756664</v>
      </c>
    </row>
    <row r="4160" spans="2:4">
      <c r="B4160">
        <v>4157</v>
      </c>
      <c r="C4160">
        <v>4.9800670265835718</v>
      </c>
      <c r="D4160">
        <v>4.8933301887557414</v>
      </c>
    </row>
    <row r="4161" spans="2:4">
      <c r="B4161">
        <v>4158</v>
      </c>
      <c r="C4161">
        <v>4.7862395735770296</v>
      </c>
      <c r="D4161">
        <v>4.9320518894163436</v>
      </c>
    </row>
    <row r="4162" spans="2:4">
      <c r="B4162">
        <v>4159</v>
      </c>
      <c r="C4162">
        <v>5.0670016278376178</v>
      </c>
      <c r="D4162">
        <v>5.2121367052570751</v>
      </c>
    </row>
    <row r="4163" spans="2:4">
      <c r="B4163">
        <v>4160</v>
      </c>
      <c r="C4163">
        <v>4.9907249434764811</v>
      </c>
      <c r="D4163">
        <v>5.267966678754143</v>
      </c>
    </row>
    <row r="4164" spans="2:4">
      <c r="B4164">
        <v>4161</v>
      </c>
      <c r="C4164">
        <v>5.1565530860792128</v>
      </c>
      <c r="D4164">
        <v>5.7456600964830571</v>
      </c>
    </row>
    <row r="4165" spans="2:4">
      <c r="B4165">
        <v>4162</v>
      </c>
      <c r="C4165">
        <v>4.3458919164183509</v>
      </c>
      <c r="D4165">
        <v>5.1167677776715266</v>
      </c>
    </row>
    <row r="4166" spans="2:4">
      <c r="B4166">
        <v>4163</v>
      </c>
      <c r="C4166">
        <v>4.6597595408036119</v>
      </c>
      <c r="D4166">
        <v>5.6286157943402459</v>
      </c>
    </row>
    <row r="4167" spans="2:4">
      <c r="B4167">
        <v>4164</v>
      </c>
      <c r="C4167">
        <v>3.7497241034754798</v>
      </c>
      <c r="D4167">
        <v>6.0805515182996377</v>
      </c>
    </row>
    <row r="4168" spans="2:4">
      <c r="B4168">
        <v>4165</v>
      </c>
      <c r="C4168">
        <v>5.2816724862152542</v>
      </c>
      <c r="D4168">
        <v>5.6721637535175367</v>
      </c>
    </row>
    <row r="4169" spans="2:4">
      <c r="B4169">
        <v>4166</v>
      </c>
      <c r="C4169">
        <v>5.648254763411499</v>
      </c>
      <c r="D4169">
        <v>5.8658104402066567</v>
      </c>
    </row>
    <row r="4170" spans="2:4">
      <c r="B4170">
        <v>4167</v>
      </c>
      <c r="C4170">
        <v>4.3499985861280202</v>
      </c>
      <c r="D4170">
        <v>5.0193486592038319</v>
      </c>
    </row>
    <row r="4171" spans="2:4">
      <c r="B4171">
        <v>4168</v>
      </c>
      <c r="C4171">
        <v>5.5681870865837766</v>
      </c>
      <c r="D4171">
        <v>5.3034191123576466</v>
      </c>
    </row>
    <row r="4172" spans="2:4">
      <c r="B4172">
        <v>4169</v>
      </c>
      <c r="C4172">
        <v>4.9829516249347376</v>
      </c>
      <c r="D4172">
        <v>4.3942410954066586</v>
      </c>
    </row>
    <row r="4173" spans="2:4">
      <c r="B4173">
        <v>4170</v>
      </c>
      <c r="C4173">
        <v>5.1685775384976385</v>
      </c>
      <c r="D4173">
        <v>5.2640512832023933</v>
      </c>
    </row>
    <row r="4174" spans="2:4">
      <c r="B4174">
        <v>4171</v>
      </c>
      <c r="C4174">
        <v>4.8654157374278002</v>
      </c>
      <c r="D4174">
        <v>5.6980711869463487</v>
      </c>
    </row>
    <row r="4175" spans="2:4">
      <c r="B4175">
        <v>4172</v>
      </c>
      <c r="C4175">
        <v>5.1068378258206142</v>
      </c>
      <c r="D4175">
        <v>6.0566262506588853</v>
      </c>
    </row>
    <row r="4176" spans="2:4">
      <c r="B4176">
        <v>4173</v>
      </c>
      <c r="C4176">
        <v>6.1807619371550491</v>
      </c>
      <c r="D4176">
        <v>5.7205089764695121</v>
      </c>
    </row>
    <row r="4177" spans="2:4">
      <c r="B4177">
        <v>4174</v>
      </c>
      <c r="C4177">
        <v>5.5007346242031296</v>
      </c>
      <c r="D4177">
        <v>6.0412842447559809</v>
      </c>
    </row>
    <row r="4178" spans="2:4">
      <c r="B4178">
        <v>4175</v>
      </c>
      <c r="C4178">
        <v>6.236478853312196</v>
      </c>
      <c r="D4178">
        <v>5.4438591176329396</v>
      </c>
    </row>
    <row r="4179" spans="2:4">
      <c r="B4179">
        <v>4176</v>
      </c>
      <c r="C4179">
        <v>4.1809479982663778</v>
      </c>
      <c r="D4179">
        <v>5.9974344813045724</v>
      </c>
    </row>
    <row r="4180" spans="2:4">
      <c r="B4180">
        <v>4177</v>
      </c>
      <c r="C4180">
        <v>4.5264619476867072</v>
      </c>
      <c r="D4180">
        <v>5.2411015632878906</v>
      </c>
    </row>
    <row r="4181" spans="2:4">
      <c r="B4181">
        <v>4178</v>
      </c>
      <c r="C4181">
        <v>5.312935162582372</v>
      </c>
      <c r="D4181">
        <v>4.7491991421541879</v>
      </c>
    </row>
    <row r="4182" spans="2:4">
      <c r="B4182">
        <v>4179</v>
      </c>
      <c r="C4182">
        <v>5.2286885647752976</v>
      </c>
      <c r="D4182">
        <v>5.4359058759507572</v>
      </c>
    </row>
    <row r="4183" spans="2:4">
      <c r="B4183">
        <v>4180</v>
      </c>
      <c r="C4183">
        <v>5.1450106124403261</v>
      </c>
      <c r="D4183">
        <v>5.6070942908210908</v>
      </c>
    </row>
    <row r="4184" spans="2:4">
      <c r="B4184">
        <v>4181</v>
      </c>
      <c r="C4184">
        <v>4.9481453209401751</v>
      </c>
      <c r="D4184">
        <v>6.4171819317395435</v>
      </c>
    </row>
    <row r="4185" spans="2:4">
      <c r="B4185">
        <v>4182</v>
      </c>
      <c r="C4185">
        <v>5.1401808618325502</v>
      </c>
      <c r="D4185">
        <v>5.2056033940445401</v>
      </c>
    </row>
    <row r="4186" spans="2:4">
      <c r="B4186">
        <v>4183</v>
      </c>
      <c r="C4186">
        <v>5.3690941760709272</v>
      </c>
      <c r="D4186">
        <v>5.3744908754078171</v>
      </c>
    </row>
    <row r="4187" spans="2:4">
      <c r="B4187">
        <v>4184</v>
      </c>
      <c r="C4187">
        <v>5.120471044869543</v>
      </c>
      <c r="D4187">
        <v>5.4805687408227994</v>
      </c>
    </row>
    <row r="4188" spans="2:4">
      <c r="B4188">
        <v>4185</v>
      </c>
      <c r="C4188">
        <v>4.5293976806013747</v>
      </c>
      <c r="D4188">
        <v>5.7862376609252548</v>
      </c>
    </row>
    <row r="4189" spans="2:4">
      <c r="B4189">
        <v>4186</v>
      </c>
      <c r="C4189">
        <v>5.7828902774719948</v>
      </c>
      <c r="D4189">
        <v>6.2990965699614083</v>
      </c>
    </row>
    <row r="4190" spans="2:4">
      <c r="B4190">
        <v>4187</v>
      </c>
      <c r="C4190">
        <v>5.594550404601045</v>
      </c>
      <c r="D4190">
        <v>4.8255981095926828</v>
      </c>
    </row>
    <row r="4191" spans="2:4">
      <c r="B4191">
        <v>4188</v>
      </c>
      <c r="C4191">
        <v>5.232033321245857</v>
      </c>
      <c r="D4191">
        <v>5.4587191146410401</v>
      </c>
    </row>
    <row r="4192" spans="2:4">
      <c r="B4192">
        <v>4189</v>
      </c>
      <c r="C4192">
        <v>4.5543795995661851</v>
      </c>
      <c r="D4192">
        <v>5.4271764601424524</v>
      </c>
    </row>
    <row r="4193" spans="2:4">
      <c r="B4193">
        <v>4190</v>
      </c>
      <c r="C4193">
        <v>4.9934825819315556</v>
      </c>
      <c r="D4193">
        <v>5.2252045486872269</v>
      </c>
    </row>
    <row r="4194" spans="2:4">
      <c r="B4194">
        <v>4191</v>
      </c>
      <c r="C4194">
        <v>5.3481827204947434</v>
      </c>
      <c r="D4194">
        <v>5.8068602797822404</v>
      </c>
    </row>
    <row r="4195" spans="2:4">
      <c r="B4195">
        <v>4192</v>
      </c>
      <c r="C4195">
        <v>4.3816520481021275</v>
      </c>
      <c r="D4195">
        <v>4.7802342645307716</v>
      </c>
    </row>
    <row r="4196" spans="2:4">
      <c r="B4196">
        <v>4193</v>
      </c>
      <c r="C4196">
        <v>4.7907625948935468</v>
      </c>
      <c r="D4196">
        <v>6.1040614401987625</v>
      </c>
    </row>
    <row r="4197" spans="2:4">
      <c r="B4197">
        <v>4194</v>
      </c>
      <c r="C4197">
        <v>5.3065577288738899</v>
      </c>
      <c r="D4197">
        <v>4.8132548907397048</v>
      </c>
    </row>
    <row r="4198" spans="2:4">
      <c r="B4198">
        <v>4195</v>
      </c>
      <c r="C4198">
        <v>4.2998107419747269</v>
      </c>
      <c r="D4198">
        <v>5.5502168602557349</v>
      </c>
    </row>
    <row r="4199" spans="2:4">
      <c r="B4199">
        <v>4196</v>
      </c>
      <c r="C4199">
        <v>5.2092374051064532</v>
      </c>
      <c r="D4199">
        <v>5.396365639029896</v>
      </c>
    </row>
    <row r="4200" spans="2:4">
      <c r="B4200">
        <v>4197</v>
      </c>
      <c r="C4200">
        <v>4.7398108990800321</v>
      </c>
      <c r="D4200">
        <v>4.4792441896409976</v>
      </c>
    </row>
    <row r="4201" spans="2:4">
      <c r="B4201">
        <v>4198</v>
      </c>
      <c r="C4201">
        <v>5.1891552137720405</v>
      </c>
      <c r="D4201">
        <v>6.7879146517744164</v>
      </c>
    </row>
    <row r="4202" spans="2:4">
      <c r="B4202">
        <v>4199</v>
      </c>
      <c r="C4202">
        <v>4.795541109698342</v>
      </c>
      <c r="D4202">
        <v>4.2978108587006716</v>
      </c>
    </row>
    <row r="4203" spans="2:4">
      <c r="B4203">
        <v>4200</v>
      </c>
      <c r="C4203">
        <v>5.5350214489031604</v>
      </c>
      <c r="D4203">
        <v>5.1518172795052566</v>
      </c>
    </row>
    <row r="4204" spans="2:4">
      <c r="B4204">
        <v>4201</v>
      </c>
      <c r="C4204">
        <v>4.7482409087507325</v>
      </c>
      <c r="D4204">
        <v>3.9220466210391143</v>
      </c>
    </row>
    <row r="4205" spans="2:4">
      <c r="B4205">
        <v>4202</v>
      </c>
      <c r="C4205">
        <v>5.5580258560161022</v>
      </c>
      <c r="D4205">
        <v>5.7692731134355109</v>
      </c>
    </row>
    <row r="4206" spans="2:4">
      <c r="B4206">
        <v>4203</v>
      </c>
      <c r="C4206">
        <v>6.1848762111834699</v>
      </c>
      <c r="D4206">
        <v>5.7130740039206387</v>
      </c>
    </row>
    <row r="4207" spans="2:4">
      <c r="B4207">
        <v>4204</v>
      </c>
      <c r="C4207">
        <v>4.762088161325619</v>
      </c>
      <c r="D4207">
        <v>4.8369400718192059</v>
      </c>
    </row>
    <row r="4208" spans="2:4">
      <c r="B4208">
        <v>4205</v>
      </c>
      <c r="C4208">
        <v>5.167781784652222</v>
      </c>
      <c r="D4208">
        <v>5.5953248814666416</v>
      </c>
    </row>
    <row r="4209" spans="2:4">
      <c r="B4209">
        <v>4206</v>
      </c>
      <c r="C4209">
        <v>5.3565369735502752</v>
      </c>
      <c r="D4209">
        <v>5.0701913178790443</v>
      </c>
    </row>
    <row r="4210" spans="2:4">
      <c r="B4210">
        <v>4207</v>
      </c>
      <c r="C4210">
        <v>5.0818292431165704</v>
      </c>
      <c r="D4210">
        <v>5.3496216310736813</v>
      </c>
    </row>
    <row r="4211" spans="2:4">
      <c r="B4211">
        <v>4208</v>
      </c>
      <c r="C4211">
        <v>4.9207101351230786</v>
      </c>
      <c r="D4211">
        <v>5.8023337099217756</v>
      </c>
    </row>
    <row r="4212" spans="2:4">
      <c r="B4212">
        <v>4209</v>
      </c>
      <c r="C4212">
        <v>5.0699113990261386</v>
      </c>
      <c r="D4212">
        <v>5.7710134317612694</v>
      </c>
    </row>
    <row r="4213" spans="2:4">
      <c r="B4213">
        <v>4210</v>
      </c>
      <c r="C4213">
        <v>4.856426652842627</v>
      </c>
      <c r="D4213">
        <v>6.1453611343115355</v>
      </c>
    </row>
    <row r="4214" spans="2:4">
      <c r="B4214">
        <v>4211</v>
      </c>
      <c r="C4214">
        <v>5.0405263762762891</v>
      </c>
      <c r="D4214">
        <v>5.8653192412996864</v>
      </c>
    </row>
    <row r="4215" spans="2:4">
      <c r="B4215">
        <v>4212</v>
      </c>
      <c r="C4215">
        <v>4.6021444726767013</v>
      </c>
      <c r="D4215">
        <v>5.1042051888951576</v>
      </c>
    </row>
    <row r="4216" spans="2:4">
      <c r="B4216">
        <v>4213</v>
      </c>
      <c r="C4216">
        <v>5.2988800630212394</v>
      </c>
      <c r="D4216">
        <v>4.6549269312362647</v>
      </c>
    </row>
    <row r="4217" spans="2:4">
      <c r="B4217">
        <v>4214</v>
      </c>
      <c r="C4217">
        <v>4.4578141203796697</v>
      </c>
      <c r="D4217">
        <v>5.9461800035538559</v>
      </c>
    </row>
    <row r="4218" spans="2:4">
      <c r="B4218">
        <v>4215</v>
      </c>
      <c r="C4218">
        <v>5.4784675633903168</v>
      </c>
      <c r="D4218">
        <v>5.4002042013871048</v>
      </c>
    </row>
    <row r="4219" spans="2:4">
      <c r="B4219">
        <v>4216</v>
      </c>
      <c r="C4219">
        <v>4.0828180682604494</v>
      </c>
      <c r="D4219">
        <v>5.9474879229763884</v>
      </c>
    </row>
    <row r="4220" spans="2:4">
      <c r="B4220">
        <v>4217</v>
      </c>
      <c r="C4220">
        <v>5.0216891346371293</v>
      </c>
      <c r="D4220">
        <v>5.3222399569747632</v>
      </c>
    </row>
    <row r="4221" spans="2:4">
      <c r="B4221">
        <v>4218</v>
      </c>
      <c r="C4221">
        <v>4.8531584046055833</v>
      </c>
      <c r="D4221">
        <v>4.7480361814309591</v>
      </c>
    </row>
    <row r="4222" spans="2:4">
      <c r="B4222">
        <v>4219</v>
      </c>
      <c r="C4222">
        <v>5.1046590006622852</v>
      </c>
      <c r="D4222">
        <v>5.7802048623486364</v>
      </c>
    </row>
    <row r="4223" spans="2:4">
      <c r="B4223">
        <v>4220</v>
      </c>
      <c r="C4223">
        <v>5.6603521196624866</v>
      </c>
      <c r="D4223">
        <v>5.2369365214792101</v>
      </c>
    </row>
    <row r="4224" spans="2:4">
      <c r="B4224">
        <v>4221</v>
      </c>
      <c r="C4224">
        <v>5.4461800035538559</v>
      </c>
      <c r="D4224">
        <v>5.444615797316346</v>
      </c>
    </row>
    <row r="4225" spans="2:4">
      <c r="B4225">
        <v>4222</v>
      </c>
      <c r="C4225">
        <v>4.8124593473523563</v>
      </c>
      <c r="D4225">
        <v>5.8322268288743144</v>
      </c>
    </row>
    <row r="4226" spans="2:4">
      <c r="B4226">
        <v>4223</v>
      </c>
      <c r="C4226">
        <v>5.477477948986218</v>
      </c>
      <c r="D4226">
        <v>5.1071130842377581</v>
      </c>
    </row>
    <row r="4227" spans="2:4">
      <c r="B4227">
        <v>4224</v>
      </c>
      <c r="C4227">
        <v>4.8067996960631234</v>
      </c>
      <c r="D4227">
        <v>5.3641157322769537</v>
      </c>
    </row>
    <row r="4228" spans="2:4">
      <c r="B4228">
        <v>4225</v>
      </c>
      <c r="C4228">
        <v>4.6476524489131785</v>
      </c>
      <c r="D4228">
        <v>5.2804575362396662</v>
      </c>
    </row>
    <row r="4229" spans="2:4">
      <c r="B4229">
        <v>4226</v>
      </c>
      <c r="C4229">
        <v>4.8166213090857255</v>
      </c>
      <c r="D4229">
        <v>5.7169231894525607</v>
      </c>
    </row>
    <row r="4230" spans="2:4">
      <c r="B4230">
        <v>4227</v>
      </c>
      <c r="C4230">
        <v>3.8792986361975261</v>
      </c>
      <c r="D4230">
        <v>5.492479831660682</v>
      </c>
    </row>
    <row r="4231" spans="2:4">
      <c r="B4231">
        <v>4228</v>
      </c>
      <c r="C4231">
        <v>5.5090820259145348</v>
      </c>
      <c r="D4231">
        <v>4.5559033315057462</v>
      </c>
    </row>
    <row r="4232" spans="2:4">
      <c r="B4232">
        <v>4229</v>
      </c>
      <c r="C4232">
        <v>4.5379171011311303</v>
      </c>
      <c r="D4232">
        <v>5.616475149305229</v>
      </c>
    </row>
    <row r="4233" spans="2:4">
      <c r="B4233">
        <v>4230</v>
      </c>
      <c r="C4233">
        <v>5.1530030508548563</v>
      </c>
      <c r="D4233">
        <v>4.9845630953239635</v>
      </c>
    </row>
    <row r="4234" spans="2:4">
      <c r="B4234">
        <v>4231</v>
      </c>
      <c r="C4234">
        <v>5.9185335172066411</v>
      </c>
      <c r="D4234">
        <v>5.4169002799148203</v>
      </c>
    </row>
    <row r="4235" spans="2:4">
      <c r="B4235">
        <v>4232</v>
      </c>
      <c r="C4235">
        <v>4.997242694922603</v>
      </c>
      <c r="D4235">
        <v>5.3183628570193138</v>
      </c>
    </row>
    <row r="4236" spans="2:4">
      <c r="B4236">
        <v>4233</v>
      </c>
      <c r="C4236">
        <v>4.3497067055634782</v>
      </c>
      <c r="D4236">
        <v>6.4066031776489183</v>
      </c>
    </row>
    <row r="4237" spans="2:4">
      <c r="B4237">
        <v>4234</v>
      </c>
      <c r="C4237">
        <v>4.1122034254053377</v>
      </c>
      <c r="D4237">
        <v>5.7561793428017598</v>
      </c>
    </row>
    <row r="4238" spans="2:4">
      <c r="B4238">
        <v>4235</v>
      </c>
      <c r="C4238">
        <v>5.5286222668987648</v>
      </c>
      <c r="D4238">
        <v>5.087525019431455</v>
      </c>
    </row>
    <row r="4239" spans="2:4">
      <c r="B4239">
        <v>4236</v>
      </c>
      <c r="C4239">
        <v>4.7121367052570751</v>
      </c>
      <c r="D4239">
        <v>5.4641244569078316</v>
      </c>
    </row>
    <row r="4240" spans="2:4">
      <c r="B4240">
        <v>4237</v>
      </c>
      <c r="C4240">
        <v>4.8904678758016811</v>
      </c>
      <c r="D4240">
        <v>5.2373682304129705</v>
      </c>
    </row>
    <row r="4241" spans="2:4">
      <c r="B4241">
        <v>4238</v>
      </c>
      <c r="C4241">
        <v>5.4525617157350217</v>
      </c>
      <c r="D4241">
        <v>5.2633505872837816</v>
      </c>
    </row>
    <row r="4242" spans="2:4">
      <c r="B4242">
        <v>4239</v>
      </c>
      <c r="C4242">
        <v>5.170303140736932</v>
      </c>
      <c r="D4242">
        <v>6.2390145303287561</v>
      </c>
    </row>
    <row r="4243" spans="2:4">
      <c r="B4243">
        <v>4240</v>
      </c>
      <c r="C4243">
        <v>4.0588673374011499</v>
      </c>
      <c r="D4243">
        <v>4.7234515780301205</v>
      </c>
    </row>
    <row r="4244" spans="2:4">
      <c r="B4244">
        <v>4241</v>
      </c>
      <c r="C4244">
        <v>4.8684023154903828</v>
      </c>
      <c r="D4244">
        <v>4.7694718654065458</v>
      </c>
    </row>
    <row r="4245" spans="2:4">
      <c r="B4245">
        <v>4242</v>
      </c>
      <c r="C4245">
        <v>4.4368044354805996</v>
      </c>
      <c r="D4245">
        <v>4.4537846224264017</v>
      </c>
    </row>
    <row r="4246" spans="2:4">
      <c r="B4246">
        <v>4243</v>
      </c>
      <c r="C4246">
        <v>6.2502758965245206</v>
      </c>
      <c r="D4246">
        <v>5.4913517012499904</v>
      </c>
    </row>
    <row r="4247" spans="2:4">
      <c r="B4247">
        <v>4244</v>
      </c>
      <c r="C4247">
        <v>5.5897489153441944</v>
      </c>
      <c r="D4247">
        <v>5.0369557597463057</v>
      </c>
    </row>
    <row r="4248" spans="2:4">
      <c r="B4248">
        <v>4245</v>
      </c>
      <c r="C4248">
        <v>5.4554007234418807</v>
      </c>
      <c r="D4248">
        <v>4.4136307210243491</v>
      </c>
    </row>
    <row r="4249" spans="2:4">
      <c r="B4249">
        <v>4246</v>
      </c>
      <c r="C4249">
        <v>5.2422718912205397</v>
      </c>
      <c r="D4249">
        <v>5.9731456789807877</v>
      </c>
    </row>
    <row r="4250" spans="2:4">
      <c r="B4250">
        <v>4247</v>
      </c>
      <c r="C4250">
        <v>4.0907901184443665</v>
      </c>
      <c r="D4250">
        <v>5.4599765784087255</v>
      </c>
    </row>
    <row r="4251" spans="2:4">
      <c r="B4251">
        <v>4248</v>
      </c>
      <c r="C4251">
        <v>5.1074790411810325</v>
      </c>
      <c r="D4251">
        <v>5.9655517773713544</v>
      </c>
    </row>
    <row r="4252" spans="2:4">
      <c r="B4252">
        <v>4249</v>
      </c>
      <c r="C4252">
        <v>5.0277124242624929</v>
      </c>
      <c r="D4252">
        <v>6.1427752236299495</v>
      </c>
    </row>
    <row r="4253" spans="2:4">
      <c r="B4253">
        <v>4250</v>
      </c>
      <c r="C4253">
        <v>5.7312577500361996</v>
      </c>
      <c r="D4253">
        <v>4.7049227861290053</v>
      </c>
    </row>
    <row r="4254" spans="2:4">
      <c r="B4254">
        <v>4251</v>
      </c>
      <c r="C4254">
        <v>5.133934601560405</v>
      </c>
      <c r="D4254">
        <v>6.1079802098536593</v>
      </c>
    </row>
    <row r="4255" spans="2:4">
      <c r="B4255">
        <v>4252</v>
      </c>
      <c r="C4255">
        <v>5.3095883192955178</v>
      </c>
      <c r="D4255">
        <v>6.2590285593682475</v>
      </c>
    </row>
    <row r="4256" spans="2:4">
      <c r="B4256">
        <v>4253</v>
      </c>
      <c r="C4256">
        <v>5.0234455634654633</v>
      </c>
      <c r="D4256">
        <v>6.166396109337736</v>
      </c>
    </row>
    <row r="4257" spans="2:4">
      <c r="B4257">
        <v>4254</v>
      </c>
      <c r="C4257">
        <v>5.0038853129262231</v>
      </c>
      <c r="D4257">
        <v>5.1428162798599057</v>
      </c>
    </row>
    <row r="4258" spans="2:4">
      <c r="B4258">
        <v>4255</v>
      </c>
      <c r="C4258">
        <v>5.4168944068674394</v>
      </c>
      <c r="D4258">
        <v>6.0490051404588421</v>
      </c>
    </row>
    <row r="4259" spans="2:4">
      <c r="B4259">
        <v>4256</v>
      </c>
      <c r="C4259">
        <v>4.5297878865295207</v>
      </c>
      <c r="D4259">
        <v>5.5111554212322114</v>
      </c>
    </row>
    <row r="4260" spans="2:4">
      <c r="B4260">
        <v>4257</v>
      </c>
      <c r="C4260">
        <v>4.360646139840048</v>
      </c>
      <c r="D4260">
        <v>5.9093128495367475</v>
      </c>
    </row>
    <row r="4261" spans="2:4">
      <c r="B4261">
        <v>4258</v>
      </c>
      <c r="C4261">
        <v>5.5236079647616192</v>
      </c>
      <c r="D4261">
        <v>4.6115965006889734</v>
      </c>
    </row>
    <row r="4262" spans="2:4">
      <c r="B4262">
        <v>4259</v>
      </c>
      <c r="C4262">
        <v>5.2056858513260069</v>
      </c>
      <c r="D4262">
        <v>4.9272474693036514</v>
      </c>
    </row>
    <row r="4263" spans="2:4">
      <c r="B4263">
        <v>4260</v>
      </c>
      <c r="C4263">
        <v>4.9065888743160064</v>
      </c>
      <c r="D4263">
        <v>5.3377767367190891</v>
      </c>
    </row>
    <row r="4264" spans="2:4">
      <c r="B4264">
        <v>4261</v>
      </c>
      <c r="C4264">
        <v>5.8157140966116634</v>
      </c>
      <c r="D4264">
        <v>4.9115056293217476</v>
      </c>
    </row>
    <row r="4265" spans="2:4">
      <c r="B4265">
        <v>4262</v>
      </c>
      <c r="C4265">
        <v>6.0279093233061909</v>
      </c>
      <c r="D4265">
        <v>5.1458830359198027</v>
      </c>
    </row>
    <row r="4266" spans="2:4">
      <c r="B4266">
        <v>4263</v>
      </c>
      <c r="C4266">
        <v>3.4026744731183998</v>
      </c>
      <c r="D4266">
        <v>5.4257828294727553</v>
      </c>
    </row>
    <row r="4267" spans="2:4">
      <c r="B4267">
        <v>4264</v>
      </c>
      <c r="C4267">
        <v>4.8868705097800849</v>
      </c>
      <c r="D4267">
        <v>5.2856901454196006</v>
      </c>
    </row>
    <row r="4268" spans="2:4">
      <c r="B4268">
        <v>4265</v>
      </c>
      <c r="C4268">
        <v>5.2797650461107004</v>
      </c>
      <c r="D4268">
        <v>4.8508729015326928</v>
      </c>
    </row>
    <row r="4269" spans="2:4">
      <c r="B4269">
        <v>4266</v>
      </c>
      <c r="C4269">
        <v>4.2518970355120018</v>
      </c>
      <c r="D4269">
        <v>5.5533670053998927</v>
      </c>
    </row>
    <row r="4270" spans="2:4">
      <c r="B4270">
        <v>4267</v>
      </c>
      <c r="C4270">
        <v>4.7632103923561857</v>
      </c>
      <c r="D4270">
        <v>5.2408148983684564</v>
      </c>
    </row>
    <row r="4271" spans="2:4">
      <c r="B4271">
        <v>4268</v>
      </c>
      <c r="C4271">
        <v>5.7287108692988253</v>
      </c>
      <c r="D4271">
        <v>5.6327657805055402</v>
      </c>
    </row>
    <row r="4272" spans="2:4">
      <c r="B4272">
        <v>4269</v>
      </c>
      <c r="C4272">
        <v>5.7858934082549256</v>
      </c>
      <c r="D4272">
        <v>5.5883143812980771</v>
      </c>
    </row>
    <row r="4273" spans="2:4">
      <c r="B4273">
        <v>4270</v>
      </c>
      <c r="C4273">
        <v>5.8736076463429505</v>
      </c>
      <c r="D4273">
        <v>5.9565404451453157</v>
      </c>
    </row>
    <row r="4274" spans="2:4">
      <c r="B4274">
        <v>4271</v>
      </c>
      <c r="C4274">
        <v>5.5627231035529707</v>
      </c>
      <c r="D4274">
        <v>5.0616043450043788</v>
      </c>
    </row>
    <row r="4275" spans="2:4">
      <c r="B4275">
        <v>4272</v>
      </c>
      <c r="C4275">
        <v>5.0225673142407103</v>
      </c>
      <c r="D4275">
        <v>5.5122837140905627</v>
      </c>
    </row>
    <row r="4276" spans="2:4">
      <c r="B4276">
        <v>4273</v>
      </c>
      <c r="C4276">
        <v>5.2352484839524704</v>
      </c>
      <c r="D4276">
        <v>5.9128273466683794</v>
      </c>
    </row>
    <row r="4277" spans="2:4">
      <c r="B4277">
        <v>4274</v>
      </c>
      <c r="C4277">
        <v>6.0167600746265251</v>
      </c>
      <c r="D4277">
        <v>5.6242161144270613</v>
      </c>
    </row>
    <row r="4278" spans="2:4">
      <c r="B4278">
        <v>4275</v>
      </c>
      <c r="C4278">
        <v>4.3277704906605958</v>
      </c>
      <c r="D4278">
        <v>5.1201216252172905</v>
      </c>
    </row>
    <row r="4279" spans="2:4">
      <c r="B4279">
        <v>4276</v>
      </c>
      <c r="C4279">
        <v>5.0864054938834347</v>
      </c>
      <c r="D4279">
        <v>4.9852023260524305</v>
      </c>
    </row>
    <row r="4280" spans="2:4">
      <c r="B4280">
        <v>4277</v>
      </c>
      <c r="C4280">
        <v>4.642978022499908</v>
      </c>
      <c r="D4280">
        <v>5.0035923783204153</v>
      </c>
    </row>
    <row r="4281" spans="2:4">
      <c r="B4281">
        <v>4278</v>
      </c>
      <c r="C4281">
        <v>5.4733418292099358</v>
      </c>
      <c r="D4281">
        <v>5.9672946455367395</v>
      </c>
    </row>
    <row r="4282" spans="2:4">
      <c r="B4282">
        <v>4279</v>
      </c>
      <c r="C4282">
        <v>5.4737343483752721</v>
      </c>
      <c r="D4282">
        <v>5.4724130989308417</v>
      </c>
    </row>
    <row r="4283" spans="2:4">
      <c r="B4283">
        <v>4280</v>
      </c>
      <c r="C4283">
        <v>4.9381797979063835</v>
      </c>
      <c r="D4283">
        <v>5.008898652333265</v>
      </c>
    </row>
    <row r="4284" spans="2:4">
      <c r="B4284">
        <v>4281</v>
      </c>
      <c r="C4284">
        <v>5.454452759792173</v>
      </c>
      <c r="D4284">
        <v>6.3022588185133621</v>
      </c>
    </row>
    <row r="4285" spans="2:4">
      <c r="B4285">
        <v>4282</v>
      </c>
      <c r="C4285">
        <v>4.6677731711256856</v>
      </c>
      <c r="D4285">
        <v>5.3070697595662706</v>
      </c>
    </row>
    <row r="4286" spans="2:4">
      <c r="B4286">
        <v>4283</v>
      </c>
      <c r="C4286">
        <v>4.2247050622955538</v>
      </c>
      <c r="D4286">
        <v>5.4908502961655863</v>
      </c>
    </row>
    <row r="4287" spans="2:4">
      <c r="B4287">
        <v>4284</v>
      </c>
      <c r="C4287">
        <v>4.5941815401713511</v>
      </c>
      <c r="D4287">
        <v>5.7247992291131595</v>
      </c>
    </row>
    <row r="4288" spans="2:4">
      <c r="B4288">
        <v>4285</v>
      </c>
      <c r="C4288">
        <v>4.9233742841328798</v>
      </c>
      <c r="D4288">
        <v>4.9600649167532627</v>
      </c>
    </row>
    <row r="4289" spans="2:4">
      <c r="B4289">
        <v>4286</v>
      </c>
      <c r="C4289">
        <v>4.8826232108272922</v>
      </c>
      <c r="D4289">
        <v>5.6522152067813067</v>
      </c>
    </row>
    <row r="4290" spans="2:4">
      <c r="B4290">
        <v>4287</v>
      </c>
      <c r="C4290">
        <v>5.4626594984657322</v>
      </c>
      <c r="D4290">
        <v>5.2695009721211941</v>
      </c>
    </row>
    <row r="4291" spans="2:4">
      <c r="B4291">
        <v>4288</v>
      </c>
      <c r="C4291">
        <v>4.6050618383642155</v>
      </c>
      <c r="D4291">
        <v>6.4869197316565996</v>
      </c>
    </row>
    <row r="4292" spans="2:4">
      <c r="B4292">
        <v>4289</v>
      </c>
      <c r="C4292">
        <v>5.5483186217133103</v>
      </c>
      <c r="D4292">
        <v>6.1066698112442586</v>
      </c>
    </row>
    <row r="4293" spans="2:4">
      <c r="B4293">
        <v>4290</v>
      </c>
      <c r="C4293">
        <v>5.0312278118927001</v>
      </c>
      <c r="D4293">
        <v>5.7708682800564084</v>
      </c>
    </row>
    <row r="4294" spans="2:4">
      <c r="B4294">
        <v>4291</v>
      </c>
      <c r="C4294">
        <v>5.2066410110097339</v>
      </c>
      <c r="D4294">
        <v>4.9530513236982809</v>
      </c>
    </row>
    <row r="4295" spans="2:4">
      <c r="B4295">
        <v>4292</v>
      </c>
      <c r="C4295">
        <v>5.4576825439214067</v>
      </c>
      <c r="D4295">
        <v>5.3298296696745222</v>
      </c>
    </row>
    <row r="4296" spans="2:4">
      <c r="B4296">
        <v>4293</v>
      </c>
      <c r="C4296">
        <v>4.9139761316288135</v>
      </c>
      <c r="D4296">
        <v>5.4176626299526713</v>
      </c>
    </row>
    <row r="4297" spans="2:4">
      <c r="B4297">
        <v>4294</v>
      </c>
      <c r="C4297">
        <v>5.9610228803226599</v>
      </c>
      <c r="D4297">
        <v>5.1629124514626703</v>
      </c>
    </row>
    <row r="4298" spans="2:4">
      <c r="B4298">
        <v>4295</v>
      </c>
      <c r="C4298">
        <v>5.4476750186081233</v>
      </c>
      <c r="D4298">
        <v>6.3589907218454425</v>
      </c>
    </row>
    <row r="4299" spans="2:4">
      <c r="B4299">
        <v>4296</v>
      </c>
      <c r="C4299">
        <v>4.5588365003809397</v>
      </c>
      <c r="D4299">
        <v>5.8308215333942348</v>
      </c>
    </row>
    <row r="4300" spans="2:4">
      <c r="B4300">
        <v>4297</v>
      </c>
      <c r="C4300">
        <v>5.1014584402638725</v>
      </c>
      <c r="D4300">
        <v>5.4119402108011823</v>
      </c>
    </row>
    <row r="4301" spans="2:4">
      <c r="B4301">
        <v>4298</v>
      </c>
      <c r="C4301">
        <v>4.5777588947010823</v>
      </c>
      <c r="D4301">
        <v>6.3258395143396484</v>
      </c>
    </row>
    <row r="4302" spans="2:4">
      <c r="B4302">
        <v>4299</v>
      </c>
      <c r="C4302">
        <v>4.8651558094523049</v>
      </c>
      <c r="D4302">
        <v>6.4448428789010999</v>
      </c>
    </row>
    <row r="4303" spans="2:4">
      <c r="B4303">
        <v>4300</v>
      </c>
      <c r="C4303">
        <v>4.5703726402849947</v>
      </c>
      <c r="D4303">
        <v>5.045547240207827</v>
      </c>
    </row>
    <row r="4304" spans="2:4">
      <c r="B4304">
        <v>4301</v>
      </c>
      <c r="C4304">
        <v>5.3002297832534602</v>
      </c>
      <c r="D4304">
        <v>6.1813136507304387</v>
      </c>
    </row>
    <row r="4305" spans="2:4">
      <c r="B4305">
        <v>4302</v>
      </c>
      <c r="C4305">
        <v>4.4046864398203667</v>
      </c>
      <c r="D4305">
        <v>5.8552452661402334</v>
      </c>
    </row>
    <row r="4306" spans="2:4">
      <c r="B4306">
        <v>4303</v>
      </c>
      <c r="C4306">
        <v>4.2000031928033437</v>
      </c>
      <c r="D4306">
        <v>5.8985439355266784</v>
      </c>
    </row>
    <row r="4307" spans="2:4">
      <c r="B4307">
        <v>4304</v>
      </c>
      <c r="C4307">
        <v>4.9775581441874452</v>
      </c>
      <c r="D4307">
        <v>5.4929812103248441</v>
      </c>
    </row>
    <row r="4308" spans="2:4">
      <c r="B4308">
        <v>4305</v>
      </c>
      <c r="C4308">
        <v>4.6506983653299629</v>
      </c>
      <c r="D4308">
        <v>5.6594515457185404</v>
      </c>
    </row>
    <row r="4309" spans="2:4">
      <c r="B4309">
        <v>4306</v>
      </c>
      <c r="C4309">
        <v>4.4907074700326124</v>
      </c>
      <c r="D4309">
        <v>5.7387542988590949</v>
      </c>
    </row>
    <row r="4310" spans="2:4">
      <c r="B4310">
        <v>4307</v>
      </c>
      <c r="C4310">
        <v>5.0542494203969142</v>
      </c>
      <c r="D4310">
        <v>5.497493361225537</v>
      </c>
    </row>
    <row r="4311" spans="2:4">
      <c r="B4311">
        <v>4308</v>
      </c>
      <c r="C4311">
        <v>4.0787429979574847</v>
      </c>
      <c r="D4311">
        <v>5.5130359437267797</v>
      </c>
    </row>
    <row r="4312" spans="2:4">
      <c r="B4312">
        <v>4309</v>
      </c>
      <c r="C4312">
        <v>4.5761454525366636</v>
      </c>
      <c r="D4312">
        <v>6.4922505750677022</v>
      </c>
    </row>
    <row r="4313" spans="2:4">
      <c r="B4313">
        <v>4310</v>
      </c>
      <c r="C4313">
        <v>4.8851983227517026</v>
      </c>
      <c r="D4313">
        <v>5.8027852473762582</v>
      </c>
    </row>
    <row r="4314" spans="2:4">
      <c r="B4314">
        <v>4311</v>
      </c>
      <c r="C4314">
        <v>5.2127995473954218</v>
      </c>
      <c r="D4314">
        <v>6.2995463645920617</v>
      </c>
    </row>
    <row r="4315" spans="2:4">
      <c r="B4315">
        <v>4312</v>
      </c>
      <c r="C4315">
        <v>4.3332991273931958</v>
      </c>
      <c r="D4315">
        <v>4.9969838159132918</v>
      </c>
    </row>
    <row r="4316" spans="2:4">
      <c r="B4316">
        <v>4313</v>
      </c>
      <c r="C4316">
        <v>5.4435732795094376</v>
      </c>
      <c r="D4316">
        <v>4.7791729884032499</v>
      </c>
    </row>
    <row r="4317" spans="2:4">
      <c r="B4317">
        <v>4314</v>
      </c>
      <c r="C4317">
        <v>4.2964538144525122</v>
      </c>
      <c r="D4317">
        <v>5.414357707034247</v>
      </c>
    </row>
    <row r="4318" spans="2:4">
      <c r="B4318">
        <v>4315</v>
      </c>
      <c r="C4318">
        <v>4.7739521213443199</v>
      </c>
      <c r="D4318">
        <v>6.2968572389643933</v>
      </c>
    </row>
    <row r="4319" spans="2:4">
      <c r="B4319">
        <v>4316</v>
      </c>
      <c r="C4319">
        <v>4.5766837562994303</v>
      </c>
      <c r="D4319">
        <v>5.7163725234121205</v>
      </c>
    </row>
    <row r="4320" spans="2:4">
      <c r="B4320">
        <v>4317</v>
      </c>
      <c r="C4320">
        <v>4.2255380191208527</v>
      </c>
      <c r="D4320">
        <v>5.2919931648280558</v>
      </c>
    </row>
    <row r="4321" spans="2:4">
      <c r="B4321">
        <v>4318</v>
      </c>
      <c r="C4321">
        <v>5.219956582836617</v>
      </c>
      <c r="D4321">
        <v>6.3584430092155149</v>
      </c>
    </row>
    <row r="4322" spans="2:4">
      <c r="B4322">
        <v>4319</v>
      </c>
      <c r="C4322">
        <v>5.4160079232574052</v>
      </c>
      <c r="D4322">
        <v>5.4499091032671725</v>
      </c>
    </row>
    <row r="4323" spans="2:4">
      <c r="B4323">
        <v>4320</v>
      </c>
      <c r="C4323">
        <v>5.0675075092584354</v>
      </c>
      <c r="D4323">
        <v>5.246104555511315</v>
      </c>
    </row>
    <row r="4324" spans="2:4">
      <c r="B4324">
        <v>4321</v>
      </c>
      <c r="C4324">
        <v>4.6455608481174844</v>
      </c>
      <c r="D4324">
        <v>5.7897884310745615</v>
      </c>
    </row>
    <row r="4325" spans="2:4">
      <c r="B4325">
        <v>4322</v>
      </c>
      <c r="C4325">
        <v>5.7682822326493097</v>
      </c>
      <c r="D4325">
        <v>5.0262656516247279</v>
      </c>
    </row>
    <row r="4326" spans="2:4">
      <c r="B4326">
        <v>4323</v>
      </c>
      <c r="C4326">
        <v>4.8441049182067903</v>
      </c>
      <c r="D4326">
        <v>5.51441510925887</v>
      </c>
    </row>
    <row r="4327" spans="2:4">
      <c r="B4327">
        <v>4324</v>
      </c>
      <c r="C4327">
        <v>5.033614122327787</v>
      </c>
      <c r="D4327">
        <v>4.8995628953498436</v>
      </c>
    </row>
    <row r="4328" spans="2:4">
      <c r="B4328">
        <v>4325</v>
      </c>
      <c r="C4328">
        <v>5.9382013650086201</v>
      </c>
      <c r="D4328">
        <v>5.3801739683802428</v>
      </c>
    </row>
    <row r="4329" spans="2:4">
      <c r="B4329">
        <v>4326</v>
      </c>
      <c r="C4329">
        <v>4.8923926945663361</v>
      </c>
      <c r="D4329">
        <v>5.3821078168120646</v>
      </c>
    </row>
    <row r="4330" spans="2:4">
      <c r="B4330">
        <v>4327</v>
      </c>
      <c r="C4330">
        <v>4.3138980955006367</v>
      </c>
      <c r="D4330">
        <v>6.0339119001597563</v>
      </c>
    </row>
    <row r="4331" spans="2:4">
      <c r="B4331">
        <v>4328</v>
      </c>
      <c r="C4331">
        <v>4.648134250331168</v>
      </c>
      <c r="D4331">
        <v>6.235668503335237</v>
      </c>
    </row>
    <row r="4332" spans="2:4">
      <c r="B4332">
        <v>4329</v>
      </c>
      <c r="C4332">
        <v>4.3034672754545955</v>
      </c>
      <c r="D4332">
        <v>5.3218393769290726</v>
      </c>
    </row>
    <row r="4333" spans="2:4">
      <c r="B4333">
        <v>4330</v>
      </c>
      <c r="C4333">
        <v>5.3280187471318223</v>
      </c>
      <c r="D4333">
        <v>5.9980516053823951</v>
      </c>
    </row>
    <row r="4334" spans="2:4">
      <c r="B4334">
        <v>4331</v>
      </c>
      <c r="C4334">
        <v>4.8545971985754415</v>
      </c>
      <c r="D4334">
        <v>5.1400609069721241</v>
      </c>
    </row>
    <row r="4335" spans="2:4">
      <c r="B4335">
        <v>4332</v>
      </c>
      <c r="C4335">
        <v>5.685780727458134</v>
      </c>
      <c r="D4335">
        <v>6.3487557467905624</v>
      </c>
    </row>
    <row r="4336" spans="2:4">
      <c r="B4336">
        <v>4333</v>
      </c>
      <c r="C4336">
        <v>4.8746202140585417</v>
      </c>
      <c r="D4336">
        <v>4.9046864398203667</v>
      </c>
    </row>
    <row r="4337" spans="2:4">
      <c r="B4337">
        <v>4334</v>
      </c>
      <c r="C4337">
        <v>4.907608983012584</v>
      </c>
      <c r="D4337">
        <v>5.4463808931102973</v>
      </c>
    </row>
    <row r="4338" spans="2:4">
      <c r="B4338">
        <v>4335</v>
      </c>
      <c r="C4338">
        <v>4.9593478786647696</v>
      </c>
      <c r="D4338">
        <v>5.4957386803465935</v>
      </c>
    </row>
    <row r="4339" spans="2:4">
      <c r="B4339">
        <v>4336</v>
      </c>
      <c r="C4339">
        <v>5.234268932158094</v>
      </c>
      <c r="D4339">
        <v>5.2880234380139459</v>
      </c>
    </row>
    <row r="4340" spans="2:4">
      <c r="B4340">
        <v>4337</v>
      </c>
      <c r="C4340">
        <v>4.2013525789198516</v>
      </c>
      <c r="D4340">
        <v>4.68475978970379</v>
      </c>
    </row>
    <row r="4341" spans="2:4">
      <c r="B4341">
        <v>4338</v>
      </c>
      <c r="C4341">
        <v>5.6544031092308957</v>
      </c>
      <c r="D4341">
        <v>4.9337211015347266</v>
      </c>
    </row>
    <row r="4342" spans="2:4">
      <c r="B4342">
        <v>4339</v>
      </c>
      <c r="C4342">
        <v>4.8782383257914921</v>
      </c>
      <c r="D4342">
        <v>6.151170268520544</v>
      </c>
    </row>
    <row r="4343" spans="2:4">
      <c r="B4343">
        <v>4340</v>
      </c>
      <c r="C4343">
        <v>5.3630316224130796</v>
      </c>
      <c r="D4343">
        <v>4.7183881765668616</v>
      </c>
    </row>
    <row r="4344" spans="2:4">
      <c r="B4344">
        <v>4341</v>
      </c>
      <c r="C4344">
        <v>4.8135346350136619</v>
      </c>
      <c r="D4344">
        <v>5.5990287986812275</v>
      </c>
    </row>
    <row r="4345" spans="2:4">
      <c r="B4345">
        <v>4342</v>
      </c>
      <c r="C4345">
        <v>5.4312613018717117</v>
      </c>
      <c r="D4345">
        <v>5.8215185707473314</v>
      </c>
    </row>
    <row r="4346" spans="2:4">
      <c r="B4346">
        <v>4343</v>
      </c>
      <c r="C4346">
        <v>5.5086612882794137</v>
      </c>
      <c r="D4346">
        <v>5.6253797859414583</v>
      </c>
    </row>
    <row r="4347" spans="2:4">
      <c r="B4347">
        <v>4344</v>
      </c>
      <c r="C4347">
        <v>5.3464279399859711</v>
      </c>
      <c r="D4347">
        <v>5.1972147526237418</v>
      </c>
    </row>
    <row r="4348" spans="2:4">
      <c r="B4348">
        <v>4345</v>
      </c>
      <c r="C4348">
        <v>4.6052330291496064</v>
      </c>
      <c r="D4348">
        <v>6.2610181208679272</v>
      </c>
    </row>
    <row r="4349" spans="2:4">
      <c r="B4349">
        <v>4346</v>
      </c>
      <c r="C4349">
        <v>4.986713306588304</v>
      </c>
      <c r="D4349">
        <v>6.0308190613235686</v>
      </c>
    </row>
    <row r="4350" spans="2:4">
      <c r="B4350">
        <v>4347</v>
      </c>
      <c r="C4350">
        <v>5.3795439306507458</v>
      </c>
      <c r="D4350">
        <v>5.4592221310346405</v>
      </c>
    </row>
    <row r="4351" spans="2:4">
      <c r="B4351">
        <v>4348</v>
      </c>
      <c r="C4351">
        <v>5.5677092642541419</v>
      </c>
      <c r="D4351">
        <v>5.9580637744991325</v>
      </c>
    </row>
    <row r="4352" spans="2:4">
      <c r="B4352">
        <v>4349</v>
      </c>
      <c r="C4352">
        <v>5.404252438202267</v>
      </c>
      <c r="D4352">
        <v>5.6531343950877995</v>
      </c>
    </row>
    <row r="4353" spans="2:4">
      <c r="B4353">
        <v>4350</v>
      </c>
      <c r="C4353">
        <v>4.6540498959890053</v>
      </c>
      <c r="D4353">
        <v>5.9428307133734517</v>
      </c>
    </row>
    <row r="4354" spans="2:4">
      <c r="B4354">
        <v>4351</v>
      </c>
      <c r="C4354">
        <v>5.0109046974023146</v>
      </c>
      <c r="D4354">
        <v>6.4317213754909695</v>
      </c>
    </row>
    <row r="4355" spans="2:4">
      <c r="B4355">
        <v>4352</v>
      </c>
      <c r="C4355">
        <v>5.4407936734980868</v>
      </c>
      <c r="D4355">
        <v>5.7620564620125512</v>
      </c>
    </row>
    <row r="4356" spans="2:4">
      <c r="B4356">
        <v>4353</v>
      </c>
      <c r="C4356">
        <v>4.7805955424575206</v>
      </c>
      <c r="D4356">
        <v>4.5841629847999101</v>
      </c>
    </row>
    <row r="4357" spans="2:4">
      <c r="B4357">
        <v>4354</v>
      </c>
      <c r="C4357">
        <v>5.6731589740089099</v>
      </c>
      <c r="D4357">
        <v>6.3419525773363201</v>
      </c>
    </row>
    <row r="4358" spans="2:4">
      <c r="B4358">
        <v>4355</v>
      </c>
      <c r="C4358">
        <v>5.0639677607021145</v>
      </c>
      <c r="D4358">
        <v>5.5639677607021145</v>
      </c>
    </row>
    <row r="4359" spans="2:4">
      <c r="B4359">
        <v>4356</v>
      </c>
      <c r="C4359">
        <v>4.2242877757664345</v>
      </c>
      <c r="D4359">
        <v>4.7798808662360184</v>
      </c>
    </row>
    <row r="4360" spans="2:4">
      <c r="B4360">
        <v>4357</v>
      </c>
      <c r="C4360">
        <v>5.5513010475710196</v>
      </c>
      <c r="D4360">
        <v>4.9923889833914856</v>
      </c>
    </row>
    <row r="4361" spans="2:4">
      <c r="B4361">
        <v>4358</v>
      </c>
      <c r="C4361">
        <v>5.5220922897619582</v>
      </c>
      <c r="D4361">
        <v>4.9938556121549151</v>
      </c>
    </row>
    <row r="4362" spans="2:4">
      <c r="B4362">
        <v>4359</v>
      </c>
      <c r="C4362">
        <v>5.5869937905369831</v>
      </c>
      <c r="D4362">
        <v>5.4923544858328111</v>
      </c>
    </row>
    <row r="4363" spans="2:4">
      <c r="B4363">
        <v>4360</v>
      </c>
      <c r="C4363">
        <v>4.6202888685191636</v>
      </c>
      <c r="D4363">
        <v>4.6533542624491488</v>
      </c>
    </row>
    <row r="4364" spans="2:4">
      <c r="B4364">
        <v>4361</v>
      </c>
      <c r="C4364">
        <v>4.1731783269242211</v>
      </c>
      <c r="D4364">
        <v>5.8380320094458611</v>
      </c>
    </row>
    <row r="4365" spans="2:4">
      <c r="B4365">
        <v>4362</v>
      </c>
      <c r="C4365">
        <v>5.1913110375812668</v>
      </c>
      <c r="D4365">
        <v>5.4577129559857402</v>
      </c>
    </row>
    <row r="4366" spans="2:4">
      <c r="B4366">
        <v>4363</v>
      </c>
      <c r="C4366">
        <v>5.4039049718174947</v>
      </c>
      <c r="D4366">
        <v>5.9976401050982631</v>
      </c>
    </row>
    <row r="4367" spans="2:4">
      <c r="B4367">
        <v>4364</v>
      </c>
      <c r="C4367">
        <v>4.2730968205297124</v>
      </c>
      <c r="D4367">
        <v>6.1127325922297402</v>
      </c>
    </row>
    <row r="4368" spans="2:4">
      <c r="B4368">
        <v>4365</v>
      </c>
      <c r="C4368">
        <v>4.5037974990983818</v>
      </c>
      <c r="D4368">
        <v>5.7351084927776039</v>
      </c>
    </row>
    <row r="4369" spans="2:4">
      <c r="B4369">
        <v>4366</v>
      </c>
      <c r="C4369">
        <v>5.1942811227290555</v>
      </c>
      <c r="D4369">
        <v>5.7684041773858317</v>
      </c>
    </row>
    <row r="4370" spans="2:4">
      <c r="B4370">
        <v>4367</v>
      </c>
      <c r="C4370">
        <v>4.5461152350659724</v>
      </c>
      <c r="D4370">
        <v>5.5824644150474585</v>
      </c>
    </row>
    <row r="4371" spans="2:4">
      <c r="B4371">
        <v>4368</v>
      </c>
      <c r="C4371">
        <v>5.1595834205460287</v>
      </c>
      <c r="D4371">
        <v>4.433958354596748</v>
      </c>
    </row>
    <row r="4372" spans="2:4">
      <c r="B4372">
        <v>4369</v>
      </c>
      <c r="C4372">
        <v>4.356364718446029</v>
      </c>
      <c r="D4372">
        <v>6.8581902917303772</v>
      </c>
    </row>
    <row r="4373" spans="2:4">
      <c r="B4373">
        <v>4370</v>
      </c>
      <c r="C4373">
        <v>5.2927586035638763</v>
      </c>
      <c r="D4373">
        <v>4.9944828359290918</v>
      </c>
    </row>
    <row r="4374" spans="2:4">
      <c r="B4374">
        <v>4371</v>
      </c>
      <c r="C4374">
        <v>4.0032192668612385</v>
      </c>
      <c r="D4374">
        <v>5.3982856695691863</v>
      </c>
    </row>
    <row r="4375" spans="2:4">
      <c r="B4375">
        <v>4372</v>
      </c>
      <c r="C4375">
        <v>4.3345166982423038</v>
      </c>
      <c r="D4375">
        <v>5.291583115195353</v>
      </c>
    </row>
    <row r="4376" spans="2:4">
      <c r="B4376">
        <v>4373</v>
      </c>
      <c r="C4376">
        <v>5.485046638314369</v>
      </c>
      <c r="D4376">
        <v>5.2177397847685301</v>
      </c>
    </row>
    <row r="4377" spans="2:4">
      <c r="B4377">
        <v>4374</v>
      </c>
      <c r="C4377">
        <v>4.5419362255008675</v>
      </c>
      <c r="D4377">
        <v>6.3373324445121622</v>
      </c>
    </row>
    <row r="4378" spans="2:4">
      <c r="B4378">
        <v>4375</v>
      </c>
      <c r="C4378">
        <v>4.6940470365247364</v>
      </c>
      <c r="D4378">
        <v>4.8690711565187135</v>
      </c>
    </row>
    <row r="4379" spans="2:4">
      <c r="B4379">
        <v>4376</v>
      </c>
      <c r="C4379">
        <v>6.3632756582521841</v>
      </c>
      <c r="D4379">
        <v>5.520183838030877</v>
      </c>
    </row>
    <row r="4380" spans="2:4">
      <c r="B4380">
        <v>4377</v>
      </c>
      <c r="C4380">
        <v>4.9340099298064795</v>
      </c>
      <c r="D4380">
        <v>5.823679210007259</v>
      </c>
    </row>
    <row r="4381" spans="2:4">
      <c r="B4381">
        <v>4378</v>
      </c>
      <c r="C4381">
        <v>4.7970390593941916</v>
      </c>
      <c r="D4381">
        <v>4.6365900126741124</v>
      </c>
    </row>
    <row r="4382" spans="2:4">
      <c r="B4382">
        <v>4379</v>
      </c>
      <c r="C4382">
        <v>4.8830096744806175</v>
      </c>
      <c r="D4382">
        <v>5.9328998625303893</v>
      </c>
    </row>
    <row r="4383" spans="2:4">
      <c r="B4383">
        <v>4380</v>
      </c>
      <c r="C4383">
        <v>5.1447492026889652</v>
      </c>
      <c r="D4383">
        <v>4.1205604827264164</v>
      </c>
    </row>
    <row r="4384" spans="2:4">
      <c r="B4384">
        <v>4381</v>
      </c>
      <c r="C4384">
        <v>5.3928869157622419</v>
      </c>
      <c r="D4384">
        <v>5.7632074250741008</v>
      </c>
    </row>
    <row r="4385" spans="2:4">
      <c r="B4385">
        <v>4382</v>
      </c>
      <c r="C4385">
        <v>5.0982620317090905</v>
      </c>
      <c r="D4385">
        <v>4.9698410516461964</v>
      </c>
    </row>
    <row r="4386" spans="2:4">
      <c r="B4386">
        <v>4383</v>
      </c>
      <c r="C4386">
        <v>5.7695087991889658</v>
      </c>
      <c r="D4386">
        <v>5.9758984446080419</v>
      </c>
    </row>
    <row r="4387" spans="2:4">
      <c r="B4387">
        <v>4384</v>
      </c>
      <c r="C4387">
        <v>4.6463660421393413</v>
      </c>
      <c r="D4387">
        <v>6.6828090634321473</v>
      </c>
    </row>
    <row r="4388" spans="2:4">
      <c r="B4388">
        <v>4385</v>
      </c>
      <c r="C4388">
        <v>4.5964422996182321</v>
      </c>
      <c r="D4388">
        <v>5.585642292965753</v>
      </c>
    </row>
    <row r="4389" spans="2:4">
      <c r="B4389">
        <v>4386</v>
      </c>
      <c r="C4389">
        <v>4.6662086470247059</v>
      </c>
      <c r="D4389">
        <v>5.8269315570385496</v>
      </c>
    </row>
    <row r="4390" spans="2:4">
      <c r="B4390">
        <v>4387</v>
      </c>
      <c r="C4390">
        <v>4.6591273359489227</v>
      </c>
      <c r="D4390">
        <v>5.1023164568998505</v>
      </c>
    </row>
    <row r="4391" spans="2:4">
      <c r="B4391">
        <v>4388</v>
      </c>
      <c r="C4391">
        <v>5.8877965745946597</v>
      </c>
      <c r="D4391">
        <v>4.6060743445870074</v>
      </c>
    </row>
    <row r="4392" spans="2:4">
      <c r="B4392">
        <v>4389</v>
      </c>
      <c r="C4392">
        <v>5.0166721669876067</v>
      </c>
      <c r="D4392">
        <v>5.4607309346699031</v>
      </c>
    </row>
    <row r="4393" spans="2:4">
      <c r="B4393">
        <v>4390</v>
      </c>
      <c r="C4393">
        <v>4.5211360656579203</v>
      </c>
      <c r="D4393">
        <v>5.6247332183297818</v>
      </c>
    </row>
    <row r="4394" spans="2:4">
      <c r="B4394">
        <v>4391</v>
      </c>
      <c r="C4394">
        <v>4.4940647752087335</v>
      </c>
      <c r="D4394">
        <v>5.4719109956461818</v>
      </c>
    </row>
    <row r="4395" spans="2:4">
      <c r="B4395">
        <v>4392</v>
      </c>
      <c r="C4395">
        <v>5.1835127480647643</v>
      </c>
      <c r="D4395">
        <v>5.0470605938453579</v>
      </c>
    </row>
    <row r="4396" spans="2:4">
      <c r="B4396">
        <v>4393</v>
      </c>
      <c r="C4396">
        <v>5.3609141889141192</v>
      </c>
      <c r="D4396">
        <v>5.4962400221507295</v>
      </c>
    </row>
    <row r="4397" spans="2:4">
      <c r="B4397">
        <v>4394</v>
      </c>
      <c r="C4397">
        <v>5.2126623431783674</v>
      </c>
      <c r="D4397">
        <v>5.6835127480647643</v>
      </c>
    </row>
    <row r="4398" spans="2:4">
      <c r="B4398">
        <v>4395</v>
      </c>
      <c r="C4398">
        <v>4.5340614078862034</v>
      </c>
      <c r="D4398">
        <v>4.8087202915067264</v>
      </c>
    </row>
    <row r="4399" spans="2:4">
      <c r="B4399">
        <v>4396</v>
      </c>
      <c r="C4399">
        <v>5.1013305051491153</v>
      </c>
      <c r="D4399">
        <v>6.2634216129288376</v>
      </c>
    </row>
    <row r="4400" spans="2:4">
      <c r="B4400">
        <v>4397</v>
      </c>
      <c r="C4400">
        <v>5.097878734975315</v>
      </c>
      <c r="D4400">
        <v>5.4460027152954229</v>
      </c>
    </row>
    <row r="4401" spans="2:4">
      <c r="B4401">
        <v>4398</v>
      </c>
      <c r="C4401">
        <v>4.6155898532709685</v>
      </c>
      <c r="D4401">
        <v>6.5890405461446573</v>
      </c>
    </row>
    <row r="4402" spans="2:4">
      <c r="B4402">
        <v>4399</v>
      </c>
      <c r="C4402">
        <v>4.6673041560425288</v>
      </c>
      <c r="D4402">
        <v>6.1004371046501538</v>
      </c>
    </row>
    <row r="4403" spans="2:4">
      <c r="B4403">
        <v>4400</v>
      </c>
      <c r="C4403">
        <v>4.6059173301001879</v>
      </c>
      <c r="D4403">
        <v>5.1343533319693444</v>
      </c>
    </row>
    <row r="4404" spans="2:4">
      <c r="B4404">
        <v>4401</v>
      </c>
      <c r="C4404">
        <v>5.4540740314440335</v>
      </c>
      <c r="D4404">
        <v>5.06837497420329</v>
      </c>
    </row>
    <row r="4405" spans="2:4">
      <c r="B4405">
        <v>4402</v>
      </c>
      <c r="C4405">
        <v>4.4077307937034789</v>
      </c>
      <c r="D4405">
        <v>5.7299416414622009</v>
      </c>
    </row>
    <row r="4406" spans="2:4">
      <c r="B4406">
        <v>4403</v>
      </c>
      <c r="C4406">
        <v>4.4291755629200917</v>
      </c>
      <c r="D4406">
        <v>5.7002420446790047</v>
      </c>
    </row>
    <row r="4407" spans="2:4">
      <c r="B4407">
        <v>4404</v>
      </c>
      <c r="C4407">
        <v>4.8993090711000411</v>
      </c>
      <c r="D4407">
        <v>6.0319213103860543</v>
      </c>
    </row>
    <row r="4408" spans="2:4">
      <c r="B4408">
        <v>4405</v>
      </c>
      <c r="C4408">
        <v>4.5551248699350984</v>
      </c>
      <c r="D4408">
        <v>5.7943966059554599</v>
      </c>
    </row>
    <row r="4409" spans="2:4">
      <c r="B4409">
        <v>4406</v>
      </c>
      <c r="C4409">
        <v>4.753491092757768</v>
      </c>
      <c r="D4409">
        <v>5.6446185126534214</v>
      </c>
    </row>
    <row r="4410" spans="2:4">
      <c r="B4410">
        <v>4407</v>
      </c>
      <c r="C4410">
        <v>5.4385797596701009</v>
      </c>
      <c r="D4410">
        <v>4.8990470651129501</v>
      </c>
    </row>
    <row r="4411" spans="2:4">
      <c r="B4411">
        <v>4408</v>
      </c>
      <c r="C4411">
        <v>5.2275759236219841</v>
      </c>
      <c r="D4411">
        <v>5.3844261119650119</v>
      </c>
    </row>
    <row r="4412" spans="2:4">
      <c r="B4412">
        <v>4409</v>
      </c>
      <c r="C4412">
        <v>5.1310787615670748</v>
      </c>
      <c r="D4412">
        <v>4.8662827915415479</v>
      </c>
    </row>
    <row r="4413" spans="2:4">
      <c r="B4413">
        <v>4410</v>
      </c>
      <c r="C4413">
        <v>4.8744908754078171</v>
      </c>
      <c r="D4413">
        <v>6.2500278015088924</v>
      </c>
    </row>
    <row r="4414" spans="2:4">
      <c r="B4414">
        <v>4411</v>
      </c>
      <c r="C4414">
        <v>5.3380320094458611</v>
      </c>
      <c r="D4414">
        <v>7.060694574679915</v>
      </c>
    </row>
    <row r="4415" spans="2:4">
      <c r="B4415">
        <v>4412</v>
      </c>
      <c r="C4415">
        <v>5.0738370327060176</v>
      </c>
      <c r="D4415">
        <v>5.9432018742496906</v>
      </c>
    </row>
    <row r="4416" spans="2:4">
      <c r="B4416">
        <v>4413</v>
      </c>
      <c r="C4416">
        <v>6.0060945835205857</v>
      </c>
      <c r="D4416">
        <v>5.4101575827661126</v>
      </c>
    </row>
    <row r="4417" spans="2:4">
      <c r="B4417">
        <v>4414</v>
      </c>
      <c r="C4417">
        <v>5.7190600155799949</v>
      </c>
      <c r="D4417">
        <v>5.3296968592630671</v>
      </c>
    </row>
    <row r="4418" spans="2:4">
      <c r="B4418">
        <v>4415</v>
      </c>
      <c r="C4418">
        <v>4.5500749232899587</v>
      </c>
      <c r="D4418">
        <v>5.5828455820280647</v>
      </c>
    </row>
    <row r="4419" spans="2:4">
      <c r="B4419">
        <v>4416</v>
      </c>
      <c r="C4419">
        <v>4.5915626172499184</v>
      </c>
      <c r="D4419">
        <v>5.5654843928985507</v>
      </c>
    </row>
    <row r="4420" spans="2:4">
      <c r="B4420">
        <v>4417</v>
      </c>
      <c r="C4420">
        <v>4.6201216252172905</v>
      </c>
      <c r="D4420">
        <v>5.0966158623508582</v>
      </c>
    </row>
    <row r="4421" spans="2:4">
      <c r="B4421">
        <v>4418</v>
      </c>
      <c r="C4421">
        <v>5.5240418993631506</v>
      </c>
      <c r="D4421">
        <v>6.4198918480435898</v>
      </c>
    </row>
    <row r="4422" spans="2:4">
      <c r="B4422">
        <v>4419</v>
      </c>
      <c r="C4422">
        <v>4.6674605269120377</v>
      </c>
      <c r="D4422">
        <v>5.4276830941255891</v>
      </c>
    </row>
    <row r="4423" spans="2:4">
      <c r="B4423">
        <v>4420</v>
      </c>
      <c r="C4423">
        <v>5.2040501771049295</v>
      </c>
      <c r="D4423">
        <v>4.6697154022433569</v>
      </c>
    </row>
    <row r="4424" spans="2:4">
      <c r="B4424">
        <v>4421</v>
      </c>
      <c r="C4424">
        <v>4.9068439377786888</v>
      </c>
      <c r="D4424">
        <v>6.1385031826845253</v>
      </c>
    </row>
    <row r="4425" spans="2:4">
      <c r="B4425">
        <v>4422</v>
      </c>
      <c r="C4425">
        <v>4.8053133363350993</v>
      </c>
      <c r="D4425">
        <v>4.9503073042301722</v>
      </c>
    </row>
    <row r="4426" spans="2:4">
      <c r="B4426">
        <v>4423</v>
      </c>
      <c r="C4426">
        <v>5.3903321184031165</v>
      </c>
      <c r="D4426">
        <v>6.628564622243112</v>
      </c>
    </row>
    <row r="4427" spans="2:4">
      <c r="B4427">
        <v>4424</v>
      </c>
      <c r="C4427">
        <v>4.9681442828553877</v>
      </c>
      <c r="D4427">
        <v>4.8540618695478663</v>
      </c>
    </row>
    <row r="4428" spans="2:4">
      <c r="B4428">
        <v>4425</v>
      </c>
      <c r="C4428">
        <v>4.8298296696745222</v>
      </c>
      <c r="D4428">
        <v>5.3423935423101518</v>
      </c>
    </row>
    <row r="4429" spans="2:4">
      <c r="B4429">
        <v>4426</v>
      </c>
      <c r="C4429">
        <v>4.139910750242966</v>
      </c>
      <c r="D4429">
        <v>5.32490759113682</v>
      </c>
    </row>
    <row r="4430" spans="2:4">
      <c r="B4430">
        <v>4427</v>
      </c>
      <c r="C4430">
        <v>6.0138053308554866</v>
      </c>
      <c r="D4430">
        <v>5.0608675691663629</v>
      </c>
    </row>
    <row r="4431" spans="2:4">
      <c r="B4431">
        <v>4428</v>
      </c>
      <c r="C4431">
        <v>5.3361442888373469</v>
      </c>
      <c r="D4431">
        <v>6.7286316951027176</v>
      </c>
    </row>
    <row r="4432" spans="2:4">
      <c r="B4432">
        <v>4429</v>
      </c>
      <c r="C4432">
        <v>4.5254797360974601</v>
      </c>
      <c r="D4432">
        <v>4.697741181486637</v>
      </c>
    </row>
    <row r="4433" spans="2:4">
      <c r="B4433">
        <v>4430</v>
      </c>
      <c r="C4433">
        <v>4.7850029960410225</v>
      </c>
      <c r="D4433">
        <v>5.954452759792173</v>
      </c>
    </row>
    <row r="4434" spans="2:4">
      <c r="B4434">
        <v>4431</v>
      </c>
      <c r="C4434">
        <v>4.7190616282775455</v>
      </c>
      <c r="D4434">
        <v>5.38506964001808</v>
      </c>
    </row>
    <row r="4435" spans="2:4">
      <c r="B4435">
        <v>4432</v>
      </c>
      <c r="C4435">
        <v>5.1667214398171337</v>
      </c>
      <c r="D4435">
        <v>6.3292911273998449</v>
      </c>
    </row>
    <row r="4436" spans="2:4">
      <c r="B4436">
        <v>4433</v>
      </c>
      <c r="C4436">
        <v>5.1434427456628864</v>
      </c>
      <c r="D4436">
        <v>5.2930859478107193</v>
      </c>
    </row>
    <row r="4437" spans="2:4">
      <c r="B4437">
        <v>4434</v>
      </c>
      <c r="C4437">
        <v>5.0011279836803748</v>
      </c>
      <c r="D4437">
        <v>5.3993090711000411</v>
      </c>
    </row>
    <row r="4438" spans="2:4">
      <c r="B4438">
        <v>4435</v>
      </c>
      <c r="C4438">
        <v>4.9407048811773153</v>
      </c>
      <c r="D4438">
        <v>5.1165996330747978</v>
      </c>
    </row>
    <row r="4439" spans="2:4">
      <c r="B4439">
        <v>4436</v>
      </c>
      <c r="C4439">
        <v>4.648936527584846</v>
      </c>
      <c r="D4439">
        <v>5.8467466731416451</v>
      </c>
    </row>
    <row r="4440" spans="2:4">
      <c r="B4440">
        <v>4437</v>
      </c>
      <c r="C4440">
        <v>4.9609823668102022</v>
      </c>
      <c r="D4440">
        <v>5.3054485308649664</v>
      </c>
    </row>
    <row r="4441" spans="2:4">
      <c r="B4441">
        <v>4438</v>
      </c>
      <c r="C4441">
        <v>5.429083731160711</v>
      </c>
      <c r="D4441">
        <v>5.0774007323589752</v>
      </c>
    </row>
    <row r="4442" spans="2:4">
      <c r="B4442">
        <v>4439</v>
      </c>
      <c r="C4442">
        <v>5.5139466729010715</v>
      </c>
      <c r="D4442">
        <v>5.1777104635035958</v>
      </c>
    </row>
    <row r="4443" spans="2:4">
      <c r="B4443">
        <v>4440</v>
      </c>
      <c r="C4443">
        <v>5.2746496993155985</v>
      </c>
      <c r="D4443">
        <v>5.7450946158576048</v>
      </c>
    </row>
    <row r="4444" spans="2:4">
      <c r="B4444">
        <v>4441</v>
      </c>
      <c r="C4444">
        <v>4.8594280297018422</v>
      </c>
      <c r="D4444">
        <v>5.8980275586313313</v>
      </c>
    </row>
    <row r="4445" spans="2:4">
      <c r="B4445">
        <v>4442</v>
      </c>
      <c r="C4445">
        <v>5.1720307738185261</v>
      </c>
      <c r="D4445">
        <v>7.2700418996022993</v>
      </c>
    </row>
    <row r="4446" spans="2:4">
      <c r="B4446">
        <v>4443</v>
      </c>
      <c r="C4446">
        <v>5.4233162437005689</v>
      </c>
      <c r="D4446">
        <v>5.0119349531509512</v>
      </c>
    </row>
    <row r="4447" spans="2:4">
      <c r="B4447">
        <v>4444</v>
      </c>
      <c r="C4447">
        <v>4.4951092652091509</v>
      </c>
      <c r="D4447">
        <v>4.887798184174204</v>
      </c>
    </row>
    <row r="4448" spans="2:4">
      <c r="B4448">
        <v>4445</v>
      </c>
      <c r="C4448">
        <v>5.1860623546131457</v>
      </c>
      <c r="D4448">
        <v>6.3877965745946597</v>
      </c>
    </row>
    <row r="4449" spans="2:4">
      <c r="B4449">
        <v>4446</v>
      </c>
      <c r="C4449">
        <v>5.6505853967745017</v>
      </c>
      <c r="D4449">
        <v>5.7410041852745435</v>
      </c>
    </row>
    <row r="4450" spans="2:4">
      <c r="B4450">
        <v>4447</v>
      </c>
      <c r="C4450">
        <v>4.7914464008425046</v>
      </c>
      <c r="D4450">
        <v>6.1737799117666814</v>
      </c>
    </row>
    <row r="4451" spans="2:4">
      <c r="B4451">
        <v>4448</v>
      </c>
      <c r="C4451">
        <v>4.3311588143395578</v>
      </c>
      <c r="D4451">
        <v>6.3562623954184314</v>
      </c>
    </row>
    <row r="4452" spans="2:4">
      <c r="B4452">
        <v>4449</v>
      </c>
      <c r="C4452">
        <v>4.6217921518258311</v>
      </c>
      <c r="D4452">
        <v>5.7448119931068762</v>
      </c>
    </row>
    <row r="4453" spans="2:4">
      <c r="B4453">
        <v>4450</v>
      </c>
      <c r="C4453">
        <v>5.241990044454476</v>
      </c>
      <c r="D4453">
        <v>4.561068832025609</v>
      </c>
    </row>
    <row r="4454" spans="2:4">
      <c r="B4454">
        <v>4451</v>
      </c>
      <c r="C4454">
        <v>5.0777672232318931</v>
      </c>
      <c r="D4454">
        <v>6.622251936582682</v>
      </c>
    </row>
    <row r="4455" spans="2:4">
      <c r="B4455">
        <v>4452</v>
      </c>
      <c r="C4455">
        <v>4.862944941982426</v>
      </c>
      <c r="D4455">
        <v>5.5860238683711865</v>
      </c>
    </row>
    <row r="4456" spans="2:4">
      <c r="B4456">
        <v>4453</v>
      </c>
      <c r="C4456">
        <v>5.2176118922908881</v>
      </c>
      <c r="D4456">
        <v>5.8166023323050009</v>
      </c>
    </row>
    <row r="4457" spans="2:4">
      <c r="B4457">
        <v>4454</v>
      </c>
      <c r="C4457">
        <v>3.626109307277511</v>
      </c>
      <c r="D4457">
        <v>5.1716703422894481</v>
      </c>
    </row>
    <row r="4458" spans="2:4">
      <c r="B4458">
        <v>4455</v>
      </c>
      <c r="C4458">
        <v>4.3864699460669314</v>
      </c>
      <c r="D4458">
        <v>4.0443811368784797</v>
      </c>
    </row>
    <row r="4459" spans="2:4">
      <c r="B4459">
        <v>4456</v>
      </c>
      <c r="C4459">
        <v>5.6600524455371426</v>
      </c>
      <c r="D4459">
        <v>5.2353519063040839</v>
      </c>
    </row>
    <row r="4460" spans="2:4">
      <c r="B4460">
        <v>4457</v>
      </c>
      <c r="C4460">
        <v>5.128227191436018</v>
      </c>
      <c r="D4460">
        <v>5.7245219419978266</v>
      </c>
    </row>
    <row r="4461" spans="2:4">
      <c r="B4461">
        <v>4458</v>
      </c>
      <c r="C4461">
        <v>5.5034321393992611</v>
      </c>
      <c r="D4461">
        <v>5.041745510319088</v>
      </c>
    </row>
    <row r="4462" spans="2:4">
      <c r="B4462">
        <v>4459</v>
      </c>
      <c r="C4462">
        <v>5.9020998703175662</v>
      </c>
      <c r="D4462">
        <v>5.3139376453868543</v>
      </c>
    </row>
    <row r="4463" spans="2:4">
      <c r="B4463">
        <v>4460</v>
      </c>
      <c r="C4463">
        <v>4.7321746631262389</v>
      </c>
      <c r="D4463">
        <v>5.5185533060296024</v>
      </c>
    </row>
    <row r="4464" spans="2:4">
      <c r="B4464">
        <v>4461</v>
      </c>
      <c r="C4464">
        <v>4.807744672352305</v>
      </c>
      <c r="D4464">
        <v>5.1079658202863323</v>
      </c>
    </row>
    <row r="4465" spans="2:4">
      <c r="B4465">
        <v>4462</v>
      </c>
      <c r="C4465">
        <v>5.266235371475795</v>
      </c>
      <c r="D4465">
        <v>5.162597764944695</v>
      </c>
    </row>
    <row r="4466" spans="2:4">
      <c r="B4466">
        <v>4463</v>
      </c>
      <c r="C4466">
        <v>4.9060786743876585</v>
      </c>
      <c r="D4466">
        <v>4.9740004908132889</v>
      </c>
    </row>
    <row r="4467" spans="2:4">
      <c r="B4467">
        <v>4464</v>
      </c>
      <c r="C4467">
        <v>5.3552452661402334</v>
      </c>
      <c r="D4467">
        <v>5.1916252758083035</v>
      </c>
    </row>
    <row r="4468" spans="2:4">
      <c r="B4468">
        <v>4465</v>
      </c>
      <c r="C4468">
        <v>4.9520500034112214</v>
      </c>
      <c r="D4468">
        <v>5.6101740899312071</v>
      </c>
    </row>
    <row r="4469" spans="2:4">
      <c r="B4469">
        <v>4466</v>
      </c>
      <c r="C4469">
        <v>5.4037313117551475</v>
      </c>
      <c r="D4469">
        <v>5.1561168807915658</v>
      </c>
    </row>
    <row r="4470" spans="2:4">
      <c r="B4470">
        <v>4467</v>
      </c>
      <c r="C4470">
        <v>4.5678289596324682</v>
      </c>
      <c r="D4470">
        <v>4.8838004005100908</v>
      </c>
    </row>
    <row r="4471" spans="2:4">
      <c r="B4471">
        <v>4468</v>
      </c>
      <c r="C4471">
        <v>5.2643597845300967</v>
      </c>
      <c r="D4471">
        <v>6.5385084470084003</v>
      </c>
    </row>
    <row r="4472" spans="2:4">
      <c r="B4472">
        <v>4469</v>
      </c>
      <c r="C4472">
        <v>5.5264356296846335</v>
      </c>
      <c r="D4472">
        <v>5.8405564935664112</v>
      </c>
    </row>
    <row r="4473" spans="2:4">
      <c r="B4473">
        <v>4470</v>
      </c>
      <c r="C4473">
        <v>5.1283567171198614</v>
      </c>
      <c r="D4473">
        <v>4.8378448332061552</v>
      </c>
    </row>
    <row r="4474" spans="2:4">
      <c r="B4474">
        <v>4471</v>
      </c>
      <c r="C4474">
        <v>4.7513659471860494</v>
      </c>
      <c r="D4474">
        <v>4.813576635111084</v>
      </c>
    </row>
    <row r="4475" spans="2:4">
      <c r="B4475">
        <v>4472</v>
      </c>
      <c r="C4475">
        <v>4.4663096942599019</v>
      </c>
      <c r="D4475">
        <v>5.0233123978312531</v>
      </c>
    </row>
    <row r="4476" spans="2:4">
      <c r="B4476">
        <v>4473</v>
      </c>
      <c r="C4476">
        <v>5.9426105249862875</v>
      </c>
      <c r="D4476">
        <v>5.8042921602159918</v>
      </c>
    </row>
    <row r="4477" spans="2:4">
      <c r="B4477">
        <v>4474</v>
      </c>
      <c r="C4477">
        <v>5.2685489437075734</v>
      </c>
      <c r="D4477">
        <v>5.435273997640218</v>
      </c>
    </row>
    <row r="4478" spans="2:4">
      <c r="B4478">
        <v>4475</v>
      </c>
      <c r="C4478">
        <v>5.3549227097402001</v>
      </c>
      <c r="D4478">
        <v>6.4144986924645728</v>
      </c>
    </row>
    <row r="4479" spans="2:4">
      <c r="B4479">
        <v>4476</v>
      </c>
      <c r="C4479">
        <v>6.0406852866227574</v>
      </c>
      <c r="D4479">
        <v>5.8869414861145186</v>
      </c>
    </row>
    <row r="4480" spans="2:4">
      <c r="B4480">
        <v>4477</v>
      </c>
      <c r="C4480">
        <v>4.9477672843676208</v>
      </c>
      <c r="D4480">
        <v>5.9424597963550703</v>
      </c>
    </row>
    <row r="4481" spans="2:4">
      <c r="B4481">
        <v>4478</v>
      </c>
      <c r="C4481">
        <v>4.9968666941491247</v>
      </c>
      <c r="D4481">
        <v>5.6261559440236777</v>
      </c>
    </row>
    <row r="4482" spans="2:4">
      <c r="B4482">
        <v>4479</v>
      </c>
      <c r="C4482">
        <v>5.0119076098047044</v>
      </c>
      <c r="D4482">
        <v>6.0195050919413058</v>
      </c>
    </row>
    <row r="4483" spans="2:4">
      <c r="B4483">
        <v>4480</v>
      </c>
      <c r="C4483">
        <v>5.3056507485978353</v>
      </c>
      <c r="D4483">
        <v>4.9018762633992843</v>
      </c>
    </row>
    <row r="4484" spans="2:4">
      <c r="B4484">
        <v>4481</v>
      </c>
      <c r="C4484">
        <v>5.3542780395934439</v>
      </c>
      <c r="D4484">
        <v>5.7617689383233079</v>
      </c>
    </row>
    <row r="4485" spans="2:4">
      <c r="B4485">
        <v>4482</v>
      </c>
      <c r="C4485">
        <v>5.0012533154497856</v>
      </c>
      <c r="D4485">
        <v>5.938027623836442</v>
      </c>
    </row>
    <row r="4486" spans="2:4">
      <c r="B4486">
        <v>4483</v>
      </c>
      <c r="C4486">
        <v>4.7005203307689216</v>
      </c>
      <c r="D4486">
        <v>4.7971277369203955</v>
      </c>
    </row>
    <row r="4487" spans="2:4">
      <c r="B4487">
        <v>4484</v>
      </c>
      <c r="C4487">
        <v>5.2246605769186258</v>
      </c>
      <c r="D4487">
        <v>5.2717288080800797</v>
      </c>
    </row>
    <row r="4488" spans="2:4">
      <c r="B4488">
        <v>4485</v>
      </c>
      <c r="C4488">
        <v>4.5323172789042392</v>
      </c>
      <c r="D4488">
        <v>5.7194044575424794</v>
      </c>
    </row>
    <row r="4489" spans="2:4">
      <c r="B4489">
        <v>4486</v>
      </c>
      <c r="C4489">
        <v>5.2303596544451629</v>
      </c>
      <c r="D4489">
        <v>5.3050429045572116</v>
      </c>
    </row>
    <row r="4490" spans="2:4">
      <c r="B4490">
        <v>4487</v>
      </c>
      <c r="C4490">
        <v>4.9078639499421817</v>
      </c>
      <c r="D4490">
        <v>5.9780714928987111</v>
      </c>
    </row>
    <row r="4491" spans="2:4">
      <c r="B4491">
        <v>4488</v>
      </c>
      <c r="C4491">
        <v>5.4338121857848281</v>
      </c>
      <c r="D4491">
        <v>5.5346191105838338</v>
      </c>
    </row>
    <row r="4492" spans="2:4">
      <c r="B4492">
        <v>4489</v>
      </c>
      <c r="C4492">
        <v>4.4410386393634544</v>
      </c>
      <c r="D4492">
        <v>5.4030154008337758</v>
      </c>
    </row>
    <row r="4493" spans="2:4">
      <c r="B4493">
        <v>4490</v>
      </c>
      <c r="C4493">
        <v>4.5926115274319752</v>
      </c>
      <c r="D4493">
        <v>5.4408310951173293</v>
      </c>
    </row>
    <row r="4494" spans="2:4">
      <c r="B4494">
        <v>4491</v>
      </c>
      <c r="C4494">
        <v>4.9932318969788607</v>
      </c>
      <c r="D4494">
        <v>5.6334150355562196</v>
      </c>
    </row>
    <row r="4495" spans="2:4">
      <c r="B4495">
        <v>4492</v>
      </c>
      <c r="C4495">
        <v>5.2441057780474942</v>
      </c>
      <c r="D4495">
        <v>5.7117023611970916</v>
      </c>
    </row>
    <row r="4496" spans="2:4">
      <c r="B4496">
        <v>4493</v>
      </c>
      <c r="C4496">
        <v>5.0478240890423658</v>
      </c>
      <c r="D4496">
        <v>5.154527416213381</v>
      </c>
    </row>
    <row r="4497" spans="2:4">
      <c r="B4497">
        <v>4494</v>
      </c>
      <c r="C4497">
        <v>4.7003703619314861</v>
      </c>
      <c r="D4497">
        <v>3.8547366342541696</v>
      </c>
    </row>
    <row r="4498" spans="2:4">
      <c r="B4498">
        <v>4495</v>
      </c>
      <c r="C4498">
        <v>5.1380963915437263</v>
      </c>
      <c r="D4498">
        <v>5.7844676856851667</v>
      </c>
    </row>
    <row r="4499" spans="2:4">
      <c r="B4499">
        <v>4496</v>
      </c>
      <c r="C4499">
        <v>4.4044317462133726</v>
      </c>
      <c r="D4499">
        <v>5.7694180151392249</v>
      </c>
    </row>
    <row r="4500" spans="2:4">
      <c r="B4500">
        <v>4497</v>
      </c>
      <c r="C4500">
        <v>4.1626675554878378</v>
      </c>
      <c r="D4500">
        <v>5.2405281482277024</v>
      </c>
    </row>
    <row r="4501" spans="2:4">
      <c r="B4501">
        <v>4498</v>
      </c>
      <c r="C4501">
        <v>5.0595475580461473</v>
      </c>
      <c r="D4501">
        <v>5.2533495552698355</v>
      </c>
    </row>
    <row r="4502" spans="2:4">
      <c r="B4502">
        <v>4499</v>
      </c>
      <c r="C4502">
        <v>5.2541806412645649</v>
      </c>
      <c r="D4502">
        <v>4.8054461456107145</v>
      </c>
    </row>
    <row r="4503" spans="2:4">
      <c r="B4503">
        <v>4500</v>
      </c>
      <c r="C4503">
        <v>5.5958231020227291</v>
      </c>
      <c r="D4503">
        <v>5.8422971222010212</v>
      </c>
    </row>
    <row r="4504" spans="2:4">
      <c r="B4504">
        <v>4501</v>
      </c>
      <c r="C4504">
        <v>4.3366380017249657</v>
      </c>
      <c r="D4504">
        <v>5.1162632137296393</v>
      </c>
    </row>
    <row r="4505" spans="2:4">
      <c r="B4505">
        <v>4502</v>
      </c>
      <c r="C4505">
        <v>5.0397719594664494</v>
      </c>
      <c r="D4505">
        <v>5.2452487168786686</v>
      </c>
    </row>
    <row r="4506" spans="2:4">
      <c r="B4506">
        <v>4503</v>
      </c>
      <c r="C4506">
        <v>5.9851674549850866</v>
      </c>
      <c r="D4506">
        <v>5.1812506066416377</v>
      </c>
    </row>
    <row r="4507" spans="2:4">
      <c r="B4507">
        <v>4504</v>
      </c>
      <c r="C4507">
        <v>4.5560550703200748</v>
      </c>
      <c r="D4507">
        <v>5.8077686076743484</v>
      </c>
    </row>
    <row r="4508" spans="2:4">
      <c r="B4508">
        <v>4505</v>
      </c>
      <c r="C4508">
        <v>4.7099150131482785</v>
      </c>
      <c r="D4508">
        <v>4.5894774450106741</v>
      </c>
    </row>
    <row r="4509" spans="2:4">
      <c r="B4509">
        <v>4506</v>
      </c>
      <c r="C4509">
        <v>5.5940424027292224</v>
      </c>
      <c r="D4509">
        <v>4.9871149893222251</v>
      </c>
    </row>
    <row r="4510" spans="2:4">
      <c r="B4510">
        <v>4507</v>
      </c>
      <c r="C4510">
        <v>4.5861143224785135</v>
      </c>
      <c r="D4510">
        <v>5.5015039792327292</v>
      </c>
    </row>
    <row r="4511" spans="2:4">
      <c r="B4511">
        <v>4508</v>
      </c>
      <c r="C4511">
        <v>5.2852047409304426</v>
      </c>
      <c r="D4511">
        <v>5.0048218528932127</v>
      </c>
    </row>
    <row r="4512" spans="2:4">
      <c r="B4512">
        <v>4509</v>
      </c>
      <c r="C4512">
        <v>5.7155527172661582</v>
      </c>
      <c r="D4512">
        <v>6.1202371692466961</v>
      </c>
    </row>
    <row r="4513" spans="2:4">
      <c r="B4513">
        <v>4510</v>
      </c>
      <c r="C4513">
        <v>5.20718715508578</v>
      </c>
      <c r="D4513">
        <v>4.9667525689138463</v>
      </c>
    </row>
    <row r="4514" spans="2:4">
      <c r="B4514">
        <v>4511</v>
      </c>
      <c r="C4514">
        <v>5.6345575716881298</v>
      </c>
      <c r="D4514">
        <v>5.0948780403915519</v>
      </c>
    </row>
    <row r="4515" spans="2:4">
      <c r="B4515">
        <v>4512</v>
      </c>
      <c r="C4515">
        <v>5.4848460394042959</v>
      </c>
      <c r="D4515">
        <v>5.7835840344323843</v>
      </c>
    </row>
    <row r="4516" spans="2:4">
      <c r="B4516">
        <v>4513</v>
      </c>
      <c r="C4516">
        <v>5.7678744027780562</v>
      </c>
      <c r="D4516">
        <v>4.8461867145086028</v>
      </c>
    </row>
    <row r="4517" spans="2:4">
      <c r="B4517">
        <v>4514</v>
      </c>
      <c r="C4517">
        <v>4.6418450377287241</v>
      </c>
      <c r="D4517">
        <v>4.2050431586492207</v>
      </c>
    </row>
    <row r="4518" spans="2:4">
      <c r="B4518">
        <v>4515</v>
      </c>
      <c r="C4518">
        <v>4.6135655737108916</v>
      </c>
      <c r="D4518">
        <v>5.1169358789395272</v>
      </c>
    </row>
    <row r="4519" spans="2:4">
      <c r="B4519">
        <v>4516</v>
      </c>
      <c r="C4519">
        <v>4.7910361641652592</v>
      </c>
      <c r="D4519">
        <v>4.6972868036602575</v>
      </c>
    </row>
    <row r="4520" spans="2:4">
      <c r="B4520">
        <v>4517</v>
      </c>
      <c r="C4520">
        <v>5.3086779524141896</v>
      </c>
      <c r="D4520">
        <v>5.7544659207618052</v>
      </c>
    </row>
    <row r="4521" spans="2:4">
      <c r="B4521">
        <v>4518</v>
      </c>
      <c r="C4521">
        <v>5.7748781904799653</v>
      </c>
      <c r="D4521">
        <v>5.7816724862152542</v>
      </c>
    </row>
    <row r="4522" spans="2:4">
      <c r="B4522">
        <v>4519</v>
      </c>
      <c r="C4522">
        <v>4.5669177881808993</v>
      </c>
      <c r="D4522">
        <v>5.0332869405659473</v>
      </c>
    </row>
    <row r="4523" spans="2:4">
      <c r="B4523">
        <v>4520</v>
      </c>
      <c r="C4523">
        <v>5.0592951188226847</v>
      </c>
      <c r="D4523">
        <v>5.8512238555084179</v>
      </c>
    </row>
    <row r="4524" spans="2:4">
      <c r="B4524">
        <v>4521</v>
      </c>
      <c r="C4524">
        <v>4.7575871565285235</v>
      </c>
      <c r="D4524">
        <v>5.7270200257025898</v>
      </c>
    </row>
    <row r="4525" spans="2:4">
      <c r="B4525">
        <v>4522</v>
      </c>
      <c r="C4525">
        <v>5.4296273597150053</v>
      </c>
      <c r="D4525">
        <v>6.1922588372328518</v>
      </c>
    </row>
    <row r="4526" spans="2:4">
      <c r="B4526">
        <v>4523</v>
      </c>
      <c r="C4526">
        <v>5.9895710927611496</v>
      </c>
      <c r="D4526">
        <v>5.8891433622468981</v>
      </c>
    </row>
    <row r="4527" spans="2:4">
      <c r="B4527">
        <v>4524</v>
      </c>
      <c r="C4527">
        <v>5.6402063923516828</v>
      </c>
      <c r="D4527">
        <v>5.8625424071113796</v>
      </c>
    </row>
    <row r="4528" spans="2:4">
      <c r="B4528">
        <v>4525</v>
      </c>
      <c r="C4528">
        <v>4.63271383933336</v>
      </c>
      <c r="D4528">
        <v>4.7910158157941849</v>
      </c>
    </row>
    <row r="4529" spans="2:4">
      <c r="B4529">
        <v>4526</v>
      </c>
      <c r="C4529">
        <v>4.9870894298822872</v>
      </c>
      <c r="D4529">
        <v>5.6772261136751476</v>
      </c>
    </row>
    <row r="4530" spans="2:4">
      <c r="B4530">
        <v>4527</v>
      </c>
      <c r="C4530">
        <v>4.6925342810122483</v>
      </c>
      <c r="D4530">
        <v>4.9182170779748047</v>
      </c>
    </row>
    <row r="4531" spans="2:4">
      <c r="B4531">
        <v>4528</v>
      </c>
      <c r="C4531">
        <v>4.9129583516078492</v>
      </c>
      <c r="D4531">
        <v>6.4765826979144725</v>
      </c>
    </row>
    <row r="4532" spans="2:4">
      <c r="B4532">
        <v>4529</v>
      </c>
      <c r="C4532">
        <v>4.6117044041862183</v>
      </c>
      <c r="D4532">
        <v>5.2488098259602296</v>
      </c>
    </row>
    <row r="4533" spans="2:4">
      <c r="B4533">
        <v>4530</v>
      </c>
      <c r="C4533">
        <v>4.9966160259955359</v>
      </c>
      <c r="D4533">
        <v>5.255046705300658</v>
      </c>
    </row>
    <row r="4534" spans="2:4">
      <c r="B4534">
        <v>4531</v>
      </c>
      <c r="C4534">
        <v>4.7808715047692747</v>
      </c>
      <c r="D4534">
        <v>6.4233177000495765</v>
      </c>
    </row>
    <row r="4535" spans="2:4">
      <c r="B4535">
        <v>4532</v>
      </c>
      <c r="C4535">
        <v>4.4074779360460949</v>
      </c>
      <c r="D4535">
        <v>6.1087684575984742</v>
      </c>
    </row>
    <row r="4536" spans="2:4">
      <c r="B4536">
        <v>4533</v>
      </c>
      <c r="C4536">
        <v>5.704897878251213</v>
      </c>
      <c r="D4536">
        <v>4.727611061048048</v>
      </c>
    </row>
    <row r="4537" spans="2:4">
      <c r="B4537">
        <v>4534</v>
      </c>
      <c r="C4537">
        <v>4.2304912008110298</v>
      </c>
      <c r="D4537">
        <v>6.2247464172043374</v>
      </c>
    </row>
    <row r="4538" spans="2:4">
      <c r="B4538">
        <v>4535</v>
      </c>
      <c r="C4538">
        <v>5.293056188062585</v>
      </c>
      <c r="D4538">
        <v>4.9431407847487625</v>
      </c>
    </row>
    <row r="4539" spans="2:4">
      <c r="B4539">
        <v>4536</v>
      </c>
      <c r="C4539">
        <v>5.3866034020507794</v>
      </c>
      <c r="D4539">
        <v>4.66921743538522</v>
      </c>
    </row>
    <row r="4540" spans="2:4">
      <c r="B4540">
        <v>4537</v>
      </c>
      <c r="C4540">
        <v>4.9711577874460078</v>
      </c>
      <c r="D4540">
        <v>6.351949387290234</v>
      </c>
    </row>
    <row r="4541" spans="2:4">
      <c r="B4541">
        <v>4538</v>
      </c>
      <c r="C4541">
        <v>5.182038842346171</v>
      </c>
      <c r="D4541">
        <v>5.729245309960131</v>
      </c>
    </row>
    <row r="4542" spans="2:4">
      <c r="B4542">
        <v>4539</v>
      </c>
      <c r="C4542">
        <v>5.7215363371854497</v>
      </c>
      <c r="D4542">
        <v>5.6847198575817179</v>
      </c>
    </row>
    <row r="4543" spans="2:4">
      <c r="B4543">
        <v>4540</v>
      </c>
      <c r="C4543">
        <v>5.1642061131051964</v>
      </c>
      <c r="D4543">
        <v>5.5011279836803748</v>
      </c>
    </row>
    <row r="4544" spans="2:4">
      <c r="B4544">
        <v>4541</v>
      </c>
      <c r="C4544">
        <v>5.1490675847671419</v>
      </c>
      <c r="D4544">
        <v>4.5157041654067029</v>
      </c>
    </row>
    <row r="4545" spans="2:4">
      <c r="B4545">
        <v>4542</v>
      </c>
      <c r="C4545">
        <v>4.765171434304678</v>
      </c>
      <c r="D4545">
        <v>5.4350212174253398</v>
      </c>
    </row>
    <row r="4546" spans="2:4">
      <c r="B4546">
        <v>4543</v>
      </c>
      <c r="C4546">
        <v>3.9265421909536324</v>
      </c>
      <c r="D4546">
        <v>5.7997796338662591</v>
      </c>
    </row>
    <row r="4547" spans="2:4">
      <c r="B4547">
        <v>4544</v>
      </c>
      <c r="C4547">
        <v>5.1880786216062704</v>
      </c>
      <c r="D4547">
        <v>5.7791789609287996</v>
      </c>
    </row>
    <row r="4548" spans="2:4">
      <c r="B4548">
        <v>4545</v>
      </c>
      <c r="C4548">
        <v>5.2827012680279353</v>
      </c>
      <c r="D4548">
        <v>5.9454339900695006</v>
      </c>
    </row>
    <row r="4549" spans="2:4">
      <c r="B4549">
        <v>4546</v>
      </c>
      <c r="C4549">
        <v>5.1330254556019108</v>
      </c>
      <c r="D4549">
        <v>5.1066008937008363</v>
      </c>
    </row>
    <row r="4550" spans="2:4">
      <c r="B4550">
        <v>4547</v>
      </c>
      <c r="C4550">
        <v>5.1687102056068523</v>
      </c>
      <c r="D4550">
        <v>5.8440419091113505</v>
      </c>
    </row>
    <row r="4551" spans="2:4">
      <c r="B4551">
        <v>4548</v>
      </c>
      <c r="C4551">
        <v>5.3221352820922618</v>
      </c>
      <c r="D4551">
        <v>5.2756166756641969</v>
      </c>
    </row>
    <row r="4552" spans="2:4">
      <c r="B4552">
        <v>4549</v>
      </c>
      <c r="C4552">
        <v>5.0801784112879398</v>
      </c>
      <c r="D4552">
        <v>5.0887566911903175</v>
      </c>
    </row>
    <row r="4553" spans="2:4">
      <c r="B4553">
        <v>4550</v>
      </c>
      <c r="C4553">
        <v>4.1029587443100013</v>
      </c>
      <c r="D4553">
        <v>5.4752996686184785</v>
      </c>
    </row>
    <row r="4554" spans="2:4">
      <c r="B4554">
        <v>4551</v>
      </c>
      <c r="C4554">
        <v>4.8792708937446516</v>
      </c>
      <c r="D4554">
        <v>5.8710720771977041</v>
      </c>
    </row>
    <row r="4555" spans="2:4">
      <c r="B4555">
        <v>4552</v>
      </c>
      <c r="C4555">
        <v>5.0208110219350939</v>
      </c>
      <c r="D4555">
        <v>5.1123818144068345</v>
      </c>
    </row>
    <row r="4556" spans="2:4">
      <c r="B4556">
        <v>4553</v>
      </c>
      <c r="C4556">
        <v>4.8808187822808824</v>
      </c>
      <c r="D4556">
        <v>4.6229109659136647</v>
      </c>
    </row>
    <row r="4557" spans="2:4">
      <c r="B4557">
        <v>4554</v>
      </c>
      <c r="C4557">
        <v>4.9754251522799846</v>
      </c>
      <c r="D4557">
        <v>6.0160769789796529</v>
      </c>
    </row>
    <row r="4558" spans="2:4">
      <c r="B4558">
        <v>4555</v>
      </c>
      <c r="C4558">
        <v>4.8667148334165171</v>
      </c>
      <c r="D4558">
        <v>5.7568941563389737</v>
      </c>
    </row>
    <row r="4559" spans="2:4">
      <c r="B4559">
        <v>4556</v>
      </c>
      <c r="C4559">
        <v>4.9648783430890413</v>
      </c>
      <c r="D4559">
        <v>6.5167600746265251</v>
      </c>
    </row>
    <row r="4560" spans="2:4">
      <c r="B4560">
        <v>4557</v>
      </c>
      <c r="C4560">
        <v>4.7932224761082782</v>
      </c>
      <c r="D4560">
        <v>5.4629934741555699</v>
      </c>
    </row>
    <row r="4561" spans="2:4">
      <c r="B4561">
        <v>4558</v>
      </c>
      <c r="C4561">
        <v>5.9650275942318576</v>
      </c>
      <c r="D4561">
        <v>4.878950449195548</v>
      </c>
    </row>
    <row r="4562" spans="2:4">
      <c r="B4562">
        <v>4559</v>
      </c>
      <c r="C4562">
        <v>4.9147392325681922</v>
      </c>
      <c r="D4562">
        <v>6.0374717777597393</v>
      </c>
    </row>
    <row r="4563" spans="2:4">
      <c r="B4563">
        <v>4560</v>
      </c>
      <c r="C4563">
        <v>5.4605482954017823</v>
      </c>
      <c r="D4563">
        <v>6.2666539683634337</v>
      </c>
    </row>
    <row r="4564" spans="2:4">
      <c r="B4564">
        <v>4561</v>
      </c>
      <c r="C4564">
        <v>5.7897967255127938</v>
      </c>
      <c r="D4564">
        <v>5.7843203488361565</v>
      </c>
    </row>
    <row r="4565" spans="2:4">
      <c r="B4565">
        <v>4562</v>
      </c>
      <c r="C4565">
        <v>4.6276060906503123</v>
      </c>
      <c r="D4565">
        <v>5.1179435789543586</v>
      </c>
    </row>
    <row r="4566" spans="2:4">
      <c r="B4566">
        <v>4563</v>
      </c>
      <c r="C4566">
        <v>4.9683954509293358</v>
      </c>
      <c r="D4566">
        <v>5.9737343483752721</v>
      </c>
    </row>
    <row r="4567" spans="2:4">
      <c r="B4567">
        <v>4564</v>
      </c>
      <c r="C4567">
        <v>5.2134858091476044</v>
      </c>
      <c r="D4567">
        <v>6.1624565129360835</v>
      </c>
    </row>
    <row r="4568" spans="2:4">
      <c r="B4568">
        <v>4565</v>
      </c>
      <c r="C4568">
        <v>5.3289518601052599</v>
      </c>
      <c r="D4568">
        <v>5.2681062500713196</v>
      </c>
    </row>
    <row r="4569" spans="2:4">
      <c r="B4569">
        <v>4566</v>
      </c>
      <c r="C4569">
        <v>5.8806134701790453</v>
      </c>
      <c r="D4569">
        <v>5.3446311272562035</v>
      </c>
    </row>
    <row r="4570" spans="2:4">
      <c r="B4570">
        <v>4567</v>
      </c>
      <c r="C4570">
        <v>5.0231946278526944</v>
      </c>
      <c r="D4570">
        <v>5.910716212875661</v>
      </c>
    </row>
    <row r="4571" spans="2:4">
      <c r="B4571">
        <v>4568</v>
      </c>
      <c r="C4571">
        <v>5.2682594335606883</v>
      </c>
      <c r="D4571">
        <v>6.043994458824816</v>
      </c>
    </row>
    <row r="4572" spans="2:4">
      <c r="B4572">
        <v>4569</v>
      </c>
      <c r="C4572">
        <v>5.2523283345899561</v>
      </c>
      <c r="D4572">
        <v>5.0547523584021361</v>
      </c>
    </row>
    <row r="4573" spans="2:4">
      <c r="B4573">
        <v>4570</v>
      </c>
      <c r="C4573">
        <v>5.6713023618504579</v>
      </c>
      <c r="D4573">
        <v>5.3690509470890939</v>
      </c>
    </row>
    <row r="4574" spans="2:4">
      <c r="B4574">
        <v>4571</v>
      </c>
      <c r="C4574">
        <v>4.6859969927812148</v>
      </c>
      <c r="D4574">
        <v>5.5121583452335239</v>
      </c>
    </row>
    <row r="4575" spans="2:4">
      <c r="B4575">
        <v>4572</v>
      </c>
      <c r="C4575">
        <v>4.4735643703153665</v>
      </c>
      <c r="D4575">
        <v>5.0999043761869247</v>
      </c>
    </row>
    <row r="4576" spans="2:4">
      <c r="B4576">
        <v>4573</v>
      </c>
      <c r="C4576">
        <v>3.8423818162644299</v>
      </c>
      <c r="D4576">
        <v>5.5744706195626677</v>
      </c>
    </row>
    <row r="4577" spans="2:4">
      <c r="B4577">
        <v>4574</v>
      </c>
      <c r="C4577">
        <v>5.4363744112719559</v>
      </c>
      <c r="D4577">
        <v>5.4395687846969816</v>
      </c>
    </row>
    <row r="4578" spans="2:4">
      <c r="B4578">
        <v>4575</v>
      </c>
      <c r="C4578">
        <v>4.5423174560785933</v>
      </c>
      <c r="D4578">
        <v>6.5079998842387425</v>
      </c>
    </row>
    <row r="4579" spans="2:4">
      <c r="B4579">
        <v>4576</v>
      </c>
      <c r="C4579">
        <v>4.8572101152279137</v>
      </c>
      <c r="D4579">
        <v>4.5907901184443665</v>
      </c>
    </row>
    <row r="4580" spans="2:4">
      <c r="B4580">
        <v>4577</v>
      </c>
      <c r="C4580">
        <v>4.6522962805677999</v>
      </c>
      <c r="D4580">
        <v>5.2760324252470339</v>
      </c>
    </row>
    <row r="4581" spans="2:4">
      <c r="B4581">
        <v>4578</v>
      </c>
      <c r="C4581">
        <v>5.3959662804239876</v>
      </c>
      <c r="D4581">
        <v>5.3526349058100191</v>
      </c>
    </row>
    <row r="4582" spans="2:4">
      <c r="B4582">
        <v>4579</v>
      </c>
      <c r="C4582">
        <v>4.7560354065004082</v>
      </c>
      <c r="D4582">
        <v>5.0799033371540059</v>
      </c>
    </row>
    <row r="4583" spans="2:4">
      <c r="B4583">
        <v>4580</v>
      </c>
      <c r="C4583">
        <v>5.0224418558125548</v>
      </c>
      <c r="D4583">
        <v>4.351335424013631</v>
      </c>
    </row>
    <row r="4584" spans="2:4">
      <c r="B4584">
        <v>4581</v>
      </c>
      <c r="C4584">
        <v>4.456005541175184</v>
      </c>
      <c r="D4584">
        <v>5.4683954509293358</v>
      </c>
    </row>
    <row r="4585" spans="2:4">
      <c r="B4585">
        <v>4582</v>
      </c>
      <c r="C4585">
        <v>4.857862732765537</v>
      </c>
      <c r="D4585">
        <v>6.3378422690488732</v>
      </c>
    </row>
    <row r="4586" spans="2:4">
      <c r="B4586">
        <v>4583</v>
      </c>
      <c r="C4586">
        <v>5.5515312780997981</v>
      </c>
      <c r="D4586">
        <v>5.461736604291854</v>
      </c>
    </row>
    <row r="4587" spans="2:4">
      <c r="B4587">
        <v>4584</v>
      </c>
      <c r="C4587">
        <v>5.1840491087207834</v>
      </c>
      <c r="D4587">
        <v>5.5705442680033581</v>
      </c>
    </row>
    <row r="4588" spans="2:4">
      <c r="B4588">
        <v>4585</v>
      </c>
      <c r="C4588">
        <v>4.6981175811006848</v>
      </c>
      <c r="D4588">
        <v>6.4125034105732013</v>
      </c>
    </row>
    <row r="4589" spans="2:4">
      <c r="B4589">
        <v>4586</v>
      </c>
      <c r="C4589">
        <v>6.0530250539281019</v>
      </c>
      <c r="D4589">
        <v>5.1045479879721185</v>
      </c>
    </row>
    <row r="4590" spans="2:4">
      <c r="B4590">
        <v>4587</v>
      </c>
      <c r="C4590">
        <v>5.6022453169345567</v>
      </c>
      <c r="D4590">
        <v>5.5711772500192573</v>
      </c>
    </row>
    <row r="4591" spans="2:4">
      <c r="B4591">
        <v>4588</v>
      </c>
      <c r="C4591">
        <v>5.9138319806501576</v>
      </c>
      <c r="D4591">
        <v>6.3059125605733142</v>
      </c>
    </row>
    <row r="4592" spans="2:4">
      <c r="B4592">
        <v>4589</v>
      </c>
      <c r="C4592">
        <v>4.5438397254264604</v>
      </c>
      <c r="D4592">
        <v>4.7738172431354524</v>
      </c>
    </row>
    <row r="4593" spans="2:4">
      <c r="B4593">
        <v>4590</v>
      </c>
      <c r="C4593">
        <v>5.229245309960131</v>
      </c>
      <c r="D4593">
        <v>5.211544811333364</v>
      </c>
    </row>
    <row r="4594" spans="2:4">
      <c r="B4594">
        <v>4591</v>
      </c>
      <c r="C4594">
        <v>5.6111423276118373</v>
      </c>
      <c r="D4594">
        <v>5.7804981936488025</v>
      </c>
    </row>
    <row r="4595" spans="2:4">
      <c r="B4595">
        <v>4592</v>
      </c>
      <c r="C4595">
        <v>4.9257828294727553</v>
      </c>
      <c r="D4595">
        <v>5.0807945769173362</v>
      </c>
    </row>
    <row r="4596" spans="2:4">
      <c r="B4596">
        <v>4593</v>
      </c>
      <c r="C4596">
        <v>5.9338639775487074</v>
      </c>
      <c r="D4596">
        <v>5.4415882998741516</v>
      </c>
    </row>
    <row r="4597" spans="2:4">
      <c r="B4597">
        <v>4594</v>
      </c>
      <c r="C4597">
        <v>4.8962375829550124</v>
      </c>
      <c r="D4597">
        <v>4.9231217343472498</v>
      </c>
    </row>
    <row r="4598" spans="2:4">
      <c r="B4598">
        <v>4595</v>
      </c>
      <c r="C4598">
        <v>4.9313540040266668</v>
      </c>
      <c r="D4598">
        <v>5.3186305914630783</v>
      </c>
    </row>
    <row r="4599" spans="2:4">
      <c r="B4599">
        <v>4596</v>
      </c>
      <c r="C4599">
        <v>4.4909179740854643</v>
      </c>
      <c r="D4599">
        <v>5.6124866791569055</v>
      </c>
    </row>
    <row r="4600" spans="2:4">
      <c r="B4600">
        <v>4597</v>
      </c>
      <c r="C4600">
        <v>5.8424703839359573</v>
      </c>
      <c r="D4600">
        <v>5.4860864176180488</v>
      </c>
    </row>
    <row r="4601" spans="2:4">
      <c r="B4601">
        <v>4598</v>
      </c>
      <c r="C4601">
        <v>4.3482439673773454</v>
      </c>
      <c r="D4601">
        <v>5.1084769149565634</v>
      </c>
    </row>
    <row r="4602" spans="2:4">
      <c r="B4602">
        <v>4599</v>
      </c>
      <c r="C4602">
        <v>4.5905119065081239</v>
      </c>
      <c r="D4602">
        <v>5.2870632323618478</v>
      </c>
    </row>
    <row r="4603" spans="2:4">
      <c r="B4603">
        <v>4600</v>
      </c>
      <c r="C4603">
        <v>5.3923751371723334</v>
      </c>
      <c r="D4603">
        <v>5.2989429117299141</v>
      </c>
    </row>
    <row r="4604" spans="2:4">
      <c r="B4604">
        <v>4601</v>
      </c>
      <c r="C4604">
        <v>4.7870632323618478</v>
      </c>
      <c r="D4604">
        <v>5.528967753571429</v>
      </c>
    </row>
    <row r="4605" spans="2:4">
      <c r="B4605">
        <v>4602</v>
      </c>
      <c r="C4605">
        <v>5.1927952297909936</v>
      </c>
      <c r="D4605">
        <v>5.1538906524562353</v>
      </c>
    </row>
    <row r="4606" spans="2:4">
      <c r="B4606">
        <v>4603</v>
      </c>
      <c r="C4606">
        <v>4.672913224813998</v>
      </c>
      <c r="D4606">
        <v>5.3562960415518273</v>
      </c>
    </row>
    <row r="4607" spans="2:4">
      <c r="B4607">
        <v>4604</v>
      </c>
      <c r="C4607">
        <v>4.0682786245090305</v>
      </c>
      <c r="D4607">
        <v>4.439964155128922</v>
      </c>
    </row>
    <row r="4608" spans="2:4">
      <c r="B4608">
        <v>4605</v>
      </c>
      <c r="C4608">
        <v>5.5231744241820069</v>
      </c>
      <c r="D4608">
        <v>4.5596031959243728</v>
      </c>
    </row>
    <row r="4609" spans="2:4">
      <c r="B4609">
        <v>4606</v>
      </c>
      <c r="C4609">
        <v>4.6261159113833861</v>
      </c>
      <c r="D4609">
        <v>4.9172294083193755</v>
      </c>
    </row>
    <row r="4610" spans="2:4">
      <c r="B4610">
        <v>4607</v>
      </c>
      <c r="C4610">
        <v>5.2825542260032918</v>
      </c>
      <c r="D4610">
        <v>5.8607515776808405</v>
      </c>
    </row>
    <row r="4611" spans="2:4">
      <c r="B4611">
        <v>4608</v>
      </c>
      <c r="C4611">
        <v>4.8385691611060953</v>
      </c>
      <c r="D4611">
        <v>5.9396856390426844</v>
      </c>
    </row>
    <row r="4612" spans="2:4">
      <c r="B4612">
        <v>4609</v>
      </c>
      <c r="C4612">
        <v>5.1069660548030438</v>
      </c>
      <c r="D4612">
        <v>5.6833786909142745</v>
      </c>
    </row>
    <row r="4613" spans="2:4">
      <c r="B4613">
        <v>4610</v>
      </c>
      <c r="C4613">
        <v>4.9770563019180685</v>
      </c>
      <c r="D4613">
        <v>4.4571179674538239</v>
      </c>
    </row>
    <row r="4614" spans="2:4">
      <c r="B4614">
        <v>4611</v>
      </c>
      <c r="C4614">
        <v>4.6508583172187059</v>
      </c>
      <c r="D4614">
        <v>6.143635281553971</v>
      </c>
    </row>
    <row r="4615" spans="2:4">
      <c r="B4615">
        <v>4612</v>
      </c>
      <c r="C4615">
        <v>5.0309766636362134</v>
      </c>
      <c r="D4615">
        <v>5.6202130155711538</v>
      </c>
    </row>
    <row r="4616" spans="2:4">
      <c r="B4616">
        <v>4613</v>
      </c>
      <c r="C4616">
        <v>5.5920165000201214</v>
      </c>
      <c r="D4616">
        <v>5.5253277731843067</v>
      </c>
    </row>
    <row r="4617" spans="2:4">
      <c r="B4617">
        <v>4614</v>
      </c>
      <c r="C4617">
        <v>4.4932275908792256</v>
      </c>
      <c r="D4617">
        <v>6.5473368989302028</v>
      </c>
    </row>
    <row r="4618" spans="2:4">
      <c r="B4618">
        <v>4615</v>
      </c>
      <c r="C4618">
        <v>5.2865330052407726</v>
      </c>
      <c r="D4618">
        <v>6.2173019546117194</v>
      </c>
    </row>
    <row r="4619" spans="2:4">
      <c r="B4619">
        <v>4616</v>
      </c>
      <c r="C4619">
        <v>5.1271912949000527</v>
      </c>
      <c r="D4619">
        <v>5.2772787468541402</v>
      </c>
    </row>
    <row r="4620" spans="2:4">
      <c r="B4620">
        <v>4617</v>
      </c>
      <c r="C4620">
        <v>4.6282673314795311</v>
      </c>
      <c r="D4620">
        <v>4.5267720483884988</v>
      </c>
    </row>
    <row r="4621" spans="2:4">
      <c r="B4621">
        <v>4618</v>
      </c>
      <c r="C4621">
        <v>5.4292648842938283</v>
      </c>
      <c r="D4621">
        <v>5.8024841949938031</v>
      </c>
    </row>
    <row r="4622" spans="2:4">
      <c r="B4622">
        <v>4619</v>
      </c>
      <c r="C4622">
        <v>4.4722535992367689</v>
      </c>
      <c r="D4622">
        <v>5.1332061010959791</v>
      </c>
    </row>
    <row r="4623" spans="2:4">
      <c r="B4623">
        <v>4620</v>
      </c>
      <c r="C4623">
        <v>6.3391430048296966</v>
      </c>
      <c r="D4623">
        <v>5.6777600430252368</v>
      </c>
    </row>
    <row r="4624" spans="2:4">
      <c r="B4624">
        <v>4621</v>
      </c>
      <c r="C4624">
        <v>4.4798494141421239</v>
      </c>
      <c r="D4624">
        <v>5.205006973513135</v>
      </c>
    </row>
    <row r="4625" spans="2:4">
      <c r="B4625">
        <v>4622</v>
      </c>
      <c r="C4625">
        <v>4.8577322286641893</v>
      </c>
      <c r="D4625">
        <v>5.9943601580726753</v>
      </c>
    </row>
    <row r="4626" spans="2:4">
      <c r="B4626">
        <v>4623</v>
      </c>
      <c r="C4626">
        <v>4.9795652922736489</v>
      </c>
      <c r="D4626">
        <v>5.4181707568834296</v>
      </c>
    </row>
    <row r="4627" spans="2:4">
      <c r="B4627">
        <v>4624</v>
      </c>
      <c r="C4627">
        <v>5.1533971152682279</v>
      </c>
      <c r="D4627">
        <v>5.4934825819315556</v>
      </c>
    </row>
    <row r="4628" spans="2:4">
      <c r="B4628">
        <v>4625</v>
      </c>
      <c r="C4628">
        <v>5.2421309582203568</v>
      </c>
      <c r="D4628">
        <v>5.0745275847466047</v>
      </c>
    </row>
    <row r="4629" spans="2:4">
      <c r="B4629">
        <v>4626</v>
      </c>
      <c r="C4629">
        <v>4.7153849527606146</v>
      </c>
      <c r="D4629">
        <v>6.0487761859214633</v>
      </c>
    </row>
    <row r="4630" spans="2:4">
      <c r="B4630">
        <v>4627</v>
      </c>
      <c r="C4630">
        <v>4.9784363140671894</v>
      </c>
      <c r="D4630">
        <v>5.1505383776862477</v>
      </c>
    </row>
    <row r="4631" spans="2:4">
      <c r="B4631">
        <v>4628</v>
      </c>
      <c r="C4631">
        <v>4.7281151776144137</v>
      </c>
      <c r="D4631">
        <v>5.5041359838204151</v>
      </c>
    </row>
    <row r="4632" spans="2:4">
      <c r="B4632">
        <v>4629</v>
      </c>
      <c r="C4632">
        <v>5.8297874530851299</v>
      </c>
      <c r="D4632">
        <v>5.1966123182428676</v>
      </c>
    </row>
    <row r="4633" spans="2:4">
      <c r="B4633">
        <v>4630</v>
      </c>
      <c r="C4633">
        <v>4.6838569923094067</v>
      </c>
      <c r="D4633">
        <v>5.8430896892029534</v>
      </c>
    </row>
    <row r="4634" spans="2:4">
      <c r="B4634">
        <v>4631</v>
      </c>
      <c r="C4634">
        <v>4.6333701093520157</v>
      </c>
      <c r="D4634">
        <v>5.928902634334122</v>
      </c>
    </row>
    <row r="4635" spans="2:4">
      <c r="B4635">
        <v>4632</v>
      </c>
      <c r="C4635">
        <v>5.1995632479927281</v>
      </c>
      <c r="D4635">
        <v>4.8899144236199019</v>
      </c>
    </row>
    <row r="4636" spans="2:4">
      <c r="B4636">
        <v>4633</v>
      </c>
      <c r="C4636">
        <v>5.4327175708013753</v>
      </c>
      <c r="D4636">
        <v>5.5724435573892377</v>
      </c>
    </row>
    <row r="4637" spans="2:4">
      <c r="B4637">
        <v>4634</v>
      </c>
      <c r="C4637">
        <v>5.1856594650827539</v>
      </c>
      <c r="D4637">
        <v>4.8342126755735766</v>
      </c>
    </row>
    <row r="4638" spans="2:4">
      <c r="B4638">
        <v>4635</v>
      </c>
      <c r="C4638">
        <v>5.6156642857470009</v>
      </c>
      <c r="D4638">
        <v>5.0761454525366636</v>
      </c>
    </row>
    <row r="4639" spans="2:4">
      <c r="B4639">
        <v>4636</v>
      </c>
      <c r="C4639">
        <v>5.4112433088096825</v>
      </c>
      <c r="D4639">
        <v>5.0779378946456077</v>
      </c>
    </row>
    <row r="4640" spans="2:4">
      <c r="B4640">
        <v>4637</v>
      </c>
      <c r="C4640">
        <v>4.8673640436106771</v>
      </c>
      <c r="D4640">
        <v>5.4468850825236519</v>
      </c>
    </row>
    <row r="4641" spans="2:4">
      <c r="B4641">
        <v>4638</v>
      </c>
      <c r="C4641">
        <v>5.4236750583140436</v>
      </c>
      <c r="D4641">
        <v>5.455448466513352</v>
      </c>
    </row>
    <row r="4642" spans="2:4">
      <c r="B4642">
        <v>4639</v>
      </c>
      <c r="C4642">
        <v>4.7671288705728365</v>
      </c>
      <c r="D4642">
        <v>6.0476331351221049</v>
      </c>
    </row>
    <row r="4643" spans="2:4">
      <c r="B4643">
        <v>4640</v>
      </c>
      <c r="C4643">
        <v>5.0416581750466474</v>
      </c>
      <c r="D4643">
        <v>5.0371481648973964</v>
      </c>
    </row>
    <row r="4644" spans="2:4">
      <c r="B4644">
        <v>4641</v>
      </c>
      <c r="C4644">
        <v>5.4828443255988306</v>
      </c>
      <c r="D4644">
        <v>5.0628914175667585</v>
      </c>
    </row>
    <row r="4645" spans="2:4">
      <c r="B4645">
        <v>4642</v>
      </c>
      <c r="C4645">
        <v>5.9508897018623621</v>
      </c>
      <c r="D4645">
        <v>5.2130237907157131</v>
      </c>
    </row>
    <row r="4646" spans="2:4">
      <c r="B4646">
        <v>4643</v>
      </c>
      <c r="C4646">
        <v>5.1242161144270613</v>
      </c>
      <c r="D4646">
        <v>4.9596156333975614</v>
      </c>
    </row>
    <row r="4647" spans="2:4">
      <c r="B4647">
        <v>4644</v>
      </c>
      <c r="C4647">
        <v>4.8205032821715879</v>
      </c>
      <c r="D4647">
        <v>4.9365680163156362</v>
      </c>
    </row>
    <row r="4648" spans="2:4">
      <c r="B4648">
        <v>4645</v>
      </c>
      <c r="C4648">
        <v>4.5627077274908281</v>
      </c>
      <c r="D4648">
        <v>6.2732165611283746</v>
      </c>
    </row>
    <row r="4649" spans="2:4">
      <c r="B4649">
        <v>4646</v>
      </c>
      <c r="C4649">
        <v>5.0814482033998232</v>
      </c>
      <c r="D4649">
        <v>5.5460616981074562</v>
      </c>
    </row>
    <row r="4650" spans="2:4">
      <c r="B4650">
        <v>4647</v>
      </c>
      <c r="C4650">
        <v>5.4706023193986244</v>
      </c>
      <c r="D4650">
        <v>5.9525617157350217</v>
      </c>
    </row>
    <row r="4651" spans="2:4">
      <c r="B4651">
        <v>4648</v>
      </c>
      <c r="C4651">
        <v>4.9739192439140592</v>
      </c>
      <c r="D4651">
        <v>6.3835842899541211</v>
      </c>
    </row>
    <row r="4652" spans="2:4">
      <c r="B4652">
        <v>4649</v>
      </c>
      <c r="C4652">
        <v>4.0596031959243728</v>
      </c>
      <c r="D4652">
        <v>4.7200848730901654</v>
      </c>
    </row>
    <row r="4653" spans="2:4">
      <c r="B4653">
        <v>4650</v>
      </c>
      <c r="C4653">
        <v>4.9470111214185541</v>
      </c>
      <c r="D4653">
        <v>5.3120558910224114</v>
      </c>
    </row>
    <row r="4654" spans="2:4">
      <c r="B4654">
        <v>4651</v>
      </c>
      <c r="C4654">
        <v>4.7344864500910733</v>
      </c>
      <c r="D4654">
        <v>5.8911825824276933</v>
      </c>
    </row>
    <row r="4655" spans="2:4">
      <c r="B4655">
        <v>4652</v>
      </c>
      <c r="C4655">
        <v>4.5371481648973964</v>
      </c>
      <c r="D4655">
        <v>5.3192997003132696</v>
      </c>
    </row>
    <row r="4656" spans="2:4">
      <c r="B4656">
        <v>4653</v>
      </c>
      <c r="C4656">
        <v>5.5464929392529578</v>
      </c>
      <c r="D4656">
        <v>5.5170483750652624</v>
      </c>
    </row>
    <row r="4657" spans="2:4">
      <c r="B4657">
        <v>4654</v>
      </c>
      <c r="C4657">
        <v>4.7492363005111464</v>
      </c>
      <c r="D4657">
        <v>5.7096478765206982</v>
      </c>
    </row>
    <row r="4658" spans="2:4">
      <c r="B4658">
        <v>4655</v>
      </c>
      <c r="C4658">
        <v>5.6430616982151838</v>
      </c>
      <c r="D4658">
        <v>5.6837809019574745</v>
      </c>
    </row>
    <row r="4659" spans="2:4">
      <c r="B4659">
        <v>4656</v>
      </c>
      <c r="C4659">
        <v>4.4748715334239595</v>
      </c>
      <c r="D4659">
        <v>5.4863371757755619</v>
      </c>
    </row>
    <row r="4660" spans="2:4">
      <c r="B4660">
        <v>4657</v>
      </c>
      <c r="C4660">
        <v>4.6196196400776852</v>
      </c>
      <c r="D4660">
        <v>5.488969941029425</v>
      </c>
    </row>
    <row r="4661" spans="2:4">
      <c r="B4661">
        <v>4658</v>
      </c>
      <c r="C4661">
        <v>6.0553389896161285</v>
      </c>
      <c r="D4661">
        <v>6.1523426926143951</v>
      </c>
    </row>
    <row r="4662" spans="2:4">
      <c r="B4662">
        <v>4659</v>
      </c>
      <c r="C4662">
        <v>5.0072694780935336</v>
      </c>
      <c r="D4662">
        <v>6.0292802325102848</v>
      </c>
    </row>
    <row r="4663" spans="2:4">
      <c r="B4663">
        <v>4660</v>
      </c>
      <c r="C4663">
        <v>4.3429313443298039</v>
      </c>
      <c r="D4663">
        <v>5.3456830299658034</v>
      </c>
    </row>
    <row r="4664" spans="2:4">
      <c r="B4664">
        <v>4661</v>
      </c>
      <c r="C4664">
        <v>3.873030454289315</v>
      </c>
      <c r="D4664">
        <v>5.115758258710585</v>
      </c>
    </row>
    <row r="4665" spans="2:4">
      <c r="B4665">
        <v>4662</v>
      </c>
      <c r="C4665">
        <v>5.2976821376718783</v>
      </c>
      <c r="D4665">
        <v>5.1837039137660819</v>
      </c>
    </row>
    <row r="4666" spans="2:4">
      <c r="B4666">
        <v>4663</v>
      </c>
      <c r="C4666">
        <v>4.696913590432457</v>
      </c>
      <c r="D4666">
        <v>5.6486745496202913</v>
      </c>
    </row>
    <row r="4667" spans="2:4">
      <c r="B4667">
        <v>4664</v>
      </c>
      <c r="C4667">
        <v>5.5370253039671535</v>
      </c>
      <c r="D4667">
        <v>4.8909684566700662</v>
      </c>
    </row>
    <row r="4668" spans="2:4">
      <c r="B4668">
        <v>4665</v>
      </c>
      <c r="C4668">
        <v>4.8175593407570627</v>
      </c>
      <c r="D4668">
        <v>4.9077307937034789</v>
      </c>
    </row>
    <row r="4669" spans="2:4">
      <c r="B4669">
        <v>4666</v>
      </c>
      <c r="C4669">
        <v>4.4372768964470293</v>
      </c>
      <c r="D4669">
        <v>5.5106539763143729</v>
      </c>
    </row>
    <row r="4670" spans="2:4">
      <c r="B4670">
        <v>4667</v>
      </c>
      <c r="C4670">
        <v>4.8950847708930461</v>
      </c>
      <c r="D4670">
        <v>5.3827520398252497</v>
      </c>
    </row>
    <row r="4671" spans="2:4">
      <c r="B4671">
        <v>4668</v>
      </c>
      <c r="C4671">
        <v>4.2830485952188928</v>
      </c>
      <c r="D4671">
        <v>5.3250408414736894</v>
      </c>
    </row>
    <row r="4672" spans="2:4">
      <c r="B4672">
        <v>4669</v>
      </c>
      <c r="C4672">
        <v>4.6902598531426101</v>
      </c>
      <c r="D4672">
        <v>5.7806448955029843</v>
      </c>
    </row>
    <row r="4673" spans="2:4">
      <c r="B4673">
        <v>4670</v>
      </c>
      <c r="C4673">
        <v>4.7289865682387306</v>
      </c>
      <c r="D4673">
        <v>5.422740163062989</v>
      </c>
    </row>
    <row r="4674" spans="2:4">
      <c r="B4674">
        <v>4671</v>
      </c>
      <c r="C4674">
        <v>4.4925987690781106</v>
      </c>
      <c r="D4674">
        <v>5.164326892561097</v>
      </c>
    </row>
    <row r="4675" spans="2:4">
      <c r="B4675">
        <v>4672</v>
      </c>
      <c r="C4675">
        <v>4.3096967764995497</v>
      </c>
      <c r="D4675">
        <v>5.4569582248261703</v>
      </c>
    </row>
    <row r="4676" spans="2:4">
      <c r="B4676">
        <v>4673</v>
      </c>
      <c r="C4676">
        <v>5.106453180994996</v>
      </c>
      <c r="D4676">
        <v>5.5151674269266673</v>
      </c>
    </row>
    <row r="4677" spans="2:4">
      <c r="B4677">
        <v>4674</v>
      </c>
      <c r="C4677">
        <v>4.8467342501113322</v>
      </c>
      <c r="D4677">
        <v>4.9817833052531046</v>
      </c>
    </row>
    <row r="4678" spans="2:4">
      <c r="B4678">
        <v>4675</v>
      </c>
      <c r="C4678">
        <v>4.8779801028162195</v>
      </c>
      <c r="D4678">
        <v>5.5304743905050726</v>
      </c>
    </row>
    <row r="4679" spans="2:4">
      <c r="B4679">
        <v>4676</v>
      </c>
      <c r="C4679">
        <v>5.3229068611908872</v>
      </c>
      <c r="D4679">
        <v>5.6570796847373472</v>
      </c>
    </row>
    <row r="4680" spans="2:4">
      <c r="B4680">
        <v>4677</v>
      </c>
      <c r="C4680">
        <v>4.4917590894904791</v>
      </c>
      <c r="D4680">
        <v>4.7705633806527326</v>
      </c>
    </row>
    <row r="4681" spans="2:4">
      <c r="B4681">
        <v>4678</v>
      </c>
      <c r="C4681">
        <v>5.2210616393770053</v>
      </c>
      <c r="D4681">
        <v>4.9676370654591269</v>
      </c>
    </row>
    <row r="4682" spans="2:4">
      <c r="B4682">
        <v>4679</v>
      </c>
      <c r="C4682">
        <v>5.6526363596788993</v>
      </c>
      <c r="D4682">
        <v>5.0806164355764389</v>
      </c>
    </row>
    <row r="4683" spans="2:4">
      <c r="B4683">
        <v>4680</v>
      </c>
      <c r="C4683">
        <v>5.0552581017810212</v>
      </c>
      <c r="D4683">
        <v>5.4776836012026946</v>
      </c>
    </row>
    <row r="4684" spans="2:4">
      <c r="B4684">
        <v>4681</v>
      </c>
      <c r="C4684">
        <v>5.6890053250193926</v>
      </c>
      <c r="D4684">
        <v>4.4782349962800723</v>
      </c>
    </row>
    <row r="4685" spans="2:4">
      <c r="B4685">
        <v>4682</v>
      </c>
      <c r="C4685">
        <v>5.1106877932650487</v>
      </c>
      <c r="D4685">
        <v>4.8061033572155178</v>
      </c>
    </row>
    <row r="4686" spans="2:4">
      <c r="B4686">
        <v>4683</v>
      </c>
      <c r="C4686">
        <v>4.811652312283397</v>
      </c>
      <c r="D4686">
        <v>5.1101776183215311</v>
      </c>
    </row>
    <row r="4687" spans="2:4">
      <c r="B4687">
        <v>4684</v>
      </c>
      <c r="C4687">
        <v>4.6122125285905575</v>
      </c>
      <c r="D4687">
        <v>5.7229980936650779</v>
      </c>
    </row>
    <row r="4688" spans="2:4">
      <c r="B4688">
        <v>4685</v>
      </c>
      <c r="C4688">
        <v>4.1010725352033433</v>
      </c>
      <c r="D4688">
        <v>5.4788126520673979</v>
      </c>
    </row>
    <row r="4689" spans="2:4">
      <c r="B4689">
        <v>4686</v>
      </c>
      <c r="C4689">
        <v>5.1408327570524266</v>
      </c>
      <c r="D4689">
        <v>5.6092753885131055</v>
      </c>
    </row>
    <row r="4690" spans="2:4">
      <c r="B4690">
        <v>4687</v>
      </c>
      <c r="C4690">
        <v>5.1948218724298565</v>
      </c>
      <c r="D4690">
        <v>5.5571499889616947</v>
      </c>
    </row>
    <row r="4691" spans="2:4">
      <c r="B4691">
        <v>4688</v>
      </c>
      <c r="C4691">
        <v>5.8224268134757367</v>
      </c>
      <c r="D4691">
        <v>5.2776938796802355</v>
      </c>
    </row>
    <row r="4692" spans="2:4">
      <c r="B4692">
        <v>4689</v>
      </c>
      <c r="C4692">
        <v>5.9367477266847395</v>
      </c>
      <c r="D4692">
        <v>4.4668491446520715</v>
      </c>
    </row>
    <row r="4693" spans="2:4">
      <c r="B4693">
        <v>4690</v>
      </c>
      <c r="C4693">
        <v>6.3260349039510979</v>
      </c>
      <c r="D4693">
        <v>4.8074141958932826</v>
      </c>
    </row>
    <row r="4694" spans="2:4">
      <c r="B4694">
        <v>4691</v>
      </c>
      <c r="C4694">
        <v>5.3528296798926327</v>
      </c>
      <c r="D4694">
        <v>6.4079034450496035</v>
      </c>
    </row>
    <row r="4695" spans="2:4">
      <c r="B4695">
        <v>4692</v>
      </c>
      <c r="C4695">
        <v>5.1028661669465816</v>
      </c>
      <c r="D4695">
        <v>5.9035577003817679</v>
      </c>
    </row>
    <row r="4696" spans="2:4">
      <c r="B4696">
        <v>4693</v>
      </c>
      <c r="C4696">
        <v>4.8922644232320147</v>
      </c>
      <c r="D4696">
        <v>4.9744362114952594</v>
      </c>
    </row>
    <row r="4697" spans="2:4">
      <c r="B4697">
        <v>4694</v>
      </c>
      <c r="C4697">
        <v>5.791108589380296</v>
      </c>
      <c r="D4697">
        <v>4.9368044354805996</v>
      </c>
    </row>
    <row r="4698" spans="2:4">
      <c r="B4698">
        <v>4695</v>
      </c>
      <c r="C4698">
        <v>4.7711722755352568</v>
      </c>
      <c r="D4698">
        <v>5.1976662900782244</v>
      </c>
    </row>
    <row r="4699" spans="2:4">
      <c r="B4699">
        <v>4696</v>
      </c>
      <c r="C4699">
        <v>5.014665878104628</v>
      </c>
      <c r="D4699">
        <v>5.1781731347808773</v>
      </c>
    </row>
    <row r="4700" spans="2:4">
      <c r="B4700">
        <v>4697</v>
      </c>
      <c r="C4700">
        <v>4.9304682685401113</v>
      </c>
      <c r="D4700">
        <v>5.7711586063096725</v>
      </c>
    </row>
    <row r="4701" spans="2:4">
      <c r="B4701">
        <v>4698</v>
      </c>
      <c r="C4701">
        <v>4.9004598940355244</v>
      </c>
      <c r="D4701">
        <v>5.7106061934578749</v>
      </c>
    </row>
    <row r="4702" spans="2:4">
      <c r="B4702">
        <v>4699</v>
      </c>
      <c r="C4702">
        <v>4.4638663614217338</v>
      </c>
      <c r="D4702">
        <v>5.4420930285242468</v>
      </c>
    </row>
    <row r="4703" spans="2:4">
      <c r="B4703">
        <v>4700</v>
      </c>
      <c r="C4703">
        <v>4.7549053841423952</v>
      </c>
      <c r="D4703">
        <v>5.5653579840599319</v>
      </c>
    </row>
    <row r="4704" spans="2:4">
      <c r="B4704">
        <v>4701</v>
      </c>
      <c r="C4704">
        <v>5.2344088130034461</v>
      </c>
      <c r="D4704">
        <v>5.9830441485661865</v>
      </c>
    </row>
    <row r="4705" spans="2:4">
      <c r="B4705">
        <v>4702</v>
      </c>
      <c r="C4705">
        <v>5.0126598253268932</v>
      </c>
      <c r="D4705">
        <v>4.4625726328033455</v>
      </c>
    </row>
    <row r="4706" spans="2:4">
      <c r="B4706">
        <v>4703</v>
      </c>
      <c r="C4706">
        <v>4.6542091044383991</v>
      </c>
      <c r="D4706">
        <v>5.7973829234008392</v>
      </c>
    </row>
    <row r="4707" spans="2:4">
      <c r="B4707">
        <v>4704</v>
      </c>
      <c r="C4707">
        <v>5.2163725234121205</v>
      </c>
      <c r="D4707">
        <v>6.1251362781167886</v>
      </c>
    </row>
    <row r="4708" spans="2:4">
      <c r="B4708">
        <v>4705</v>
      </c>
      <c r="C4708">
        <v>5.9027387285485666</v>
      </c>
      <c r="D4708">
        <v>6.1582593592091293</v>
      </c>
    </row>
    <row r="4709" spans="2:4">
      <c r="B4709">
        <v>4706</v>
      </c>
      <c r="C4709">
        <v>5.303086409567543</v>
      </c>
      <c r="D4709">
        <v>5.4063337865426764</v>
      </c>
    </row>
    <row r="4710" spans="2:4">
      <c r="B4710">
        <v>4707</v>
      </c>
      <c r="C4710">
        <v>4.5165559738671686</v>
      </c>
      <c r="D4710">
        <v>5.234630747977099</v>
      </c>
    </row>
    <row r="4711" spans="2:4">
      <c r="B4711">
        <v>4708</v>
      </c>
      <c r="C4711">
        <v>4.4248253098119958</v>
      </c>
      <c r="D4711">
        <v>6.3195318356180952</v>
      </c>
    </row>
    <row r="4712" spans="2:4">
      <c r="B4712">
        <v>4709</v>
      </c>
      <c r="C4712">
        <v>4.9395687846969816</v>
      </c>
      <c r="D4712">
        <v>4.4751821809591412</v>
      </c>
    </row>
    <row r="4713" spans="2:4">
      <c r="B4713">
        <v>4710</v>
      </c>
      <c r="C4713">
        <v>5.325845910462121</v>
      </c>
      <c r="D4713">
        <v>6.2319889259177597</v>
      </c>
    </row>
    <row r="4714" spans="2:4">
      <c r="B4714">
        <v>4711</v>
      </c>
      <c r="C4714">
        <v>4.429896413718188</v>
      </c>
      <c r="D4714">
        <v>5.1757023544695162</v>
      </c>
    </row>
    <row r="4715" spans="2:4">
      <c r="B4715">
        <v>4712</v>
      </c>
      <c r="C4715">
        <v>5.5210125953430556</v>
      </c>
      <c r="D4715">
        <v>4.3000550078542936</v>
      </c>
    </row>
    <row r="4716" spans="2:4">
      <c r="B4716">
        <v>4713</v>
      </c>
      <c r="C4716">
        <v>4.2292599859116322</v>
      </c>
      <c r="D4716">
        <v>5.8531512814200433</v>
      </c>
    </row>
    <row r="4717" spans="2:4">
      <c r="B4717">
        <v>4714</v>
      </c>
      <c r="C4717">
        <v>5.3906721683721948</v>
      </c>
      <c r="D4717">
        <v>5.5934111256839936</v>
      </c>
    </row>
    <row r="4718" spans="2:4">
      <c r="B4718">
        <v>4715</v>
      </c>
      <c r="C4718">
        <v>4.9863371757755619</v>
      </c>
      <c r="D4718">
        <v>6.0822764728500722</v>
      </c>
    </row>
    <row r="4719" spans="2:4">
      <c r="B4719">
        <v>4716</v>
      </c>
      <c r="C4719">
        <v>5.1619590766405663</v>
      </c>
      <c r="D4719">
        <v>5.8995779668604706</v>
      </c>
    </row>
    <row r="4720" spans="2:4">
      <c r="B4720">
        <v>4717</v>
      </c>
      <c r="C4720">
        <v>4.3745897858027183</v>
      </c>
      <c r="D4720">
        <v>5.9352749150978266</v>
      </c>
    </row>
    <row r="4721" spans="2:4">
      <c r="B4721">
        <v>4718</v>
      </c>
      <c r="C4721">
        <v>4.5775798406241135</v>
      </c>
      <c r="D4721">
        <v>5.6079921407186069</v>
      </c>
    </row>
    <row r="4722" spans="2:4">
      <c r="B4722">
        <v>4719</v>
      </c>
      <c r="C4722">
        <v>5.2328711294271626</v>
      </c>
      <c r="D4722">
        <v>6.5624197956281112</v>
      </c>
    </row>
    <row r="4723" spans="2:4">
      <c r="B4723">
        <v>4720</v>
      </c>
      <c r="C4723">
        <v>5.1198260316197572</v>
      </c>
      <c r="D4723">
        <v>5.9941558674695754</v>
      </c>
    </row>
    <row r="4724" spans="2:4">
      <c r="B4724">
        <v>4721</v>
      </c>
      <c r="C4724">
        <v>4.2499721984911076</v>
      </c>
      <c r="D4724">
        <v>6.1685346761989921</v>
      </c>
    </row>
    <row r="4725" spans="2:4">
      <c r="B4725">
        <v>4722</v>
      </c>
      <c r="C4725">
        <v>5.0387662109155986</v>
      </c>
      <c r="D4725">
        <v>5.1221257505334137</v>
      </c>
    </row>
    <row r="4726" spans="2:4">
      <c r="B4726">
        <v>4723</v>
      </c>
      <c r="C4726">
        <v>5.1422677713358107</v>
      </c>
      <c r="D4726">
        <v>5.1618104631668489</v>
      </c>
    </row>
    <row r="4727" spans="2:4">
      <c r="B4727">
        <v>4724</v>
      </c>
      <c r="C4727">
        <v>5.2249378985963997</v>
      </c>
      <c r="D4727">
        <v>5.2731189049150604</v>
      </c>
    </row>
    <row r="4728" spans="2:4">
      <c r="B4728">
        <v>4725</v>
      </c>
      <c r="C4728">
        <v>5.5691442912073992</v>
      </c>
      <c r="D4728">
        <v>5.6096605028669284</v>
      </c>
    </row>
    <row r="4729" spans="2:4">
      <c r="B4729">
        <v>4726</v>
      </c>
      <c r="C4729">
        <v>5.0165467664030139</v>
      </c>
      <c r="D4729">
        <v>5.1957078397840082</v>
      </c>
    </row>
    <row r="4730" spans="2:4">
      <c r="B4730">
        <v>4727</v>
      </c>
      <c r="C4730">
        <v>5.1976645676961892</v>
      </c>
      <c r="D4730">
        <v>4.9881743442219557</v>
      </c>
    </row>
    <row r="4731" spans="2:4">
      <c r="B4731">
        <v>4728</v>
      </c>
      <c r="C4731">
        <v>5.4465533829959627</v>
      </c>
      <c r="D4731">
        <v>4.886203778402944</v>
      </c>
    </row>
    <row r="4732" spans="2:4">
      <c r="B4732">
        <v>4729</v>
      </c>
      <c r="C4732">
        <v>4.3770484883074667</v>
      </c>
      <c r="D4732">
        <v>5.3401527964814166</v>
      </c>
    </row>
    <row r="4733" spans="2:4">
      <c r="B4733">
        <v>4730</v>
      </c>
      <c r="C4733">
        <v>5.67627411638429</v>
      </c>
      <c r="D4733">
        <v>5.3353970078486741</v>
      </c>
    </row>
    <row r="4734" spans="2:4">
      <c r="B4734">
        <v>4731</v>
      </c>
      <c r="C4734">
        <v>5.5766344877998772</v>
      </c>
      <c r="D4734">
        <v>5.1875220482526565</v>
      </c>
    </row>
    <row r="4735" spans="2:4">
      <c r="B4735">
        <v>4732</v>
      </c>
      <c r="C4735">
        <v>4.9073539920560503</v>
      </c>
      <c r="D4735">
        <v>6.0444477170052799</v>
      </c>
    </row>
    <row r="4736" spans="2:4">
      <c r="B4736">
        <v>4733</v>
      </c>
      <c r="C4736">
        <v>5.2100584892752044</v>
      </c>
      <c r="D4736">
        <v>5.7945456717890149</v>
      </c>
    </row>
    <row r="4737" spans="2:4">
      <c r="B4737">
        <v>4734</v>
      </c>
      <c r="C4737">
        <v>5.2547512831213314</v>
      </c>
      <c r="D4737">
        <v>5.556393137417972</v>
      </c>
    </row>
    <row r="4738" spans="2:4">
      <c r="B4738">
        <v>4735</v>
      </c>
      <c r="C4738">
        <v>4.6693344491526769</v>
      </c>
      <c r="D4738">
        <v>5.2592773166029989</v>
      </c>
    </row>
    <row r="4739" spans="2:4">
      <c r="B4739">
        <v>4736</v>
      </c>
      <c r="C4739">
        <v>5.1506406495345365</v>
      </c>
      <c r="D4739">
        <v>5.9256524533202528</v>
      </c>
    </row>
    <row r="4740" spans="2:4">
      <c r="B4740">
        <v>4737</v>
      </c>
      <c r="C4740">
        <v>4.4957349029860856</v>
      </c>
      <c r="D4740">
        <v>4.8393479688136374</v>
      </c>
    </row>
    <row r="4741" spans="2:4">
      <c r="B4741">
        <v>4738</v>
      </c>
      <c r="C4741">
        <v>4.2309005707079681</v>
      </c>
      <c r="D4741">
        <v>4.3665799868284179</v>
      </c>
    </row>
    <row r="4742" spans="2:4">
      <c r="B4742">
        <v>4739</v>
      </c>
      <c r="C4742">
        <v>5.3103477430067247</v>
      </c>
      <c r="D4742">
        <v>5.6471033246352915</v>
      </c>
    </row>
    <row r="4743" spans="2:4">
      <c r="B4743">
        <v>4740</v>
      </c>
      <c r="C4743">
        <v>5.5078208916931368</v>
      </c>
      <c r="D4743">
        <v>6.0350214489031604</v>
      </c>
    </row>
    <row r="4744" spans="2:4">
      <c r="B4744">
        <v>4741</v>
      </c>
      <c r="C4744">
        <v>4.0668521282709467</v>
      </c>
      <c r="D4744">
        <v>5.2215531066345076</v>
      </c>
    </row>
    <row r="4745" spans="2:4">
      <c r="B4745">
        <v>4742</v>
      </c>
      <c r="C4745">
        <v>4.0397707090851718</v>
      </c>
      <c r="D4745">
        <v>5.4529312928382314</v>
      </c>
    </row>
    <row r="4746" spans="2:4">
      <c r="B4746">
        <v>4743</v>
      </c>
      <c r="C4746">
        <v>5.9360238666582745</v>
      </c>
      <c r="D4746">
        <v>6.344550699002184</v>
      </c>
    </row>
    <row r="4747" spans="2:4">
      <c r="B4747">
        <v>4744</v>
      </c>
      <c r="C4747">
        <v>5.096346120731436</v>
      </c>
      <c r="D4747">
        <v>4.8488297314794551</v>
      </c>
    </row>
    <row r="4748" spans="2:4">
      <c r="B4748">
        <v>4745</v>
      </c>
      <c r="C4748">
        <v>5.3612395259640309</v>
      </c>
      <c r="D4748">
        <v>4.3044721071108469</v>
      </c>
    </row>
    <row r="4749" spans="2:4">
      <c r="B4749">
        <v>4746</v>
      </c>
      <c r="C4749">
        <v>5.4245730509935157</v>
      </c>
      <c r="D4749">
        <v>5.0084924429089703</v>
      </c>
    </row>
    <row r="4750" spans="2:4">
      <c r="B4750">
        <v>4747</v>
      </c>
      <c r="C4750">
        <v>4.8703475506308251</v>
      </c>
      <c r="D4750">
        <v>5.2720069682922004</v>
      </c>
    </row>
    <row r="4751" spans="2:4">
      <c r="B4751">
        <v>4748</v>
      </c>
      <c r="C4751">
        <v>4.6249545833468613</v>
      </c>
      <c r="D4751">
        <v>5.1730684429614504</v>
      </c>
    </row>
    <row r="4752" spans="2:4">
      <c r="B4752">
        <v>4749</v>
      </c>
      <c r="C4752">
        <v>5.3533121369803824</v>
      </c>
      <c r="D4752">
        <v>5.1000769761317084</v>
      </c>
    </row>
    <row r="4753" spans="2:4">
      <c r="B4753">
        <v>4750</v>
      </c>
      <c r="C4753">
        <v>5.7711514594191584</v>
      </c>
      <c r="D4753">
        <v>4.9092447692231822</v>
      </c>
    </row>
    <row r="4754" spans="2:4">
      <c r="B4754">
        <v>4751</v>
      </c>
      <c r="C4754">
        <v>4.8058540291727887</v>
      </c>
      <c r="D4754">
        <v>5.3530275450191143</v>
      </c>
    </row>
    <row r="4755" spans="2:4">
      <c r="B4755">
        <v>4752</v>
      </c>
      <c r="C4755">
        <v>4.4120064112145156</v>
      </c>
      <c r="D4755">
        <v>5.4801924570052103</v>
      </c>
    </row>
    <row r="4756" spans="2:4">
      <c r="B4756">
        <v>4753</v>
      </c>
      <c r="C4756">
        <v>5.6912797084932727</v>
      </c>
      <c r="D4756">
        <v>5.6590559877387525</v>
      </c>
    </row>
    <row r="4757" spans="2:4">
      <c r="B4757">
        <v>4754</v>
      </c>
      <c r="C4757">
        <v>5.0339909767917099</v>
      </c>
      <c r="D4757">
        <v>5.0052310129367426</v>
      </c>
    </row>
    <row r="4758" spans="2:4">
      <c r="B4758">
        <v>4755</v>
      </c>
      <c r="C4758">
        <v>4.7456767293357869</v>
      </c>
      <c r="D4758">
        <v>5.3549893875596739</v>
      </c>
    </row>
    <row r="4759" spans="2:4">
      <c r="B4759">
        <v>4756</v>
      </c>
      <c r="C4759">
        <v>5.0380120026462611</v>
      </c>
      <c r="D4759">
        <v>5.6497228482231394</v>
      </c>
    </row>
    <row r="4760" spans="2:4">
      <c r="B4760">
        <v>4757</v>
      </c>
      <c r="C4760">
        <v>4.7466747014615356</v>
      </c>
      <c r="D4760">
        <v>5.8408726640510773</v>
      </c>
    </row>
    <row r="4761" spans="2:4">
      <c r="B4761">
        <v>4758</v>
      </c>
      <c r="C4761">
        <v>5.7465710391629461</v>
      </c>
      <c r="D4761">
        <v>5.6748259206143388</v>
      </c>
    </row>
    <row r="4762" spans="2:4">
      <c r="B4762">
        <v>4759</v>
      </c>
      <c r="C4762">
        <v>4.4616339865686152</v>
      </c>
      <c r="D4762">
        <v>5.5211873479326021</v>
      </c>
    </row>
    <row r="4763" spans="2:4">
      <c r="B4763">
        <v>4760</v>
      </c>
      <c r="C4763">
        <v>4.8979017843391448</v>
      </c>
      <c r="D4763">
        <v>5.5523587344481058</v>
      </c>
    </row>
    <row r="4764" spans="2:4">
      <c r="B4764">
        <v>4761</v>
      </c>
      <c r="C4764">
        <v>5.6382200338670998</v>
      </c>
      <c r="D4764">
        <v>5.0877011256797058</v>
      </c>
    </row>
    <row r="4765" spans="2:4">
      <c r="B4765">
        <v>4762</v>
      </c>
      <c r="C4765">
        <v>4.794177743319195</v>
      </c>
      <c r="D4765">
        <v>5.6163463745915223</v>
      </c>
    </row>
    <row r="4766" spans="2:4">
      <c r="B4766">
        <v>4763</v>
      </c>
      <c r="C4766">
        <v>5.6439223911210767</v>
      </c>
      <c r="D4766">
        <v>4.8794922188920404</v>
      </c>
    </row>
    <row r="4767" spans="2:4">
      <c r="B4767">
        <v>4764</v>
      </c>
      <c r="C4767">
        <v>4.6511781138606016</v>
      </c>
      <c r="D4767">
        <v>5.0725441202740464</v>
      </c>
    </row>
    <row r="4768" spans="2:4">
      <c r="B4768">
        <v>4765</v>
      </c>
      <c r="C4768">
        <v>4.3583685702532851</v>
      </c>
      <c r="D4768">
        <v>6.7914037260040807</v>
      </c>
    </row>
    <row r="4769" spans="2:4">
      <c r="B4769">
        <v>4766</v>
      </c>
      <c r="C4769">
        <v>5.2085535991574954</v>
      </c>
      <c r="D4769">
        <v>5.9112433088096825</v>
      </c>
    </row>
    <row r="4770" spans="2:4">
      <c r="B4770">
        <v>4767</v>
      </c>
      <c r="C4770">
        <v>4.1677185693986383</v>
      </c>
      <c r="D4770">
        <v>4.4526631010697955</v>
      </c>
    </row>
    <row r="4771" spans="2:4">
      <c r="B4771">
        <v>4768</v>
      </c>
      <c r="C4771">
        <v>5.0008773203462979</v>
      </c>
      <c r="D4771">
        <v>5.5784015687976201</v>
      </c>
    </row>
    <row r="4772" spans="2:4">
      <c r="B4772">
        <v>4769</v>
      </c>
      <c r="C4772">
        <v>5.0295954862112469</v>
      </c>
      <c r="D4772">
        <v>4.7421594323106637</v>
      </c>
    </row>
    <row r="4773" spans="2:4">
      <c r="B4773">
        <v>4770</v>
      </c>
      <c r="C4773">
        <v>5.4454339900695006</v>
      </c>
      <c r="D4773">
        <v>6.475739886737923</v>
      </c>
    </row>
    <row r="4774" spans="2:4">
      <c r="B4774">
        <v>4771</v>
      </c>
      <c r="C4774">
        <v>3.831122873542204</v>
      </c>
      <c r="D4774">
        <v>5.5751043260215889</v>
      </c>
    </row>
    <row r="4775" spans="2:4">
      <c r="B4775">
        <v>4772</v>
      </c>
      <c r="C4775">
        <v>5.0633360050829062</v>
      </c>
      <c r="D4775">
        <v>4.6601096716009351</v>
      </c>
    </row>
    <row r="4776" spans="2:4">
      <c r="B4776">
        <v>4773</v>
      </c>
      <c r="C4776">
        <v>5.0318557171446114</v>
      </c>
      <c r="D4776">
        <v>6.0107685934597432</v>
      </c>
    </row>
    <row r="4777" spans="2:4">
      <c r="B4777">
        <v>4774</v>
      </c>
      <c r="C4777">
        <v>5.7283485692915956</v>
      </c>
      <c r="D4777">
        <v>5.5092750565235189</v>
      </c>
    </row>
    <row r="4778" spans="2:4">
      <c r="B4778">
        <v>4775</v>
      </c>
      <c r="C4778">
        <v>4.2896431361040861</v>
      </c>
      <c r="D4778">
        <v>5.5282145345812372</v>
      </c>
    </row>
    <row r="4779" spans="2:4">
      <c r="B4779">
        <v>4776</v>
      </c>
      <c r="C4779">
        <v>5.2809383717224545</v>
      </c>
      <c r="D4779">
        <v>6.1095582212497899</v>
      </c>
    </row>
    <row r="4780" spans="2:4">
      <c r="B4780">
        <v>4777</v>
      </c>
      <c r="C4780">
        <v>5.0740904531644118</v>
      </c>
      <c r="D4780">
        <v>5.7284102985181615</v>
      </c>
    </row>
    <row r="4781" spans="2:4">
      <c r="B4781">
        <v>4778</v>
      </c>
      <c r="C4781">
        <v>4.6733787847833979</v>
      </c>
      <c r="D4781">
        <v>5.5503428269658484</v>
      </c>
    </row>
    <row r="4782" spans="2:4">
      <c r="B4782">
        <v>4779</v>
      </c>
      <c r="C4782">
        <v>5.0252022816645692</v>
      </c>
      <c r="D4782">
        <v>5.4952373342581975</v>
      </c>
    </row>
    <row r="4783" spans="2:4">
      <c r="B4783">
        <v>4780</v>
      </c>
      <c r="C4783">
        <v>4.9246421576680302</v>
      </c>
      <c r="D4783">
        <v>5.0723634717923032</v>
      </c>
    </row>
    <row r="4784" spans="2:4">
      <c r="B4784">
        <v>4781</v>
      </c>
      <c r="C4784">
        <v>5.1126152264627178</v>
      </c>
      <c r="D4784">
        <v>5.2103598085879508</v>
      </c>
    </row>
    <row r="4785" spans="2:4">
      <c r="B4785">
        <v>4782</v>
      </c>
      <c r="C4785">
        <v>4.7515077629552414</v>
      </c>
      <c r="D4785">
        <v>5.1669913166339869</v>
      </c>
    </row>
    <row r="4786" spans="2:4">
      <c r="B4786">
        <v>4783</v>
      </c>
      <c r="C4786">
        <v>5.7364092176573873</v>
      </c>
      <c r="D4786">
        <v>5.1211244487561132</v>
      </c>
    </row>
    <row r="4787" spans="2:4">
      <c r="B4787">
        <v>4784</v>
      </c>
      <c r="C4787">
        <v>4.535799885701393</v>
      </c>
      <c r="D4787">
        <v>5.1130585138854814</v>
      </c>
    </row>
    <row r="4788" spans="2:4">
      <c r="B4788">
        <v>4785</v>
      </c>
      <c r="C4788">
        <v>5.5732358866920899</v>
      </c>
      <c r="D4788">
        <v>5.6601110309882516</v>
      </c>
    </row>
    <row r="4789" spans="2:4">
      <c r="B4789">
        <v>4786</v>
      </c>
      <c r="C4789">
        <v>4.5177546811364904</v>
      </c>
      <c r="D4789">
        <v>5.7428358158935193</v>
      </c>
    </row>
    <row r="4790" spans="2:4">
      <c r="B4790">
        <v>4787</v>
      </c>
      <c r="C4790">
        <v>4.4194484817003623</v>
      </c>
      <c r="D4790">
        <v>4.5139579204853568</v>
      </c>
    </row>
    <row r="4791" spans="2:4">
      <c r="B4791">
        <v>4788</v>
      </c>
      <c r="C4791">
        <v>5.2374908618791238</v>
      </c>
      <c r="D4791">
        <v>4.9122565811153187</v>
      </c>
    </row>
    <row r="4792" spans="2:4">
      <c r="B4792">
        <v>4789</v>
      </c>
      <c r="C4792">
        <v>5.6309288434812865</v>
      </c>
      <c r="D4792">
        <v>5.262088161325619</v>
      </c>
    </row>
    <row r="4793" spans="2:4">
      <c r="B4793">
        <v>4790</v>
      </c>
      <c r="C4793">
        <v>5.7778068058485674</v>
      </c>
      <c r="D4793">
        <v>5.6243453779260664</v>
      </c>
    </row>
    <row r="4794" spans="2:4">
      <c r="B4794">
        <v>4791</v>
      </c>
      <c r="C4794">
        <v>4.9002042013871048</v>
      </c>
      <c r="D4794">
        <v>5.2237457409390409</v>
      </c>
    </row>
    <row r="4795" spans="2:4">
      <c r="B4795">
        <v>4792</v>
      </c>
      <c r="C4795">
        <v>4.6045479879721185</v>
      </c>
      <c r="D4795">
        <v>5.3352646917959863</v>
      </c>
    </row>
    <row r="4796" spans="2:4">
      <c r="B4796">
        <v>4793</v>
      </c>
      <c r="C4796">
        <v>5.0297210383055244</v>
      </c>
      <c r="D4796">
        <v>4.5174384862924741</v>
      </c>
    </row>
    <row r="4797" spans="2:4">
      <c r="B4797">
        <v>4794</v>
      </c>
      <c r="C4797">
        <v>4.3336038906622614</v>
      </c>
      <c r="D4797">
        <v>7.0309070758807186</v>
      </c>
    </row>
    <row r="4798" spans="2:4">
      <c r="B4798">
        <v>4795</v>
      </c>
      <c r="C4798">
        <v>5.1979356326539747</v>
      </c>
      <c r="D4798">
        <v>6.0715464762955129</v>
      </c>
    </row>
    <row r="4799" spans="2:4">
      <c r="B4799">
        <v>4796</v>
      </c>
      <c r="C4799">
        <v>4.1885247806505639</v>
      </c>
      <c r="D4799">
        <v>5.2697797010918759</v>
      </c>
    </row>
    <row r="4800" spans="2:4">
      <c r="B4800">
        <v>4797</v>
      </c>
      <c r="C4800">
        <v>4.9585933540340594</v>
      </c>
      <c r="D4800">
        <v>4.9132557925761882</v>
      </c>
    </row>
    <row r="4801" spans="2:4">
      <c r="B4801">
        <v>4798</v>
      </c>
      <c r="C4801">
        <v>5.177359577043692</v>
      </c>
      <c r="D4801">
        <v>5.4558259436365333</v>
      </c>
    </row>
    <row r="4802" spans="2:4">
      <c r="B4802">
        <v>4799</v>
      </c>
      <c r="C4802">
        <v>4.8984136179785835</v>
      </c>
      <c r="D4802">
        <v>5.7232750025640833</v>
      </c>
    </row>
    <row r="4803" spans="2:4">
      <c r="B4803">
        <v>4800</v>
      </c>
      <c r="C4803">
        <v>4.7268065405270772</v>
      </c>
      <c r="D4803">
        <v>5.7129367676381522</v>
      </c>
    </row>
    <row r="4804" spans="2:4">
      <c r="B4804">
        <v>4801</v>
      </c>
      <c r="C4804">
        <v>4.9859610372309007</v>
      </c>
      <c r="D4804">
        <v>5.1537313738084638</v>
      </c>
    </row>
    <row r="4805" spans="2:4">
      <c r="B4805">
        <v>4802</v>
      </c>
      <c r="C4805">
        <v>5.3430896892029534</v>
      </c>
      <c r="D4805">
        <v>5.4158835122912539</v>
      </c>
    </row>
    <row r="4806" spans="2:4">
      <c r="B4806">
        <v>4803</v>
      </c>
      <c r="C4806">
        <v>4.9651296206559099</v>
      </c>
      <c r="D4806">
        <v>5.1359889026578545</v>
      </c>
    </row>
    <row r="4807" spans="2:4">
      <c r="B4807">
        <v>4804</v>
      </c>
      <c r="C4807">
        <v>5.9825615137075179</v>
      </c>
      <c r="D4807">
        <v>5.4394425326007383</v>
      </c>
    </row>
    <row r="4808" spans="2:4">
      <c r="B4808">
        <v>4805</v>
      </c>
      <c r="C4808">
        <v>4.7613861581858412</v>
      </c>
      <c r="D4808">
        <v>5.8800456605966698</v>
      </c>
    </row>
    <row r="4809" spans="2:4">
      <c r="B4809">
        <v>4806</v>
      </c>
      <c r="C4809">
        <v>4.573446527127099</v>
      </c>
      <c r="D4809">
        <v>5.670303140736932</v>
      </c>
    </row>
    <row r="4810" spans="2:4">
      <c r="B4810">
        <v>4807</v>
      </c>
      <c r="C4810">
        <v>4.6970641852660364</v>
      </c>
      <c r="D4810">
        <v>5.7145846656891042</v>
      </c>
    </row>
    <row r="4811" spans="2:4">
      <c r="B4811">
        <v>4808</v>
      </c>
      <c r="C4811">
        <v>5.4976401050982631</v>
      </c>
      <c r="D4811">
        <v>4.6885247806505639</v>
      </c>
    </row>
    <row r="4812" spans="2:4">
      <c r="B4812">
        <v>4809</v>
      </c>
      <c r="C4812">
        <v>4.9959893517526872</v>
      </c>
      <c r="D4812">
        <v>6.5648281457939701</v>
      </c>
    </row>
    <row r="4813" spans="2:4">
      <c r="B4813">
        <v>4810</v>
      </c>
      <c r="C4813">
        <v>5.143573347157373</v>
      </c>
      <c r="D4813">
        <v>5.0980026189093106</v>
      </c>
    </row>
    <row r="4814" spans="2:4">
      <c r="B4814">
        <v>4811</v>
      </c>
      <c r="C4814">
        <v>4.9750486966202461</v>
      </c>
      <c r="D4814">
        <v>5.8901621611079333</v>
      </c>
    </row>
    <row r="4815" spans="2:4">
      <c r="B4815">
        <v>4812</v>
      </c>
      <c r="C4815">
        <v>5.2381925835777414</v>
      </c>
      <c r="D4815">
        <v>5.1137345053489334</v>
      </c>
    </row>
    <row r="4816" spans="2:4">
      <c r="B4816">
        <v>4813</v>
      </c>
      <c r="C4816">
        <v>4.8036898879481056</v>
      </c>
      <c r="D4816">
        <v>6.356806022307163</v>
      </c>
    </row>
    <row r="4817" spans="2:4">
      <c r="B4817">
        <v>4814</v>
      </c>
      <c r="C4817">
        <v>4.6387604740359683</v>
      </c>
      <c r="D4817">
        <v>6.5374273671966545</v>
      </c>
    </row>
    <row r="4818" spans="2:4">
      <c r="B4818">
        <v>4815</v>
      </c>
      <c r="C4818">
        <v>3.9689593689965452</v>
      </c>
      <c r="D4818">
        <v>5.3882844488770818</v>
      </c>
    </row>
    <row r="4819" spans="2:4">
      <c r="B4819">
        <v>4816</v>
      </c>
      <c r="C4819">
        <v>4.6359889026578545</v>
      </c>
      <c r="D4819">
        <v>6.0955682537866274</v>
      </c>
    </row>
    <row r="4820" spans="2:4">
      <c r="B4820">
        <v>4817</v>
      </c>
      <c r="C4820">
        <v>5.6167356204809042</v>
      </c>
      <c r="D4820">
        <v>5.7827012680279353</v>
      </c>
    </row>
    <row r="4821" spans="2:4">
      <c r="B4821">
        <v>4818</v>
      </c>
      <c r="C4821">
        <v>4.8608616755913232</v>
      </c>
      <c r="D4821">
        <v>5.3502771517768597</v>
      </c>
    </row>
    <row r="4822" spans="2:4">
      <c r="B4822">
        <v>4819</v>
      </c>
      <c r="C4822">
        <v>5.0176754100820027</v>
      </c>
      <c r="D4822">
        <v>6.192913067419167</v>
      </c>
    </row>
    <row r="4823" spans="2:4">
      <c r="B4823">
        <v>4820</v>
      </c>
      <c r="C4823">
        <v>4.6413589096444916</v>
      </c>
      <c r="D4823">
        <v>6.0105574548181728</v>
      </c>
    </row>
    <row r="4824" spans="2:4">
      <c r="B4824">
        <v>4821</v>
      </c>
      <c r="C4824">
        <v>5.5026005766081934</v>
      </c>
      <c r="D4824">
        <v>5.5303488270469554</v>
      </c>
    </row>
    <row r="4825" spans="2:4">
      <c r="B4825">
        <v>4822</v>
      </c>
      <c r="C4825">
        <v>5.4535064268829796</v>
      </c>
      <c r="D4825">
        <v>6.185780727458134</v>
      </c>
    </row>
    <row r="4826" spans="2:4">
      <c r="B4826">
        <v>4823</v>
      </c>
      <c r="C4826">
        <v>5.0503428269658484</v>
      </c>
      <c r="D4826">
        <v>4.6491190196618808</v>
      </c>
    </row>
    <row r="4827" spans="2:4">
      <c r="B4827">
        <v>4824</v>
      </c>
      <c r="C4827">
        <v>4.7152375664800976</v>
      </c>
      <c r="D4827">
        <v>4.8305450402329182</v>
      </c>
    </row>
    <row r="4828" spans="2:4">
      <c r="B4828">
        <v>4825</v>
      </c>
      <c r="C4828">
        <v>5.2453773169383799</v>
      </c>
      <c r="D4828">
        <v>5.091037487624944</v>
      </c>
    </row>
    <row r="4829" spans="2:4">
      <c r="B4829">
        <v>4826</v>
      </c>
      <c r="C4829">
        <v>5.6670058837718251</v>
      </c>
      <c r="D4829">
        <v>6.0978674851901138</v>
      </c>
    </row>
    <row r="4830" spans="2:4">
      <c r="B4830">
        <v>4827</v>
      </c>
      <c r="C4830">
        <v>5.1527403940496983</v>
      </c>
      <c r="D4830">
        <v>5.5156689910107133</v>
      </c>
    </row>
    <row r="4831" spans="2:4">
      <c r="B4831">
        <v>4828</v>
      </c>
      <c r="C4831">
        <v>4.3342126755735766</v>
      </c>
      <c r="D4831">
        <v>4.8357303355715953</v>
      </c>
    </row>
    <row r="4832" spans="2:4">
      <c r="B4832">
        <v>4829</v>
      </c>
      <c r="C4832">
        <v>5.5761473428677348</v>
      </c>
      <c r="D4832">
        <v>5.0896349309719042</v>
      </c>
    </row>
    <row r="4833" spans="2:4">
      <c r="B4833">
        <v>4830</v>
      </c>
      <c r="C4833">
        <v>4.5388767373577652</v>
      </c>
      <c r="D4833">
        <v>4.5059471449794541</v>
      </c>
    </row>
    <row r="4834" spans="2:4">
      <c r="B4834">
        <v>4831</v>
      </c>
      <c r="C4834">
        <v>5.1730949530754451</v>
      </c>
      <c r="D4834">
        <v>5.7345487121975856</v>
      </c>
    </row>
    <row r="4835" spans="2:4">
      <c r="B4835">
        <v>4832</v>
      </c>
      <c r="C4835">
        <v>5.0400234215912745</v>
      </c>
      <c r="D4835">
        <v>5.9982574820806791</v>
      </c>
    </row>
    <row r="4836" spans="2:4">
      <c r="B4836">
        <v>4833</v>
      </c>
      <c r="C4836">
        <v>4.9931065538684578</v>
      </c>
      <c r="D4836">
        <v>6.0845045065887637</v>
      </c>
    </row>
    <row r="4837" spans="2:4">
      <c r="B4837">
        <v>4834</v>
      </c>
      <c r="C4837">
        <v>4.6710481398947401</v>
      </c>
      <c r="D4837">
        <v>5.4714088640340988</v>
      </c>
    </row>
    <row r="4838" spans="2:4">
      <c r="B4838">
        <v>4835</v>
      </c>
      <c r="C4838">
        <v>5.3738840886166139</v>
      </c>
      <c r="D4838">
        <v>5.6310787615670748</v>
      </c>
    </row>
    <row r="4839" spans="2:4">
      <c r="B4839">
        <v>4836</v>
      </c>
      <c r="C4839">
        <v>5.3126303263104599</v>
      </c>
      <c r="D4839">
        <v>5.9061670053783946</v>
      </c>
    </row>
    <row r="4840" spans="2:4">
      <c r="B4840">
        <v>4837</v>
      </c>
      <c r="C4840">
        <v>3.6418097082695668</v>
      </c>
      <c r="D4840">
        <v>4.5739100706154749</v>
      </c>
    </row>
    <row r="4841" spans="2:4">
      <c r="B4841">
        <v>4838</v>
      </c>
      <c r="C4841">
        <v>4.7786619278980895</v>
      </c>
      <c r="D4841">
        <v>5.4839548256063733</v>
      </c>
    </row>
    <row r="4842" spans="2:4">
      <c r="B4842">
        <v>4839</v>
      </c>
      <c r="C4842">
        <v>4.834867674368116</v>
      </c>
      <c r="D4842">
        <v>6.0067724091207744</v>
      </c>
    </row>
    <row r="4843" spans="2:4">
      <c r="B4843">
        <v>4840</v>
      </c>
      <c r="C4843">
        <v>4.9135945061165653</v>
      </c>
      <c r="D4843">
        <v>5.8566986042393152</v>
      </c>
    </row>
    <row r="4844" spans="2:4">
      <c r="B4844">
        <v>4841</v>
      </c>
      <c r="C4844">
        <v>4.9991226796537021</v>
      </c>
      <c r="D4844">
        <v>5.9725576646965592</v>
      </c>
    </row>
    <row r="4845" spans="2:4">
      <c r="B4845">
        <v>4842</v>
      </c>
      <c r="C4845">
        <v>5.4925245027927323</v>
      </c>
      <c r="D4845">
        <v>5.9868555543730464</v>
      </c>
    </row>
    <row r="4846" spans="2:4">
      <c r="B4846">
        <v>4843</v>
      </c>
      <c r="C4846">
        <v>4.9744212389818339</v>
      </c>
      <c r="D4846">
        <v>5.2532079980146866</v>
      </c>
    </row>
    <row r="4847" spans="2:4">
      <c r="B4847">
        <v>4844</v>
      </c>
      <c r="C4847">
        <v>5.3489817666151822</v>
      </c>
      <c r="D4847">
        <v>5.6392686084175789</v>
      </c>
    </row>
    <row r="4848" spans="2:4">
      <c r="B4848">
        <v>4845</v>
      </c>
      <c r="C4848">
        <v>5.283142540906975</v>
      </c>
      <c r="D4848">
        <v>5.2246213069559353</v>
      </c>
    </row>
    <row r="4849" spans="2:4">
      <c r="B4849">
        <v>4846</v>
      </c>
      <c r="C4849">
        <v>5.5257815989352457</v>
      </c>
      <c r="D4849">
        <v>5.0743475466797472</v>
      </c>
    </row>
    <row r="4850" spans="2:4">
      <c r="B4850">
        <v>4847</v>
      </c>
      <c r="C4850">
        <v>5.232312518143341</v>
      </c>
      <c r="D4850">
        <v>4.7058090326881228</v>
      </c>
    </row>
    <row r="4851" spans="2:4">
      <c r="B4851">
        <v>4848</v>
      </c>
      <c r="C4851">
        <v>6.2650961919285137</v>
      </c>
      <c r="D4851">
        <v>5.0621563027746852</v>
      </c>
    </row>
    <row r="4852" spans="2:4">
      <c r="B4852">
        <v>4849</v>
      </c>
      <c r="C4852">
        <v>4.6067716697258057</v>
      </c>
      <c r="D4852">
        <v>6.0766344877998772</v>
      </c>
    </row>
    <row r="4853" spans="2:4">
      <c r="B4853">
        <v>4850</v>
      </c>
      <c r="C4853">
        <v>4.4593908280170389</v>
      </c>
      <c r="D4853">
        <v>4.9674160975639365</v>
      </c>
    </row>
    <row r="4854" spans="2:4">
      <c r="B4854">
        <v>4851</v>
      </c>
      <c r="C4854">
        <v>5.1640738430895867</v>
      </c>
      <c r="D4854">
        <v>6.3736076463429505</v>
      </c>
    </row>
    <row r="4855" spans="2:4">
      <c r="B4855">
        <v>4852</v>
      </c>
      <c r="C4855">
        <v>5.0402748938397446</v>
      </c>
      <c r="D4855">
        <v>5.8204405009176812</v>
      </c>
    </row>
    <row r="4856" spans="2:4">
      <c r="B4856">
        <v>4853</v>
      </c>
      <c r="C4856">
        <v>4.8500149744396372</v>
      </c>
      <c r="D4856">
        <v>5.2153849527606146</v>
      </c>
    </row>
    <row r="4857" spans="2:4">
      <c r="B4857">
        <v>4854</v>
      </c>
      <c r="C4857">
        <v>5.2603326149742271</v>
      </c>
      <c r="D4857">
        <v>4.9625282222402598</v>
      </c>
    </row>
    <row r="4858" spans="2:4">
      <c r="B4858">
        <v>4855</v>
      </c>
      <c r="C4858">
        <v>5.3207483686689407</v>
      </c>
      <c r="D4858">
        <v>5.3787546744037638</v>
      </c>
    </row>
    <row r="4859" spans="2:4">
      <c r="B4859">
        <v>4856</v>
      </c>
      <c r="C4859">
        <v>3.9041418636644152</v>
      </c>
      <c r="D4859">
        <v>5.0566124537012893</v>
      </c>
    </row>
    <row r="4860" spans="2:4">
      <c r="B4860">
        <v>4857</v>
      </c>
      <c r="C4860">
        <v>5.1700375319192062</v>
      </c>
      <c r="D4860">
        <v>5.7497693005696853</v>
      </c>
    </row>
    <row r="4861" spans="2:4">
      <c r="B4861">
        <v>4858</v>
      </c>
      <c r="C4861">
        <v>5.8147670551593897</v>
      </c>
      <c r="D4861">
        <v>5.1272752259096057</v>
      </c>
    </row>
    <row r="4862" spans="2:4">
      <c r="B4862">
        <v>4859</v>
      </c>
      <c r="C4862">
        <v>5.2527554817883475</v>
      </c>
      <c r="D4862">
        <v>5.0866437193978866</v>
      </c>
    </row>
    <row r="4863" spans="2:4">
      <c r="B4863">
        <v>4860</v>
      </c>
      <c r="C4863">
        <v>5.8776734173557355</v>
      </c>
      <c r="D4863">
        <v>5.9723618051228975</v>
      </c>
    </row>
    <row r="4864" spans="2:4">
      <c r="B4864">
        <v>4861</v>
      </c>
      <c r="C4864">
        <v>4.6594435064335888</v>
      </c>
      <c r="D4864">
        <v>5.6891552137720405</v>
      </c>
    </row>
    <row r="4865" spans="2:4">
      <c r="B4865">
        <v>4862</v>
      </c>
      <c r="C4865">
        <v>5.2516168314154834</v>
      </c>
      <c r="D4865">
        <v>5.7787396486783331</v>
      </c>
    </row>
    <row r="4866" spans="2:4">
      <c r="B4866">
        <v>4863</v>
      </c>
      <c r="C4866">
        <v>5.140963164793531</v>
      </c>
      <c r="D4866">
        <v>5.4305948154760655</v>
      </c>
    </row>
    <row r="4867" spans="2:4">
      <c r="B4867">
        <v>4864</v>
      </c>
      <c r="C4867">
        <v>5.2325917874955152</v>
      </c>
      <c r="D4867">
        <v>5.2692221715023635</v>
      </c>
    </row>
    <row r="4868" spans="2:4">
      <c r="B4868">
        <v>4865</v>
      </c>
      <c r="C4868">
        <v>5.3089812942076993</v>
      </c>
      <c r="D4868">
        <v>5.9026903721641402</v>
      </c>
    </row>
    <row r="4869" spans="2:4">
      <c r="B4869">
        <v>4866</v>
      </c>
      <c r="C4869">
        <v>4.8521112454223445</v>
      </c>
      <c r="D4869">
        <v>6.199188310398748</v>
      </c>
    </row>
    <row r="4870" spans="2:4">
      <c r="B4870">
        <v>4867</v>
      </c>
      <c r="C4870">
        <v>5.3088296091022737</v>
      </c>
      <c r="D4870">
        <v>4.590134565626931</v>
      </c>
    </row>
    <row r="4871" spans="2:4">
      <c r="B4871">
        <v>4868</v>
      </c>
      <c r="C4871">
        <v>4.716563154627214</v>
      </c>
      <c r="D4871">
        <v>5.3949566463421759</v>
      </c>
    </row>
    <row r="4872" spans="2:4">
      <c r="B4872">
        <v>4869</v>
      </c>
      <c r="C4872">
        <v>4.8163531815915812</v>
      </c>
      <c r="D4872">
        <v>6.1106136110527842</v>
      </c>
    </row>
    <row r="4873" spans="2:4">
      <c r="B4873">
        <v>4870</v>
      </c>
      <c r="C4873">
        <v>5.5517616256260895</v>
      </c>
      <c r="D4873">
        <v>4.8734921595295146</v>
      </c>
    </row>
    <row r="4874" spans="2:4">
      <c r="B4874">
        <v>4871</v>
      </c>
      <c r="C4874">
        <v>4.8903394971330716</v>
      </c>
      <c r="D4874">
        <v>6.0508409368361402</v>
      </c>
    </row>
    <row r="4875" spans="2:4">
      <c r="B4875">
        <v>4872</v>
      </c>
      <c r="C4875">
        <v>5.3311335951253565</v>
      </c>
      <c r="D4875">
        <v>5.6354941701172594</v>
      </c>
    </row>
    <row r="4876" spans="2:4">
      <c r="B4876">
        <v>4873</v>
      </c>
      <c r="C4876">
        <v>4.000461392514115</v>
      </c>
      <c r="D4876">
        <v>5.3848122517021366</v>
      </c>
    </row>
    <row r="4877" spans="2:4">
      <c r="B4877">
        <v>4874</v>
      </c>
      <c r="C4877">
        <v>4.6794055804000676</v>
      </c>
      <c r="D4877">
        <v>5.4854595067754399</v>
      </c>
    </row>
    <row r="4878" spans="2:4">
      <c r="B4878">
        <v>4875</v>
      </c>
      <c r="C4878">
        <v>4.5019483946176049</v>
      </c>
      <c r="D4878">
        <v>5.0381091644820772</v>
      </c>
    </row>
    <row r="4879" spans="2:4">
      <c r="B4879">
        <v>4876</v>
      </c>
      <c r="C4879">
        <v>5.0706708553296949</v>
      </c>
      <c r="D4879">
        <v>5.8773741665438468</v>
      </c>
    </row>
    <row r="4880" spans="2:4">
      <c r="B4880">
        <v>4877</v>
      </c>
      <c r="C4880">
        <v>4.4226337668070954</v>
      </c>
      <c r="D4880">
        <v>5.3574711913729027</v>
      </c>
    </row>
    <row r="4881" spans="2:4">
      <c r="B4881">
        <v>4878</v>
      </c>
      <c r="C4881">
        <v>4.588932440591293</v>
      </c>
      <c r="D4881">
        <v>6.2981989157353961</v>
      </c>
    </row>
    <row r="4882" spans="2:4">
      <c r="B4882">
        <v>4879</v>
      </c>
      <c r="C4882">
        <v>5.425112504505563</v>
      </c>
      <c r="D4882">
        <v>5.0002990089016084</v>
      </c>
    </row>
    <row r="4883" spans="2:4">
      <c r="B4883">
        <v>4880</v>
      </c>
      <c r="C4883">
        <v>4.4447690067456813</v>
      </c>
      <c r="D4883">
        <v>5.1786355306550229</v>
      </c>
    </row>
    <row r="4884" spans="2:4">
      <c r="B4884">
        <v>4881</v>
      </c>
      <c r="C4884">
        <v>5.0001253314150436</v>
      </c>
      <c r="D4884">
        <v>6.4185335172066411</v>
      </c>
    </row>
    <row r="4885" spans="2:4">
      <c r="B4885">
        <v>4882</v>
      </c>
      <c r="C4885">
        <v>5.2048677401606405</v>
      </c>
      <c r="D4885">
        <v>5.3107101506273509</v>
      </c>
    </row>
    <row r="4886" spans="2:4">
      <c r="B4886">
        <v>4883</v>
      </c>
      <c r="C4886">
        <v>4.9653808894161662</v>
      </c>
      <c r="D4886">
        <v>5.3221064429825624</v>
      </c>
    </row>
    <row r="4887" spans="2:4">
      <c r="B4887">
        <v>4884</v>
      </c>
      <c r="C4887">
        <v>5.1655294472015836</v>
      </c>
      <c r="D4887">
        <v>5.4779345110261923</v>
      </c>
    </row>
    <row r="4888" spans="2:4">
      <c r="B4888">
        <v>4885</v>
      </c>
      <c r="C4888">
        <v>4.6363155493494155</v>
      </c>
      <c r="D4888">
        <v>5.6443571622104853</v>
      </c>
    </row>
    <row r="4889" spans="2:4">
      <c r="B4889">
        <v>4886</v>
      </c>
      <c r="C4889">
        <v>4.4415066360616953</v>
      </c>
      <c r="D4889">
        <v>5.8156839497196398</v>
      </c>
    </row>
    <row r="4890" spans="2:4">
      <c r="B4890">
        <v>4887</v>
      </c>
      <c r="C4890">
        <v>4.876946884655438</v>
      </c>
      <c r="D4890">
        <v>5.0290071878455995</v>
      </c>
    </row>
    <row r="4891" spans="2:4">
      <c r="B4891">
        <v>4888</v>
      </c>
      <c r="C4891">
        <v>5.4842447103646723</v>
      </c>
      <c r="D4891">
        <v>5.8135451844164026</v>
      </c>
    </row>
    <row r="4892" spans="2:4">
      <c r="B4892">
        <v>4889</v>
      </c>
      <c r="C4892">
        <v>4.0174384862924741</v>
      </c>
      <c r="D4892">
        <v>5.5818292431165704</v>
      </c>
    </row>
    <row r="4893" spans="2:4">
      <c r="B4893">
        <v>4890</v>
      </c>
      <c r="C4893">
        <v>5.8914579328669872</v>
      </c>
      <c r="D4893">
        <v>6.6869638119490578</v>
      </c>
    </row>
    <row r="4894" spans="2:4">
      <c r="B4894">
        <v>4891</v>
      </c>
      <c r="C4894">
        <v>5.320902348151308</v>
      </c>
      <c r="D4894">
        <v>5.7459429546257033</v>
      </c>
    </row>
    <row r="4895" spans="2:4">
      <c r="B4895">
        <v>4892</v>
      </c>
      <c r="C4895">
        <v>5.1541855303018265</v>
      </c>
      <c r="D4895">
        <v>4.9509948595411579</v>
      </c>
    </row>
    <row r="4896" spans="2:4">
      <c r="B4896">
        <v>4893</v>
      </c>
      <c r="C4896">
        <v>4.3998205709845708</v>
      </c>
      <c r="D4896">
        <v>5.046871651687046</v>
      </c>
    </row>
    <row r="4897" spans="2:4">
      <c r="B4897">
        <v>4894</v>
      </c>
      <c r="C4897">
        <v>5.5109798232199125</v>
      </c>
      <c r="D4897">
        <v>5.5892056344372172</v>
      </c>
    </row>
    <row r="4898" spans="2:4">
      <c r="B4898">
        <v>4895</v>
      </c>
      <c r="C4898">
        <v>4.5966158623508582</v>
      </c>
      <c r="D4898">
        <v>5.6785613175030223</v>
      </c>
    </row>
    <row r="4899" spans="2:4">
      <c r="B4899">
        <v>4896</v>
      </c>
      <c r="C4899">
        <v>5.3179819129997989</v>
      </c>
      <c r="D4899">
        <v>5.3263726634138635</v>
      </c>
    </row>
    <row r="4900" spans="2:4">
      <c r="B4900">
        <v>4897</v>
      </c>
      <c r="C4900">
        <v>4.3234129227259981</v>
      </c>
      <c r="D4900">
        <v>5.74340004963378</v>
      </c>
    </row>
    <row r="4901" spans="2:4">
      <c r="B4901">
        <v>4898</v>
      </c>
      <c r="C4901">
        <v>4.5691021939813332</v>
      </c>
      <c r="D4901">
        <v>5.3422618217564741</v>
      </c>
    </row>
    <row r="4902" spans="2:4">
      <c r="B4902">
        <v>4899</v>
      </c>
      <c r="C4902">
        <v>4.6089876008627133</v>
      </c>
      <c r="D4902">
        <v>5.5314789680282672</v>
      </c>
    </row>
    <row r="4903" spans="2:4">
      <c r="B4903">
        <v>4900</v>
      </c>
      <c r="C4903">
        <v>4.9120674982855235</v>
      </c>
      <c r="D4903">
        <v>5.1945003169699113</v>
      </c>
    </row>
    <row r="4904" spans="2:4">
      <c r="B4904">
        <v>4901</v>
      </c>
      <c r="C4904">
        <v>5.7723889389519512</v>
      </c>
      <c r="D4904">
        <v>5.8930576001100601</v>
      </c>
    </row>
    <row r="4905" spans="2:4">
      <c r="B4905">
        <v>4902</v>
      </c>
      <c r="C4905">
        <v>5.057276143570804</v>
      </c>
      <c r="D4905">
        <v>4.5225717069522497</v>
      </c>
    </row>
    <row r="4906" spans="2:4">
      <c r="B4906">
        <v>4903</v>
      </c>
      <c r="C4906">
        <v>4.1799875745501645</v>
      </c>
      <c r="D4906">
        <v>5.0941815401713511</v>
      </c>
    </row>
    <row r="4907" spans="2:4">
      <c r="B4907">
        <v>4904</v>
      </c>
      <c r="C4907">
        <v>4.6691784666057652</v>
      </c>
      <c r="D4907">
        <v>5.7066410110097339</v>
      </c>
    </row>
    <row r="4908" spans="2:4">
      <c r="B4908">
        <v>4905</v>
      </c>
      <c r="C4908">
        <v>4.6224591811141238</v>
      </c>
      <c r="D4908">
        <v>5.6657942529220309</v>
      </c>
    </row>
    <row r="4909" spans="2:4">
      <c r="B4909">
        <v>4906</v>
      </c>
      <c r="C4909">
        <v>5.673469313055139</v>
      </c>
      <c r="D4909">
        <v>5.7492015161078793</v>
      </c>
    </row>
    <row r="4910" spans="2:4">
      <c r="B4910">
        <v>4907</v>
      </c>
      <c r="C4910">
        <v>5.1114585675733775</v>
      </c>
      <c r="D4910">
        <v>5.8185958372522375</v>
      </c>
    </row>
    <row r="4911" spans="2:4">
      <c r="B4911">
        <v>4908</v>
      </c>
      <c r="C4911">
        <v>4.9544417361086248</v>
      </c>
      <c r="D4911">
        <v>5.3476535121674811</v>
      </c>
    </row>
    <row r="4912" spans="2:4">
      <c r="B4912">
        <v>4909</v>
      </c>
      <c r="C4912">
        <v>4.8492281946201201</v>
      </c>
      <c r="D4912">
        <v>5.4918530976375708</v>
      </c>
    </row>
    <row r="4913" spans="2:4">
      <c r="B4913">
        <v>4910</v>
      </c>
      <c r="C4913">
        <v>4.6186145176036373</v>
      </c>
      <c r="D4913">
        <v>5.6865997286891545</v>
      </c>
    </row>
    <row r="4914" spans="2:4">
      <c r="B4914">
        <v>4911</v>
      </c>
      <c r="C4914">
        <v>5.635962173959955</v>
      </c>
      <c r="D4914">
        <v>5.2688038359634728</v>
      </c>
    </row>
    <row r="4915" spans="2:4">
      <c r="B4915">
        <v>4912</v>
      </c>
      <c r="C4915">
        <v>5.2694180151392249</v>
      </c>
      <c r="D4915">
        <v>5.0864673052702454</v>
      </c>
    </row>
    <row r="4916" spans="2:4">
      <c r="B4916">
        <v>4913</v>
      </c>
      <c r="C4916">
        <v>4.5687386981282883</v>
      </c>
      <c r="D4916">
        <v>5.7987302286381484</v>
      </c>
    </row>
    <row r="4917" spans="2:4">
      <c r="B4917">
        <v>4914</v>
      </c>
      <c r="C4917">
        <v>5.3874489441981934</v>
      </c>
      <c r="D4917">
        <v>5.7029609406058084</v>
      </c>
    </row>
    <row r="4918" spans="2:4">
      <c r="B4918">
        <v>4915</v>
      </c>
      <c r="C4918">
        <v>5.2772768247597428</v>
      </c>
      <c r="D4918">
        <v>6.784487186943684</v>
      </c>
    </row>
    <row r="4919" spans="2:4">
      <c r="B4919">
        <v>4916</v>
      </c>
      <c r="C4919">
        <v>5.2599021370907737</v>
      </c>
      <c r="D4919">
        <v>5.0756066570420169</v>
      </c>
    </row>
    <row r="4920" spans="2:4">
      <c r="B4920">
        <v>4917</v>
      </c>
      <c r="C4920">
        <v>4.8258400829839916</v>
      </c>
      <c r="D4920">
        <v>5.4758015940093578</v>
      </c>
    </row>
    <row r="4921" spans="2:4">
      <c r="B4921">
        <v>4918</v>
      </c>
      <c r="C4921">
        <v>5.1833786909142745</v>
      </c>
      <c r="D4921">
        <v>5.3471282828209254</v>
      </c>
    </row>
    <row r="4922" spans="2:4">
      <c r="B4922">
        <v>4919</v>
      </c>
      <c r="C4922">
        <v>4.8908529685220419</v>
      </c>
      <c r="D4922">
        <v>4.4802492416149775</v>
      </c>
    </row>
    <row r="4923" spans="2:4">
      <c r="B4923">
        <v>4920</v>
      </c>
      <c r="C4923">
        <v>4.998370688737988</v>
      </c>
      <c r="D4923">
        <v>6.044221032011853</v>
      </c>
    </row>
    <row r="4924" spans="2:4">
      <c r="B4924">
        <v>4921</v>
      </c>
      <c r="C4924">
        <v>4.3925444503070654</v>
      </c>
      <c r="D4924">
        <v>6.2082998436732906</v>
      </c>
    </row>
    <row r="4925" spans="2:4">
      <c r="B4925">
        <v>4922</v>
      </c>
      <c r="C4925">
        <v>5.0782746896212787</v>
      </c>
      <c r="D4925">
        <v>5.0885808909649572</v>
      </c>
    </row>
    <row r="4926" spans="2:4">
      <c r="B4926">
        <v>4923</v>
      </c>
      <c r="C4926">
        <v>4.9202024251586511</v>
      </c>
      <c r="D4926">
        <v>5.174154089537879</v>
      </c>
    </row>
    <row r="4927" spans="2:4">
      <c r="B4927">
        <v>4924</v>
      </c>
      <c r="C4927">
        <v>4.9465069455550816</v>
      </c>
      <c r="D4927">
        <v>5.3768176955218792</v>
      </c>
    </row>
    <row r="4928" spans="2:4">
      <c r="B4928">
        <v>4925</v>
      </c>
      <c r="C4928">
        <v>5.4896821601081367</v>
      </c>
      <c r="D4928">
        <v>4.9839230210203471</v>
      </c>
    </row>
    <row r="4929" spans="2:4">
      <c r="B4929">
        <v>4926</v>
      </c>
      <c r="C4929">
        <v>4.4528232846854525</v>
      </c>
      <c r="D4929">
        <v>5.4422192014473083</v>
      </c>
    </row>
    <row r="4930" spans="2:4">
      <c r="B4930">
        <v>4927</v>
      </c>
      <c r="C4930">
        <v>5.3070115973735517</v>
      </c>
      <c r="D4930">
        <v>6.3105411254262043</v>
      </c>
    </row>
    <row r="4931" spans="2:4">
      <c r="B4931">
        <v>4928</v>
      </c>
      <c r="C4931">
        <v>4.6701138798384711</v>
      </c>
      <c r="D4931">
        <v>5.5713038600799143</v>
      </c>
    </row>
    <row r="4932" spans="2:4">
      <c r="B4932">
        <v>4929</v>
      </c>
      <c r="C4932">
        <v>5.7728024853713871</v>
      </c>
      <c r="D4932">
        <v>5.4329983721623822</v>
      </c>
    </row>
    <row r="4933" spans="2:4">
      <c r="B4933">
        <v>4930</v>
      </c>
      <c r="C4933">
        <v>5.4715790905353332</v>
      </c>
      <c r="D4933">
        <v>6.3673329487971735</v>
      </c>
    </row>
    <row r="4934" spans="2:4">
      <c r="B4934">
        <v>4931</v>
      </c>
      <c r="C4934">
        <v>5.0449290360039516</v>
      </c>
      <c r="D4934">
        <v>5.766235371475795</v>
      </c>
    </row>
    <row r="4935" spans="2:4">
      <c r="B4935">
        <v>4932</v>
      </c>
      <c r="C4935">
        <v>5.0685194799805746</v>
      </c>
      <c r="D4935">
        <v>5.6944162888273748</v>
      </c>
    </row>
    <row r="4936" spans="2:4">
      <c r="B4936">
        <v>4933</v>
      </c>
      <c r="C4936">
        <v>4.7990787893757201</v>
      </c>
      <c r="D4936">
        <v>5.2960860303209003</v>
      </c>
    </row>
    <row r="4937" spans="2:4">
      <c r="B4937">
        <v>4934</v>
      </c>
      <c r="C4937">
        <v>4.9228669971861292</v>
      </c>
      <c r="D4937">
        <v>5.1573859543109597</v>
      </c>
    </row>
    <row r="4938" spans="2:4">
      <c r="B4938">
        <v>4935</v>
      </c>
      <c r="C4938">
        <v>4.3569383017848153</v>
      </c>
      <c r="D4938">
        <v>5.3051781275701426</v>
      </c>
    </row>
    <row r="4939" spans="2:4">
      <c r="B4939">
        <v>4936</v>
      </c>
      <c r="C4939">
        <v>5.9958681438787735</v>
      </c>
      <c r="D4939">
        <v>6.150293294436521</v>
      </c>
    </row>
    <row r="4940" spans="2:4">
      <c r="B4940">
        <v>4937</v>
      </c>
      <c r="C4940">
        <v>4.8051781275701426</v>
      </c>
      <c r="D4940">
        <v>6.1998552971323715</v>
      </c>
    </row>
    <row r="4941" spans="2:4">
      <c r="B4941">
        <v>4938</v>
      </c>
      <c r="C4941">
        <v>4.9468850825236519</v>
      </c>
      <c r="D4941">
        <v>5.6973935608205348</v>
      </c>
    </row>
    <row r="4942" spans="2:4">
      <c r="B4942">
        <v>4939</v>
      </c>
      <c r="C4942">
        <v>4.9093932509165938</v>
      </c>
      <c r="D4942">
        <v>5.2701976604774847</v>
      </c>
    </row>
    <row r="4943" spans="2:4">
      <c r="B4943">
        <v>4940</v>
      </c>
      <c r="C4943">
        <v>5.3242976455304829</v>
      </c>
      <c r="D4943">
        <v>5.4177896696371812</v>
      </c>
    </row>
    <row r="4944" spans="2:4">
      <c r="B4944">
        <v>4941</v>
      </c>
      <c r="C4944">
        <v>4.9840802210659945</v>
      </c>
      <c r="D4944">
        <v>5.7967848140558162</v>
      </c>
    </row>
    <row r="4945" spans="2:4">
      <c r="B4945">
        <v>4942</v>
      </c>
      <c r="C4945">
        <v>4.5999043761869247</v>
      </c>
      <c r="D4945">
        <v>6.2618173298641242</v>
      </c>
    </row>
    <row r="4946" spans="2:4">
      <c r="B4946">
        <v>4943</v>
      </c>
      <c r="C4946">
        <v>4.6920799056260138</v>
      </c>
      <c r="D4946">
        <v>5.5770061736538592</v>
      </c>
    </row>
    <row r="4947" spans="2:4">
      <c r="B4947">
        <v>4944</v>
      </c>
      <c r="C4947">
        <v>5.8258395143396484</v>
      </c>
      <c r="D4947">
        <v>5.5076455141671889</v>
      </c>
    </row>
    <row r="4948" spans="2:4">
      <c r="B4948">
        <v>4945</v>
      </c>
      <c r="C4948">
        <v>5.6468052409831309</v>
      </c>
      <c r="D4948">
        <v>5.4530571793278577</v>
      </c>
    </row>
    <row r="4949" spans="2:4">
      <c r="B4949">
        <v>4946</v>
      </c>
      <c r="C4949">
        <v>4.9082463554409665</v>
      </c>
      <c r="D4949">
        <v>6.3307825646147737</v>
      </c>
    </row>
    <row r="4950" spans="2:4">
      <c r="B4950">
        <v>4947</v>
      </c>
      <c r="C4950">
        <v>4.8199684857168332</v>
      </c>
      <c r="D4950">
        <v>4.650714382152306</v>
      </c>
    </row>
    <row r="4951" spans="2:4">
      <c r="B4951">
        <v>4948</v>
      </c>
      <c r="C4951">
        <v>5.6267827192352255</v>
      </c>
      <c r="D4951">
        <v>5.2036634893740272</v>
      </c>
    </row>
    <row r="4952" spans="2:4">
      <c r="B4952">
        <v>4949</v>
      </c>
      <c r="C4952">
        <v>5.7919862000634428</v>
      </c>
      <c r="D4952">
        <v>6.1867451092602952</v>
      </c>
    </row>
    <row r="4953" spans="2:4">
      <c r="B4953">
        <v>4950</v>
      </c>
      <c r="C4953">
        <v>4.4067184523228411</v>
      </c>
      <c r="D4953">
        <v>5.210804374932513</v>
      </c>
    </row>
    <row r="4954" spans="2:4">
      <c r="B4954">
        <v>4951</v>
      </c>
      <c r="C4954">
        <v>5.5499221119877937</v>
      </c>
      <c r="D4954">
        <v>5.6557635133652209</v>
      </c>
    </row>
    <row r="4955" spans="2:4">
      <c r="B4955">
        <v>4952</v>
      </c>
      <c r="C4955">
        <v>5.393569928229546</v>
      </c>
      <c r="D4955">
        <v>5.6963101120518935</v>
      </c>
    </row>
    <row r="4956" spans="2:4">
      <c r="B4956">
        <v>4953</v>
      </c>
      <c r="C4956">
        <v>4.7675478562452032</v>
      </c>
      <c r="D4956">
        <v>5.9842447103646723</v>
      </c>
    </row>
    <row r="4957" spans="2:4">
      <c r="B4957">
        <v>4954</v>
      </c>
      <c r="C4957">
        <v>4.8201022041167265</v>
      </c>
      <c r="D4957">
        <v>5.2493784181477343</v>
      </c>
    </row>
    <row r="4958" spans="2:4">
      <c r="B4958">
        <v>4955</v>
      </c>
      <c r="C4958">
        <v>4.8214386824969777</v>
      </c>
      <c r="D4958">
        <v>4.951452653605922</v>
      </c>
    </row>
    <row r="4959" spans="2:4">
      <c r="B4959">
        <v>4956</v>
      </c>
      <c r="C4959">
        <v>5.2678253368737611</v>
      </c>
      <c r="D4959">
        <v>5.2932224761082782</v>
      </c>
    </row>
    <row r="4960" spans="2:4">
      <c r="B4960">
        <v>4957</v>
      </c>
      <c r="C4960">
        <v>5.4510535289478312</v>
      </c>
      <c r="D4960">
        <v>5.6914458943139685</v>
      </c>
    </row>
    <row r="4961" spans="2:4">
      <c r="B4961">
        <v>4958</v>
      </c>
      <c r="C4961">
        <v>4.9510426328942501</v>
      </c>
      <c r="D4961">
        <v>5.6580016522062415</v>
      </c>
    </row>
    <row r="4962" spans="2:4">
      <c r="B4962">
        <v>4959</v>
      </c>
      <c r="C4962">
        <v>4.807474749340666</v>
      </c>
      <c r="D4962">
        <v>5.1743090564582221</v>
      </c>
    </row>
    <row r="4963" spans="2:4">
      <c r="B4963">
        <v>4960</v>
      </c>
      <c r="C4963">
        <v>4.8998206134529863</v>
      </c>
      <c r="D4963">
        <v>5.4636218209119809</v>
      </c>
    </row>
    <row r="4964" spans="2:4">
      <c r="B4964">
        <v>4961</v>
      </c>
      <c r="C4964">
        <v>5.4653584744521693</v>
      </c>
      <c r="D4964">
        <v>5.9260126951256646</v>
      </c>
    </row>
    <row r="4965" spans="2:4">
      <c r="B4965">
        <v>4962</v>
      </c>
      <c r="C4965">
        <v>6.2338292462703366</v>
      </c>
      <c r="D4965">
        <v>5.1778647179077382</v>
      </c>
    </row>
    <row r="4966" spans="2:4">
      <c r="B4966">
        <v>4963</v>
      </c>
      <c r="C4966">
        <v>5.1262853332138461</v>
      </c>
      <c r="D4966">
        <v>5.5710506445223515</v>
      </c>
    </row>
    <row r="4967" spans="2:4">
      <c r="B4967">
        <v>4964</v>
      </c>
      <c r="C4967">
        <v>4.5377249695741009</v>
      </c>
      <c r="D4967">
        <v>5.1069423998899399</v>
      </c>
    </row>
    <row r="4968" spans="2:4">
      <c r="B4968">
        <v>4965</v>
      </c>
      <c r="C4968">
        <v>4.8517183936810406</v>
      </c>
      <c r="D4968">
        <v>5.9510535289478312</v>
      </c>
    </row>
    <row r="4969" spans="2:4">
      <c r="B4969">
        <v>4966</v>
      </c>
      <c r="C4969">
        <v>5.5506110562959892</v>
      </c>
      <c r="D4969">
        <v>5.5270848256024463</v>
      </c>
    </row>
    <row r="4970" spans="2:4">
      <c r="B4970">
        <v>4967</v>
      </c>
      <c r="C4970">
        <v>5.0635886951406279</v>
      </c>
      <c r="D4970">
        <v>4.9904968756700328</v>
      </c>
    </row>
    <row r="4971" spans="2:4">
      <c r="B4971">
        <v>4968</v>
      </c>
      <c r="C4971">
        <v>5.6938966427844822</v>
      </c>
      <c r="D4971">
        <v>6.0646159738207066</v>
      </c>
    </row>
    <row r="4972" spans="2:4">
      <c r="B4972">
        <v>4969</v>
      </c>
      <c r="C4972">
        <v>4.2991418814714741</v>
      </c>
      <c r="D4972">
        <v>5.6996989778685903</v>
      </c>
    </row>
    <row r="4973" spans="2:4">
      <c r="B4973">
        <v>4970</v>
      </c>
      <c r="C4973">
        <v>4.7304370605261807</v>
      </c>
      <c r="D4973">
        <v>4.2188809621239258</v>
      </c>
    </row>
    <row r="4974" spans="2:4">
      <c r="B4974">
        <v>4971</v>
      </c>
      <c r="C4974">
        <v>4.2701999286037253</v>
      </c>
      <c r="D4974">
        <v>5.0054354687630749</v>
      </c>
    </row>
    <row r="4975" spans="2:4">
      <c r="B4975">
        <v>4972</v>
      </c>
      <c r="C4975">
        <v>5.9594381131082805</v>
      </c>
      <c r="D4975">
        <v>6.4774282930477503</v>
      </c>
    </row>
    <row r="4976" spans="2:4">
      <c r="B4976">
        <v>4973</v>
      </c>
      <c r="C4976">
        <v>5.2645039281199351</v>
      </c>
      <c r="D4976">
        <v>4.8985305944735007</v>
      </c>
    </row>
    <row r="4977" spans="2:4">
      <c r="B4977">
        <v>4974</v>
      </c>
      <c r="C4977">
        <v>4.8456830299658034</v>
      </c>
      <c r="D4977">
        <v>5.4070989770017199</v>
      </c>
    </row>
    <row r="4978" spans="2:4">
      <c r="B4978">
        <v>4975</v>
      </c>
      <c r="C4978">
        <v>4.1601096716009351</v>
      </c>
      <c r="D4978">
        <v>4.7251218095200347</v>
      </c>
    </row>
    <row r="4979" spans="2:4">
      <c r="B4979">
        <v>4976</v>
      </c>
      <c r="C4979">
        <v>4.5727247129748516</v>
      </c>
      <c r="D4979">
        <v>5.0419362255008675</v>
      </c>
    </row>
    <row r="4980" spans="2:4">
      <c r="B4980">
        <v>4977</v>
      </c>
      <c r="C4980">
        <v>4.5185522817933252</v>
      </c>
      <c r="D4980">
        <v>6.6131058846585695</v>
      </c>
    </row>
    <row r="4981" spans="2:4">
      <c r="B4981">
        <v>4978</v>
      </c>
      <c r="C4981">
        <v>4.9085012626129387</v>
      </c>
      <c r="D4981">
        <v>5.7797650461107004</v>
      </c>
    </row>
    <row r="4982" spans="2:4">
      <c r="B4982">
        <v>4979</v>
      </c>
      <c r="C4982">
        <v>3.4821638166864801</v>
      </c>
      <c r="D4982">
        <v>5.6087620034911723</v>
      </c>
    </row>
    <row r="4983" spans="2:4">
      <c r="B4983">
        <v>4980</v>
      </c>
      <c r="C4983">
        <v>5.0349960170226922</v>
      </c>
      <c r="D4983">
        <v>5.786090026217515</v>
      </c>
    </row>
    <row r="4984" spans="2:4">
      <c r="B4984">
        <v>4981</v>
      </c>
      <c r="C4984">
        <v>5.1963101120518935</v>
      </c>
      <c r="D4984">
        <v>5.3599494885861532</v>
      </c>
    </row>
    <row r="4985" spans="2:4">
      <c r="B4985">
        <v>4982</v>
      </c>
      <c r="C4985">
        <v>4.0536583553630443</v>
      </c>
      <c r="D4985">
        <v>5.777130673022544</v>
      </c>
    </row>
    <row r="4986" spans="2:4">
      <c r="B4986">
        <v>4983</v>
      </c>
      <c r="C4986">
        <v>4.2994764684212328</v>
      </c>
      <c r="D4986">
        <v>5.6768257992788218</v>
      </c>
    </row>
    <row r="4987" spans="2:4">
      <c r="B4987">
        <v>4984</v>
      </c>
      <c r="C4987">
        <v>4.6410346358383894</v>
      </c>
      <c r="D4987">
        <v>6.0365792579644246</v>
      </c>
    </row>
    <row r="4988" spans="2:4">
      <c r="B4988">
        <v>4985</v>
      </c>
      <c r="C4988">
        <v>3.989114427249858</v>
      </c>
      <c r="D4988">
        <v>4.8778647167987641</v>
      </c>
    </row>
    <row r="4989" spans="2:4">
      <c r="B4989">
        <v>4986</v>
      </c>
      <c r="C4989">
        <v>4.7507984838921207</v>
      </c>
      <c r="D4989">
        <v>5.7877153843038869</v>
      </c>
    </row>
    <row r="4990" spans="2:4">
      <c r="B4990">
        <v>4987</v>
      </c>
      <c r="C4990">
        <v>5.2108801403037059</v>
      </c>
      <c r="D4990">
        <v>5.47693083775897</v>
      </c>
    </row>
    <row r="4991" spans="2:4">
      <c r="B4991">
        <v>4988</v>
      </c>
      <c r="C4991">
        <v>5.0671280917426937</v>
      </c>
      <c r="D4991">
        <v>5.2006702726692238</v>
      </c>
    </row>
    <row r="4992" spans="2:4">
      <c r="B4992">
        <v>4989</v>
      </c>
      <c r="C4992">
        <v>5.4711881662989752</v>
      </c>
      <c r="D4992">
        <v>5.6921203871550166</v>
      </c>
    </row>
    <row r="4993" spans="2:4">
      <c r="B4993">
        <v>4990</v>
      </c>
      <c r="C4993">
        <v>4.459840329592522</v>
      </c>
      <c r="D4993">
        <v>5.3887983865363971</v>
      </c>
    </row>
    <row r="4994" spans="2:4">
      <c r="B4994">
        <v>4991</v>
      </c>
      <c r="C4994">
        <v>4.8410758427903815</v>
      </c>
      <c r="D4994">
        <v>5.4482713265334084</v>
      </c>
    </row>
    <row r="4995" spans="2:4">
      <c r="B4995">
        <v>4992</v>
      </c>
      <c r="C4995">
        <v>5.4597826184015075</v>
      </c>
      <c r="D4995">
        <v>5.9931356493511192</v>
      </c>
    </row>
    <row r="4996" spans="2:4">
      <c r="B4996">
        <v>4993</v>
      </c>
      <c r="C4996">
        <v>5.1672515182116063</v>
      </c>
      <c r="D4996">
        <v>5.5858966710135771</v>
      </c>
    </row>
    <row r="4997" spans="2:4">
      <c r="B4997">
        <v>4994</v>
      </c>
      <c r="C4997">
        <v>4.3643191479282386</v>
      </c>
      <c r="D4997">
        <v>5.1437861761154808</v>
      </c>
    </row>
    <row r="4998" spans="2:4">
      <c r="B4998">
        <v>4995</v>
      </c>
      <c r="C4998">
        <v>4.3737668490730206</v>
      </c>
      <c r="D4998">
        <v>6.3492856178476886</v>
      </c>
    </row>
    <row r="4999" spans="2:4">
      <c r="B4999">
        <v>4996</v>
      </c>
      <c r="C4999">
        <v>3.9741560323506495</v>
      </c>
      <c r="D4999">
        <v>5.4233742841328798</v>
      </c>
    </row>
    <row r="5000" spans="2:4">
      <c r="B5000">
        <v>4997</v>
      </c>
      <c r="C5000">
        <v>4.3904417787502101</v>
      </c>
      <c r="D5000">
        <v>5.4911009998264237</v>
      </c>
    </row>
    <row r="5001" spans="2:4">
      <c r="B5001">
        <v>4998</v>
      </c>
      <c r="C5001">
        <v>4.5338678959046312</v>
      </c>
      <c r="D5001">
        <v>5.4771817646325323</v>
      </c>
    </row>
    <row r="5002" spans="2:4">
      <c r="B5002">
        <v>4999</v>
      </c>
      <c r="C5002">
        <v>5.1742930929800011</v>
      </c>
      <c r="D5002">
        <v>5.142978022499908</v>
      </c>
    </row>
    <row r="5003" spans="2:4">
      <c r="B5003">
        <v>5000</v>
      </c>
      <c r="C5003">
        <v>5.2948438820322457</v>
      </c>
      <c r="D5003">
        <v>5.2662904080504003</v>
      </c>
    </row>
    <row r="5004" spans="2:4">
      <c r="B5004">
        <v>5001</v>
      </c>
      <c r="C5004">
        <v>4.880302947070029</v>
      </c>
      <c r="D5004">
        <v>4.7788185070375242</v>
      </c>
    </row>
    <row r="5005" spans="2:4">
      <c r="B5005">
        <v>5002</v>
      </c>
      <c r="C5005">
        <v>4.7340534236536138</v>
      </c>
      <c r="D5005">
        <v>5.4538124360617779</v>
      </c>
    </row>
    <row r="5006" spans="2:4">
      <c r="B5006">
        <v>5003</v>
      </c>
      <c r="C5006">
        <v>5.0688990411529335</v>
      </c>
      <c r="D5006">
        <v>5.1174399231840706</v>
      </c>
    </row>
    <row r="5007" spans="2:4">
      <c r="B5007">
        <v>5004</v>
      </c>
      <c r="C5007">
        <v>5.6237694036822035</v>
      </c>
      <c r="D5007">
        <v>5.3624243498112021</v>
      </c>
    </row>
    <row r="5008" spans="2:4">
      <c r="B5008">
        <v>5005</v>
      </c>
      <c r="C5008">
        <v>4.3205842671735013</v>
      </c>
      <c r="D5008">
        <v>5.6659266732184079</v>
      </c>
    </row>
    <row r="5009" spans="2:4">
      <c r="B5009">
        <v>5006</v>
      </c>
      <c r="C5009">
        <v>5.0837351593116322</v>
      </c>
      <c r="D5009">
        <v>5.9784675633903168</v>
      </c>
    </row>
    <row r="5010" spans="2:4">
      <c r="B5010">
        <v>5007</v>
      </c>
      <c r="C5010">
        <v>5.5662788984652725</v>
      </c>
      <c r="D5010">
        <v>6.099407356859329</v>
      </c>
    </row>
    <row r="5011" spans="2:4">
      <c r="B5011">
        <v>5008</v>
      </c>
      <c r="C5011">
        <v>4.9283162822711164</v>
      </c>
      <c r="D5011">
        <v>5.5633360050829062</v>
      </c>
    </row>
    <row r="5012" spans="2:4">
      <c r="B5012">
        <v>5009</v>
      </c>
      <c r="C5012">
        <v>4.8186305914630783</v>
      </c>
      <c r="D5012">
        <v>5.5753578423319698</v>
      </c>
    </row>
    <row r="5013" spans="2:4">
      <c r="B5013">
        <v>5010</v>
      </c>
      <c r="C5013">
        <v>5.138356818368373</v>
      </c>
      <c r="D5013">
        <v>5.0207393935403228</v>
      </c>
    </row>
    <row r="5014" spans="2:4">
      <c r="B5014">
        <v>5011</v>
      </c>
      <c r="C5014">
        <v>4.5924368336494217</v>
      </c>
      <c r="D5014">
        <v>5.6343243709630446</v>
      </c>
    </row>
    <row r="5015" spans="2:4">
      <c r="B5015">
        <v>5012</v>
      </c>
      <c r="C5015">
        <v>5.1991561465382343</v>
      </c>
      <c r="D5015">
        <v>5.4010990119393361</v>
      </c>
    </row>
    <row r="5016" spans="2:4">
      <c r="B5016">
        <v>5013</v>
      </c>
      <c r="C5016">
        <v>4.2691072522264077</v>
      </c>
      <c r="D5016">
        <v>6.6787344145678826</v>
      </c>
    </row>
    <row r="5017" spans="2:4">
      <c r="B5017">
        <v>5014</v>
      </c>
      <c r="C5017">
        <v>5.6567715613734375</v>
      </c>
      <c r="D5017">
        <v>4.4986057744708496</v>
      </c>
    </row>
    <row r="5018" spans="2:4">
      <c r="B5018">
        <v>5015</v>
      </c>
      <c r="C5018">
        <v>5.4700171178609462</v>
      </c>
      <c r="D5018">
        <v>5.8402404591963872</v>
      </c>
    </row>
    <row r="5019" spans="2:4">
      <c r="B5019">
        <v>5016</v>
      </c>
      <c r="C5019">
        <v>4.9685210319717328</v>
      </c>
      <c r="D5019">
        <v>5.7009212106242799</v>
      </c>
    </row>
    <row r="5020" spans="2:4">
      <c r="B5020">
        <v>5017</v>
      </c>
      <c r="C5020">
        <v>4.6328779661233472</v>
      </c>
      <c r="D5020">
        <v>5.8526689338591407</v>
      </c>
    </row>
    <row r="5021" spans="2:4">
      <c r="B5021">
        <v>5018</v>
      </c>
      <c r="C5021">
        <v>5.2890474870944928</v>
      </c>
      <c r="D5021">
        <v>5.3178272317634789</v>
      </c>
    </row>
    <row r="5022" spans="2:4">
      <c r="B5022">
        <v>5019</v>
      </c>
      <c r="C5022">
        <v>5.5631955645194004</v>
      </c>
      <c r="D5022">
        <v>6.0598988261032014</v>
      </c>
    </row>
    <row r="5023" spans="2:4">
      <c r="B5023">
        <v>5020</v>
      </c>
      <c r="C5023">
        <v>4.9737937410590707</v>
      </c>
      <c r="D5023">
        <v>6.1750249143920639</v>
      </c>
    </row>
    <row r="5024" spans="2:4">
      <c r="B5024">
        <v>5021</v>
      </c>
      <c r="C5024">
        <v>5.5244762290308991</v>
      </c>
      <c r="D5024">
        <v>4.6054539989320817</v>
      </c>
    </row>
    <row r="5025" spans="2:4">
      <c r="B5025">
        <v>5022</v>
      </c>
      <c r="C5025">
        <v>4.9804433141169069</v>
      </c>
      <c r="D5025">
        <v>5.173844061749385</v>
      </c>
    </row>
    <row r="5026" spans="2:4">
      <c r="B5026">
        <v>5023</v>
      </c>
      <c r="C5026">
        <v>5.7412637348231099</v>
      </c>
      <c r="D5026">
        <v>6.0238248827444707</v>
      </c>
    </row>
    <row r="5027" spans="2:4">
      <c r="B5027">
        <v>5024</v>
      </c>
      <c r="C5027">
        <v>5.4684597186836488</v>
      </c>
      <c r="D5027">
        <v>5.8702472477186713</v>
      </c>
    </row>
    <row r="5028" spans="2:4">
      <c r="B5028">
        <v>5025</v>
      </c>
      <c r="C5028">
        <v>5.5120373428817029</v>
      </c>
      <c r="D5028">
        <v>6.3859836063112345</v>
      </c>
    </row>
    <row r="5029" spans="2:4">
      <c r="B5029">
        <v>5026</v>
      </c>
      <c r="C5029">
        <v>5.0941764622201351</v>
      </c>
      <c r="D5029">
        <v>6.0379186805202156</v>
      </c>
    </row>
    <row r="5030" spans="2:4">
      <c r="B5030">
        <v>5027</v>
      </c>
      <c r="C5030">
        <v>5.185256696061284</v>
      </c>
      <c r="D5030">
        <v>5.5507207463010024</v>
      </c>
    </row>
    <row r="5031" spans="2:4">
      <c r="B5031">
        <v>5028</v>
      </c>
      <c r="C5031">
        <v>4.3491222786769592</v>
      </c>
      <c r="D5031">
        <v>5.1696463177515319</v>
      </c>
    </row>
    <row r="5032" spans="2:4">
      <c r="B5032">
        <v>5029</v>
      </c>
      <c r="C5032">
        <v>4.379221425147521</v>
      </c>
      <c r="D5032">
        <v>6.3896212908241594</v>
      </c>
    </row>
    <row r="5033" spans="2:4">
      <c r="B5033">
        <v>5030</v>
      </c>
      <c r="C5033">
        <v>5.0517286734665916</v>
      </c>
      <c r="D5033">
        <v>5.1103474405427702</v>
      </c>
    </row>
    <row r="5034" spans="2:4">
      <c r="B5034">
        <v>5031</v>
      </c>
      <c r="C5034">
        <v>4.0225717069522497</v>
      </c>
      <c r="D5034">
        <v>5.2947232729531466</v>
      </c>
    </row>
    <row r="5035" spans="2:4">
      <c r="B5035">
        <v>5032</v>
      </c>
      <c r="C5035">
        <v>4.4731278489346664</v>
      </c>
      <c r="D5035">
        <v>6.0048907347908491</v>
      </c>
    </row>
    <row r="5036" spans="2:4">
      <c r="B5036">
        <v>5033</v>
      </c>
      <c r="C5036">
        <v>5.3697528333810594</v>
      </c>
      <c r="D5036">
        <v>5.3926492159991275</v>
      </c>
    </row>
    <row r="5037" spans="2:4">
      <c r="B5037">
        <v>5034</v>
      </c>
      <c r="C5037">
        <v>5.9782766930251263</v>
      </c>
      <c r="D5037">
        <v>4.7861878057821308</v>
      </c>
    </row>
    <row r="5038" spans="2:4">
      <c r="B5038">
        <v>5035</v>
      </c>
      <c r="C5038">
        <v>4.864375806522979</v>
      </c>
      <c r="D5038">
        <v>4.7837486395870945</v>
      </c>
    </row>
    <row r="5039" spans="2:4">
      <c r="B5039">
        <v>5036</v>
      </c>
      <c r="C5039">
        <v>4.8760423876758505</v>
      </c>
      <c r="D5039">
        <v>4.9562320027125457</v>
      </c>
    </row>
    <row r="5040" spans="2:4">
      <c r="B5040">
        <v>5037</v>
      </c>
      <c r="C5040">
        <v>5.5800599414987602</v>
      </c>
      <c r="D5040">
        <v>5.6957687334506</v>
      </c>
    </row>
    <row r="5041" spans="2:4">
      <c r="B5041">
        <v>5038</v>
      </c>
      <c r="C5041">
        <v>5.9288909235446869</v>
      </c>
      <c r="D5041">
        <v>4.5309048100745288</v>
      </c>
    </row>
    <row r="5042" spans="2:4">
      <c r="B5042">
        <v>5039</v>
      </c>
      <c r="C5042">
        <v>4.9127038504046787</v>
      </c>
      <c r="D5042">
        <v>5.1887400023323176</v>
      </c>
    </row>
    <row r="5043" spans="2:4">
      <c r="B5043">
        <v>5040</v>
      </c>
      <c r="C5043">
        <v>4.5953999000769228</v>
      </c>
      <c r="D5043">
        <v>5.6932003039368766</v>
      </c>
    </row>
    <row r="5044" spans="2:4">
      <c r="B5044">
        <v>5041</v>
      </c>
      <c r="C5044">
        <v>5.6032821269936086</v>
      </c>
      <c r="D5044">
        <v>5.7374908618791238</v>
      </c>
    </row>
    <row r="5045" spans="2:4">
      <c r="B5045">
        <v>5042</v>
      </c>
      <c r="C5045">
        <v>6.1767260910586632</v>
      </c>
      <c r="D5045">
        <v>7.0178361833135163</v>
      </c>
    </row>
    <row r="5046" spans="2:4">
      <c r="B5046">
        <v>5043</v>
      </c>
      <c r="C5046">
        <v>4.4757409852516785</v>
      </c>
      <c r="D5046">
        <v>4.7373815099879826</v>
      </c>
    </row>
    <row r="5047" spans="2:4">
      <c r="B5047">
        <v>5044</v>
      </c>
      <c r="C5047">
        <v>5.6564746987756971</v>
      </c>
      <c r="D5047">
        <v>5.9435732795094376</v>
      </c>
    </row>
    <row r="5048" spans="2:4">
      <c r="B5048">
        <v>5045</v>
      </c>
      <c r="C5048">
        <v>5.4745202639025399</v>
      </c>
      <c r="D5048">
        <v>5.4346420159400681</v>
      </c>
    </row>
    <row r="5049" spans="2:4">
      <c r="B5049">
        <v>5046</v>
      </c>
      <c r="C5049">
        <v>5.0327348691282365</v>
      </c>
      <c r="D5049">
        <v>5.3245077654589608</v>
      </c>
    </row>
    <row r="5050" spans="2:4">
      <c r="B5050">
        <v>5047</v>
      </c>
      <c r="C5050">
        <v>4.8809477212443104</v>
      </c>
      <c r="D5050">
        <v>4.3192380628449261</v>
      </c>
    </row>
    <row r="5051" spans="2:4">
      <c r="B5051">
        <v>5048</v>
      </c>
      <c r="C5051">
        <v>4.9759270715272361</v>
      </c>
      <c r="D5051">
        <v>5.4210908639239008</v>
      </c>
    </row>
    <row r="5052" spans="2:4">
      <c r="B5052">
        <v>5049</v>
      </c>
      <c r="C5052">
        <v>4.9897221003144097</v>
      </c>
      <c r="D5052">
        <v>6.2442862075480647</v>
      </c>
    </row>
    <row r="5053" spans="2:4">
      <c r="B5053">
        <v>5050</v>
      </c>
      <c r="C5053">
        <v>5.1498539317414993</v>
      </c>
      <c r="D5053">
        <v>5.9898846595471014</v>
      </c>
    </row>
    <row r="5054" spans="2:4">
      <c r="B5054">
        <v>5051</v>
      </c>
      <c r="C5054">
        <v>5.3699175979688034</v>
      </c>
      <c r="D5054">
        <v>5.3278362464824633</v>
      </c>
    </row>
    <row r="5055" spans="2:4">
      <c r="B5055">
        <v>5052</v>
      </c>
      <c r="C5055">
        <v>4.4187100625781888</v>
      </c>
      <c r="D5055">
        <v>4.6852329448406058</v>
      </c>
    </row>
    <row r="5056" spans="2:4">
      <c r="B5056">
        <v>5053</v>
      </c>
      <c r="C5056">
        <v>5.1697719710760781</v>
      </c>
      <c r="D5056">
        <v>5.3125938056518809</v>
      </c>
    </row>
    <row r="5057" spans="2:4">
      <c r="B5057">
        <v>5054</v>
      </c>
      <c r="C5057">
        <v>4.3662827915415479</v>
      </c>
      <c r="D5057">
        <v>5.5174245927947645</v>
      </c>
    </row>
    <row r="5058" spans="2:4">
      <c r="B5058">
        <v>5055</v>
      </c>
      <c r="C5058">
        <v>4.4301364341589888</v>
      </c>
      <c r="D5058">
        <v>5.850422300846061</v>
      </c>
    </row>
    <row r="5059" spans="2:4">
      <c r="B5059">
        <v>5056</v>
      </c>
      <c r="C5059">
        <v>5.5399350832467373</v>
      </c>
      <c r="D5059">
        <v>6.2527413915271524</v>
      </c>
    </row>
    <row r="5060" spans="2:4">
      <c r="B5060">
        <v>5057</v>
      </c>
      <c r="C5060">
        <v>5.3475441233204499</v>
      </c>
      <c r="D5060">
        <v>5.2785236861664382</v>
      </c>
    </row>
    <row r="5061" spans="2:4">
      <c r="B5061">
        <v>5058</v>
      </c>
      <c r="C5061">
        <v>4.8389652211746546</v>
      </c>
      <c r="D5061">
        <v>5.8051976355160759</v>
      </c>
    </row>
    <row r="5062" spans="2:4">
      <c r="B5062">
        <v>5059</v>
      </c>
      <c r="C5062">
        <v>5.4459934071087854</v>
      </c>
      <c r="D5062">
        <v>5.2822503176258122</v>
      </c>
    </row>
    <row r="5063" spans="2:4">
      <c r="B5063">
        <v>5060</v>
      </c>
      <c r="C5063">
        <v>4.5739873048743354</v>
      </c>
      <c r="D5063">
        <v>5.0284209094646668</v>
      </c>
    </row>
    <row r="5064" spans="2:4">
      <c r="B5064">
        <v>5061</v>
      </c>
      <c r="C5064">
        <v>5.4808503207851409</v>
      </c>
      <c r="D5064">
        <v>4.9593908280170389</v>
      </c>
    </row>
    <row r="5065" spans="2:4">
      <c r="B5065">
        <v>5062</v>
      </c>
      <c r="C5065">
        <v>6.122251936582682</v>
      </c>
      <c r="D5065">
        <v>5.2038128709093519</v>
      </c>
    </row>
    <row r="5066" spans="2:4">
      <c r="B5066">
        <v>5063</v>
      </c>
      <c r="C5066">
        <v>4.3840681456325079</v>
      </c>
      <c r="D5066">
        <v>4.3999514035000526</v>
      </c>
    </row>
    <row r="5067" spans="2:4">
      <c r="B5067">
        <v>5064</v>
      </c>
      <c r="C5067">
        <v>5.3196713623786787</v>
      </c>
      <c r="D5067">
        <v>5.859939093027875</v>
      </c>
    </row>
    <row r="5068" spans="2:4">
      <c r="B5068">
        <v>5065</v>
      </c>
      <c r="C5068">
        <v>4.9035261961826029</v>
      </c>
      <c r="D5068">
        <v>6.4626173611534163</v>
      </c>
    </row>
    <row r="5069" spans="2:4">
      <c r="B5069">
        <v>5066</v>
      </c>
      <c r="C5069">
        <v>5.2166478235849443</v>
      </c>
      <c r="D5069">
        <v>5.4602280405335506</v>
      </c>
    </row>
    <row r="5070" spans="2:4">
      <c r="B5070">
        <v>5067</v>
      </c>
      <c r="C5070">
        <v>4.4866906021419179</v>
      </c>
      <c r="D5070">
        <v>5.893569928229546</v>
      </c>
    </row>
    <row r="5071" spans="2:4">
      <c r="B5071">
        <v>5068</v>
      </c>
      <c r="C5071">
        <v>4.9441113583950962</v>
      </c>
      <c r="D5071">
        <v>5.0292024701181726</v>
      </c>
    </row>
    <row r="5072" spans="2:4">
      <c r="B5072">
        <v>5069</v>
      </c>
      <c r="C5072">
        <v>5.5937886315942889</v>
      </c>
      <c r="D5072">
        <v>6.0832652803094209</v>
      </c>
    </row>
    <row r="5073" spans="2:4">
      <c r="B5073">
        <v>5070</v>
      </c>
      <c r="C5073">
        <v>5.2622002563540207</v>
      </c>
      <c r="D5073">
        <v>4.9713777331012352</v>
      </c>
    </row>
    <row r="5074" spans="2:4">
      <c r="B5074">
        <v>5071</v>
      </c>
      <c r="C5074">
        <v>5.369258780317093</v>
      </c>
      <c r="D5074">
        <v>5.0978294435746747</v>
      </c>
    </row>
    <row r="5075" spans="2:4">
      <c r="B5075">
        <v>5072</v>
      </c>
      <c r="C5075">
        <v>4.7727020604578039</v>
      </c>
      <c r="D5075">
        <v>5.4868386818445236</v>
      </c>
    </row>
    <row r="5076" spans="2:4">
      <c r="B5076">
        <v>5073</v>
      </c>
      <c r="C5076">
        <v>4.0966209360369028</v>
      </c>
      <c r="D5076">
        <v>5.2506565679289388</v>
      </c>
    </row>
    <row r="5077" spans="2:4">
      <c r="B5077">
        <v>5074</v>
      </c>
      <c r="C5077">
        <v>5.7298000713962747</v>
      </c>
      <c r="D5077">
        <v>6.0872435199953623</v>
      </c>
    </row>
    <row r="5078" spans="2:4">
      <c r="B5078">
        <v>5075</v>
      </c>
      <c r="C5078">
        <v>4.6364788144982807</v>
      </c>
      <c r="D5078">
        <v>5.5922635305236774</v>
      </c>
    </row>
    <row r="5079" spans="2:4">
      <c r="B5079">
        <v>5076</v>
      </c>
      <c r="C5079">
        <v>5.0073948229840601</v>
      </c>
      <c r="D5079">
        <v>5.7282711919199203</v>
      </c>
    </row>
    <row r="5080" spans="2:4">
      <c r="B5080">
        <v>5077</v>
      </c>
      <c r="C5080">
        <v>4.3402469916726805</v>
      </c>
      <c r="D5080">
        <v>4.9389265670232634</v>
      </c>
    </row>
    <row r="5081" spans="2:4">
      <c r="B5081">
        <v>5078</v>
      </c>
      <c r="C5081">
        <v>5.1257678270999492</v>
      </c>
      <c r="D5081">
        <v>6.3358081714559926</v>
      </c>
    </row>
    <row r="5082" spans="2:4">
      <c r="B5082">
        <v>5079</v>
      </c>
      <c r="C5082">
        <v>4.9872148026796186</v>
      </c>
      <c r="D5082">
        <v>6.2828902774719948</v>
      </c>
    </row>
    <row r="5083" spans="2:4">
      <c r="B5083">
        <v>5080</v>
      </c>
      <c r="C5083">
        <v>5.0732035643895141</v>
      </c>
      <c r="D5083">
        <v>5.2546226830616201</v>
      </c>
    </row>
    <row r="5084" spans="2:4">
      <c r="B5084">
        <v>5081</v>
      </c>
      <c r="C5084">
        <v>5.227853978063437</v>
      </c>
      <c r="D5084">
        <v>5.9966128260360723</v>
      </c>
    </row>
    <row r="5085" spans="2:4">
      <c r="B5085">
        <v>5082</v>
      </c>
      <c r="C5085">
        <v>4.5301778062883953</v>
      </c>
      <c r="D5085">
        <v>5.2175927915885882</v>
      </c>
    </row>
    <row r="5086" spans="2:4">
      <c r="B5086">
        <v>5083</v>
      </c>
      <c r="C5086">
        <v>5.6048422236299924</v>
      </c>
      <c r="D5086">
        <v>5.2234536973818635</v>
      </c>
    </row>
    <row r="5087" spans="2:4">
      <c r="B5087">
        <v>5084</v>
      </c>
      <c r="C5087">
        <v>5.5227412765840445</v>
      </c>
      <c r="D5087">
        <v>5.9643930012217172</v>
      </c>
    </row>
    <row r="5088" spans="2:4">
      <c r="B5088">
        <v>5085</v>
      </c>
      <c r="C5088">
        <v>4.6389231616698687</v>
      </c>
      <c r="D5088">
        <v>5.0834603436924937</v>
      </c>
    </row>
    <row r="5089" spans="2:4">
      <c r="B5089">
        <v>5086</v>
      </c>
      <c r="C5089">
        <v>4.9588448726365257</v>
      </c>
      <c r="D5089">
        <v>4.6819054094372641</v>
      </c>
    </row>
    <row r="5090" spans="2:4">
      <c r="B5090">
        <v>5087</v>
      </c>
      <c r="C5090">
        <v>5.0097764731884808</v>
      </c>
      <c r="D5090">
        <v>6.2145073646325706</v>
      </c>
    </row>
    <row r="5091" spans="2:4">
      <c r="B5091">
        <v>5088</v>
      </c>
      <c r="C5091">
        <v>3.8616153021975568</v>
      </c>
      <c r="D5091">
        <v>5.6451413321770048</v>
      </c>
    </row>
    <row r="5092" spans="2:4">
      <c r="B5092">
        <v>5089</v>
      </c>
      <c r="C5092">
        <v>5.019682113819651</v>
      </c>
      <c r="D5092">
        <v>5.4956133442458359</v>
      </c>
    </row>
    <row r="5093" spans="2:4">
      <c r="B5093">
        <v>5090</v>
      </c>
      <c r="C5093">
        <v>4.2833987929925383</v>
      </c>
      <c r="D5093">
        <v>6.2937487781287524</v>
      </c>
    </row>
    <row r="5094" spans="2:4">
      <c r="B5094">
        <v>5091</v>
      </c>
      <c r="C5094">
        <v>5.5773662331929046</v>
      </c>
      <c r="D5094">
        <v>5.9836440809155151</v>
      </c>
    </row>
    <row r="5095" spans="2:4">
      <c r="B5095">
        <v>5092</v>
      </c>
      <c r="C5095">
        <v>5.7586320861783005</v>
      </c>
      <c r="D5095">
        <v>5.850262097991342</v>
      </c>
    </row>
    <row r="5096" spans="2:4">
      <c r="B5096">
        <v>5093</v>
      </c>
      <c r="C5096">
        <v>5.4105406156416382</v>
      </c>
      <c r="D5096">
        <v>5.6636771018845344</v>
      </c>
    </row>
    <row r="5097" spans="2:4">
      <c r="B5097">
        <v>5094</v>
      </c>
      <c r="C5097">
        <v>4.2460888243308199</v>
      </c>
      <c r="D5097">
        <v>4.8808434658193942</v>
      </c>
    </row>
    <row r="5098" spans="2:4">
      <c r="B5098">
        <v>5095</v>
      </c>
      <c r="C5098">
        <v>5.0927735124544595</v>
      </c>
      <c r="D5098">
        <v>6.6400648265151201</v>
      </c>
    </row>
    <row r="5099" spans="2:4">
      <c r="B5099">
        <v>5096</v>
      </c>
      <c r="C5099">
        <v>4.4491590631638598</v>
      </c>
      <c r="D5099">
        <v>5.3182289702695993</v>
      </c>
    </row>
    <row r="5100" spans="2:4">
      <c r="B5100">
        <v>5097</v>
      </c>
      <c r="C5100">
        <v>5.7025357801548164</v>
      </c>
      <c r="D5100">
        <v>5.5737103295934691</v>
      </c>
    </row>
    <row r="5101" spans="2:4">
      <c r="B5101">
        <v>5098</v>
      </c>
      <c r="C5101">
        <v>4.5774007323589752</v>
      </c>
      <c r="D5101">
        <v>5.2082821269704409</v>
      </c>
    </row>
    <row r="5102" spans="2:4">
      <c r="B5102">
        <v>5099</v>
      </c>
      <c r="C5102">
        <v>4.8548586678229944</v>
      </c>
      <c r="D5102">
        <v>5.3492281946201201</v>
      </c>
    </row>
    <row r="5103" spans="2:4">
      <c r="B5103">
        <v>5100</v>
      </c>
      <c r="C5103">
        <v>4.4647563250139308</v>
      </c>
      <c r="D5103">
        <v>5.9682653632764273</v>
      </c>
    </row>
    <row r="5104" spans="2:4">
      <c r="B5104">
        <v>5101</v>
      </c>
      <c r="C5104">
        <v>4.8599494885861532</v>
      </c>
      <c r="D5104">
        <v>5.2832145017002752</v>
      </c>
    </row>
    <row r="5105" spans="2:4">
      <c r="B5105">
        <v>5102</v>
      </c>
      <c r="C5105">
        <v>5.4321710403675318</v>
      </c>
      <c r="D5105">
        <v>4.5208720810250824</v>
      </c>
    </row>
    <row r="5106" spans="2:4">
      <c r="B5106">
        <v>5103</v>
      </c>
      <c r="C5106">
        <v>4.3113184251447372</v>
      </c>
      <c r="D5106">
        <v>5.6668539418263029</v>
      </c>
    </row>
    <row r="5107" spans="2:4">
      <c r="B5107">
        <v>5104</v>
      </c>
      <c r="C5107">
        <v>4.1223265826442645</v>
      </c>
      <c r="D5107">
        <v>6.2345604498068754</v>
      </c>
    </row>
    <row r="5108" spans="2:4">
      <c r="B5108">
        <v>5105</v>
      </c>
      <c r="C5108">
        <v>5.7134651258479527</v>
      </c>
      <c r="D5108">
        <v>6.197526264129273</v>
      </c>
    </row>
    <row r="5109" spans="2:4">
      <c r="B5109">
        <v>5106</v>
      </c>
      <c r="C5109">
        <v>4.8176932928019456</v>
      </c>
      <c r="D5109">
        <v>5.1878267103592659</v>
      </c>
    </row>
    <row r="5110" spans="2:4">
      <c r="B5110">
        <v>5107</v>
      </c>
      <c r="C5110">
        <v>6.0299923683510146</v>
      </c>
      <c r="D5110">
        <v>5.1565930425722915</v>
      </c>
    </row>
    <row r="5111" spans="2:4">
      <c r="B5111">
        <v>5108</v>
      </c>
      <c r="C5111">
        <v>4.6772475160982818</v>
      </c>
      <c r="D5111">
        <v>5.5417839435365073</v>
      </c>
    </row>
    <row r="5112" spans="2:4">
      <c r="B5112">
        <v>5109</v>
      </c>
      <c r="C5112">
        <v>5.1639415845551024</v>
      </c>
      <c r="D5112">
        <v>5.5565192703222825</v>
      </c>
    </row>
    <row r="5113" spans="2:4">
      <c r="B5113">
        <v>5110</v>
      </c>
      <c r="C5113">
        <v>4.8127282504002782</v>
      </c>
      <c r="D5113">
        <v>6.3645254099822317</v>
      </c>
    </row>
    <row r="5114" spans="2:4">
      <c r="B5114">
        <v>5111</v>
      </c>
      <c r="C5114">
        <v>5.3147666309265702</v>
      </c>
      <c r="D5114">
        <v>4.5746057981337147</v>
      </c>
    </row>
    <row r="5115" spans="2:4">
      <c r="B5115">
        <v>5112</v>
      </c>
      <c r="C5115">
        <v>5.8278070325417843</v>
      </c>
      <c r="D5115">
        <v>5.337248227458085</v>
      </c>
    </row>
    <row r="5116" spans="2:4">
      <c r="B5116">
        <v>5113</v>
      </c>
      <c r="C5116">
        <v>4.5284209094646668</v>
      </c>
      <c r="D5116">
        <v>5.8205944195999324</v>
      </c>
    </row>
    <row r="5117" spans="2:4">
      <c r="B5117">
        <v>5114</v>
      </c>
      <c r="C5117">
        <v>5.935301963137694</v>
      </c>
      <c r="D5117">
        <v>5.3330135444458175</v>
      </c>
    </row>
    <row r="5118" spans="2:4">
      <c r="B5118">
        <v>5115</v>
      </c>
      <c r="C5118">
        <v>4.9013546138032149</v>
      </c>
      <c r="D5118">
        <v>5.5718103461290465</v>
      </c>
    </row>
    <row r="5119" spans="2:4">
      <c r="B5119">
        <v>5116</v>
      </c>
      <c r="C5119">
        <v>4.5173554202798876</v>
      </c>
      <c r="D5119">
        <v>6.142488959893746</v>
      </c>
    </row>
    <row r="5120" spans="2:4">
      <c r="B5120">
        <v>5117</v>
      </c>
      <c r="C5120">
        <v>4.9810704354980588</v>
      </c>
      <c r="D5120">
        <v>5.218474385216707</v>
      </c>
    </row>
    <row r="5121" spans="2:4">
      <c r="B5121">
        <v>5118</v>
      </c>
      <c r="C5121">
        <v>5.6143290793841434</v>
      </c>
      <c r="D5121">
        <v>5.1913220475858104</v>
      </c>
    </row>
    <row r="5122" spans="2:4">
      <c r="B5122">
        <v>5119</v>
      </c>
      <c r="C5122">
        <v>4.9574613897228748</v>
      </c>
      <c r="D5122">
        <v>5.1106869502152428</v>
      </c>
    </row>
    <row r="5123" spans="2:4">
      <c r="B5123">
        <v>5120</v>
      </c>
      <c r="C5123">
        <v>4.6011115769373809</v>
      </c>
      <c r="D5123">
        <v>5.0517633179990415</v>
      </c>
    </row>
    <row r="5124" spans="2:4">
      <c r="B5124">
        <v>5121</v>
      </c>
      <c r="C5124">
        <v>5.620778574852479</v>
      </c>
      <c r="D5124">
        <v>5.1902598531426101</v>
      </c>
    </row>
    <row r="5125" spans="2:4">
      <c r="B5125">
        <v>5122</v>
      </c>
      <c r="C5125">
        <v>4.3523256988282686</v>
      </c>
      <c r="D5125">
        <v>5.722582858491605</v>
      </c>
    </row>
    <row r="5126" spans="2:4">
      <c r="B5126">
        <v>5123</v>
      </c>
      <c r="C5126">
        <v>5.6685346761989921</v>
      </c>
      <c r="D5126">
        <v>5.4878416547664761</v>
      </c>
    </row>
    <row r="5127" spans="2:4">
      <c r="B5127">
        <v>5124</v>
      </c>
      <c r="C5127">
        <v>5.3172151811096811</v>
      </c>
      <c r="D5127">
        <v>5.0239043771913563</v>
      </c>
    </row>
    <row r="5128" spans="2:4">
      <c r="B5128">
        <v>5125</v>
      </c>
      <c r="C5128">
        <v>5.5882439059712281</v>
      </c>
      <c r="D5128">
        <v>4.8872674077702571</v>
      </c>
    </row>
    <row r="5129" spans="2:4">
      <c r="B5129">
        <v>5126</v>
      </c>
      <c r="C5129">
        <v>5.5180022962460775</v>
      </c>
      <c r="D5129">
        <v>5.7369298211899196</v>
      </c>
    </row>
    <row r="5130" spans="2:4">
      <c r="B5130">
        <v>5127</v>
      </c>
      <c r="C5130">
        <v>5.0456841180955658</v>
      </c>
      <c r="D5130">
        <v>5.7822602152314699</v>
      </c>
    </row>
    <row r="5131" spans="2:4">
      <c r="B5131">
        <v>5128</v>
      </c>
      <c r="C5131">
        <v>5.1452720618349348</v>
      </c>
      <c r="D5131">
        <v>5.7775691993385418</v>
      </c>
    </row>
    <row r="5132" spans="2:4">
      <c r="B5132">
        <v>5129</v>
      </c>
      <c r="C5132">
        <v>4.2040340345864502</v>
      </c>
      <c r="D5132">
        <v>5.5837351593116322</v>
      </c>
    </row>
    <row r="5133" spans="2:4">
      <c r="B5133">
        <v>5130</v>
      </c>
      <c r="C5133">
        <v>4.307086932580833</v>
      </c>
      <c r="D5133">
        <v>4.8494146032254957</v>
      </c>
    </row>
    <row r="5134" spans="2:4">
      <c r="B5134">
        <v>5131</v>
      </c>
      <c r="C5134">
        <v>4.7782471518911791</v>
      </c>
      <c r="D5134">
        <v>5.734268932158094</v>
      </c>
    </row>
    <row r="5135" spans="2:4">
      <c r="B5135">
        <v>5132</v>
      </c>
      <c r="C5135">
        <v>5.7131184009038591</v>
      </c>
      <c r="D5135">
        <v>6.0011486771239912</v>
      </c>
    </row>
    <row r="5136" spans="2:4">
      <c r="B5136">
        <v>5133</v>
      </c>
      <c r="C5136">
        <v>4.9820737681828886</v>
      </c>
      <c r="D5136">
        <v>5.3761716262991577</v>
      </c>
    </row>
    <row r="5137" spans="2:4">
      <c r="B5137">
        <v>5134</v>
      </c>
      <c r="C5137">
        <v>5.1056840800638366</v>
      </c>
      <c r="D5137">
        <v>4.5148325450149054</v>
      </c>
    </row>
    <row r="5138" spans="2:4">
      <c r="B5138">
        <v>5135</v>
      </c>
      <c r="C5138">
        <v>4.7713114352247024</v>
      </c>
      <c r="D5138">
        <v>5.3845548328583943</v>
      </c>
    </row>
    <row r="5139" spans="2:4">
      <c r="B5139">
        <v>5136</v>
      </c>
      <c r="C5139">
        <v>4.8454201184951406</v>
      </c>
      <c r="D5139">
        <v>5.2690827442862833</v>
      </c>
    </row>
    <row r="5140" spans="2:4">
      <c r="B5140">
        <v>5137</v>
      </c>
      <c r="C5140">
        <v>5.608505540300575</v>
      </c>
      <c r="D5140">
        <v>5.4205832153166513</v>
      </c>
    </row>
    <row r="5141" spans="2:4">
      <c r="B5141">
        <v>5138</v>
      </c>
      <c r="C5141">
        <v>4.7067949807575342</v>
      </c>
      <c r="D5141">
        <v>5.6959040565609014</v>
      </c>
    </row>
    <row r="5142" spans="2:4">
      <c r="B5142">
        <v>5139</v>
      </c>
      <c r="C5142">
        <v>4.7475293034865462</v>
      </c>
      <c r="D5142">
        <v>6.3578963247467932</v>
      </c>
    </row>
    <row r="5143" spans="2:4">
      <c r="B5143">
        <v>5140</v>
      </c>
      <c r="C5143">
        <v>4.329314456416542</v>
      </c>
      <c r="D5143">
        <v>4.9051953641605524</v>
      </c>
    </row>
    <row r="5144" spans="2:4">
      <c r="B5144">
        <v>5141</v>
      </c>
      <c r="C5144">
        <v>4.3943755152437056</v>
      </c>
      <c r="D5144">
        <v>5.371125093903478</v>
      </c>
    </row>
    <row r="5145" spans="2:4">
      <c r="B5145">
        <v>5142</v>
      </c>
      <c r="C5145">
        <v>3.7468470201040573</v>
      </c>
      <c r="D5145">
        <v>5.5154182070293372</v>
      </c>
    </row>
    <row r="5146" spans="2:4">
      <c r="B5146">
        <v>5143</v>
      </c>
      <c r="C5146">
        <v>5.110816237335353</v>
      </c>
      <c r="D5146">
        <v>5.9459934071087854</v>
      </c>
    </row>
    <row r="5147" spans="2:4">
      <c r="B5147">
        <v>5144</v>
      </c>
      <c r="C5147">
        <v>4.6721366606008736</v>
      </c>
      <c r="D5147">
        <v>5.3616431816316261</v>
      </c>
    </row>
    <row r="5148" spans="2:4">
      <c r="B5148">
        <v>5145</v>
      </c>
      <c r="C5148">
        <v>5.2566081679969656</v>
      </c>
      <c r="D5148">
        <v>5.8695881089348028</v>
      </c>
    </row>
    <row r="5149" spans="2:4">
      <c r="B5149">
        <v>5146</v>
      </c>
      <c r="C5149">
        <v>4.9204562903928331</v>
      </c>
      <c r="D5149">
        <v>4.9834958345455185</v>
      </c>
    </row>
    <row r="5150" spans="2:4">
      <c r="B5150">
        <v>5147</v>
      </c>
      <c r="C5150">
        <v>4.8647658491261856</v>
      </c>
      <c r="D5150">
        <v>5.6831106161438676</v>
      </c>
    </row>
    <row r="5151" spans="2:4">
      <c r="B5151">
        <v>5148</v>
      </c>
      <c r="C5151">
        <v>5.6971947783487034</v>
      </c>
      <c r="D5151">
        <v>4.7205076469138723</v>
      </c>
    </row>
    <row r="5152" spans="2:4">
      <c r="B5152">
        <v>5149</v>
      </c>
      <c r="C5152">
        <v>4.3252867285482823</v>
      </c>
      <c r="D5152">
        <v>4.8057749013404258</v>
      </c>
    </row>
    <row r="5153" spans="2:4">
      <c r="B5153">
        <v>5150</v>
      </c>
      <c r="C5153">
        <v>5.1531343950877995</v>
      </c>
      <c r="D5153">
        <v>5.951618617438247</v>
      </c>
    </row>
    <row r="5154" spans="2:4">
      <c r="B5154">
        <v>5151</v>
      </c>
      <c r="C5154">
        <v>5.313087624341664</v>
      </c>
      <c r="D5154">
        <v>5.5391433480226633</v>
      </c>
    </row>
    <row r="5155" spans="2:4">
      <c r="B5155">
        <v>5152</v>
      </c>
      <c r="C5155">
        <v>4.3668420406650199</v>
      </c>
      <c r="D5155">
        <v>5.3663251994843675</v>
      </c>
    </row>
    <row r="5156" spans="2:4">
      <c r="B5156">
        <v>5153</v>
      </c>
      <c r="C5156">
        <v>4.9212177633466405</v>
      </c>
      <c r="D5156">
        <v>5.2292768488243278</v>
      </c>
    </row>
    <row r="5157" spans="2:4">
      <c r="B5157">
        <v>5154</v>
      </c>
      <c r="C5157">
        <v>5.1172479601747503</v>
      </c>
      <c r="D5157">
        <v>5.8470655472647755</v>
      </c>
    </row>
    <row r="5158" spans="2:4">
      <c r="B5158">
        <v>5155</v>
      </c>
      <c r="C5158">
        <v>4.7334757445485458</v>
      </c>
      <c r="D5158">
        <v>4.9211665541385852</v>
      </c>
    </row>
    <row r="5159" spans="2:4">
      <c r="B5159">
        <v>5156</v>
      </c>
      <c r="C5159">
        <v>5.8920728284006278</v>
      </c>
      <c r="D5159">
        <v>4.8723915056978022</v>
      </c>
    </row>
    <row r="5160" spans="2:4">
      <c r="B5160">
        <v>5157</v>
      </c>
      <c r="C5160">
        <v>4.3004783518329877</v>
      </c>
      <c r="D5160">
        <v>5.196762968099307</v>
      </c>
    </row>
    <row r="5161" spans="2:4">
      <c r="B5161">
        <v>5158</v>
      </c>
      <c r="C5161">
        <v>4.0946909873459783</v>
      </c>
      <c r="D5161">
        <v>5.9478621769439224</v>
      </c>
    </row>
    <row r="5162" spans="2:4">
      <c r="B5162">
        <v>5159</v>
      </c>
      <c r="C5162">
        <v>4.5407909325038247</v>
      </c>
      <c r="D5162">
        <v>5.2133192851087831</v>
      </c>
    </row>
    <row r="5163" spans="2:4">
      <c r="B5163">
        <v>5160</v>
      </c>
      <c r="C5163">
        <v>4.6529344527352245</v>
      </c>
      <c r="D5163">
        <v>5.9281788089196219</v>
      </c>
    </row>
    <row r="5164" spans="2:4">
      <c r="B5164">
        <v>5161</v>
      </c>
      <c r="C5164">
        <v>5.264792281276736</v>
      </c>
      <c r="D5164">
        <v>5.3694400202257411</v>
      </c>
    </row>
    <row r="5165" spans="2:4">
      <c r="B5165">
        <v>5162</v>
      </c>
      <c r="C5165">
        <v>4.5137481247872753</v>
      </c>
      <c r="D5165">
        <v>5.7181631519150242</v>
      </c>
    </row>
    <row r="5166" spans="2:4">
      <c r="B5166">
        <v>5163</v>
      </c>
      <c r="C5166">
        <v>4.4625282222402598</v>
      </c>
      <c r="D5166">
        <v>5.3215722600371924</v>
      </c>
    </row>
    <row r="5167" spans="2:4">
      <c r="B5167">
        <v>5164</v>
      </c>
      <c r="C5167">
        <v>4.8485722595543255</v>
      </c>
      <c r="D5167">
        <v>5.6821727682365211</v>
      </c>
    </row>
    <row r="5168" spans="2:4">
      <c r="B5168">
        <v>5165</v>
      </c>
      <c r="C5168">
        <v>4.8184967307464301</v>
      </c>
      <c r="D5168">
        <v>6.0785885643687481</v>
      </c>
    </row>
    <row r="5169" spans="2:4">
      <c r="B5169">
        <v>5166</v>
      </c>
      <c r="C5169">
        <v>4.4429076992050689</v>
      </c>
      <c r="D5169">
        <v>6.1633619982750334</v>
      </c>
    </row>
    <row r="5170" spans="2:4">
      <c r="B5170">
        <v>5167</v>
      </c>
      <c r="C5170">
        <v>5.4035577003817679</v>
      </c>
      <c r="D5170">
        <v>6.0003209143812253</v>
      </c>
    </row>
    <row r="5171" spans="2:4">
      <c r="B5171">
        <v>5168</v>
      </c>
      <c r="C5171">
        <v>4.8704771629008823</v>
      </c>
      <c r="D5171">
        <v>6.6334200131715777</v>
      </c>
    </row>
    <row r="5172" spans="2:4">
      <c r="B5172">
        <v>5169</v>
      </c>
      <c r="C5172">
        <v>5.0180516443723917</v>
      </c>
      <c r="D5172">
        <v>5.7084168848046462</v>
      </c>
    </row>
    <row r="5173" spans="2:4">
      <c r="B5173">
        <v>5170</v>
      </c>
      <c r="C5173">
        <v>4.2816442747256094</v>
      </c>
      <c r="D5173">
        <v>5.6166039317453942</v>
      </c>
    </row>
    <row r="5174" spans="2:4">
      <c r="B5174">
        <v>5171</v>
      </c>
      <c r="C5174">
        <v>5.1399201705129718</v>
      </c>
      <c r="D5174">
        <v>5.9618908355179228</v>
      </c>
    </row>
    <row r="5175" spans="2:4">
      <c r="B5175">
        <v>5172</v>
      </c>
      <c r="C5175">
        <v>4.8913663248290682</v>
      </c>
      <c r="D5175">
        <v>5.9174269265638024</v>
      </c>
    </row>
    <row r="5176" spans="2:4">
      <c r="B5176">
        <v>5173</v>
      </c>
      <c r="C5176">
        <v>5.1925252506593331</v>
      </c>
      <c r="D5176">
        <v>4.6448218317691721</v>
      </c>
    </row>
    <row r="5177" spans="2:4">
      <c r="B5177">
        <v>5174</v>
      </c>
      <c r="C5177">
        <v>4.6605490328224439</v>
      </c>
      <c r="D5177">
        <v>4.5834913554203602</v>
      </c>
    </row>
    <row r="5178" spans="2:4">
      <c r="B5178">
        <v>5175</v>
      </c>
      <c r="C5178">
        <v>5.1044027996993879</v>
      </c>
      <c r="D5178">
        <v>4.910502290534204</v>
      </c>
    </row>
    <row r="5179" spans="2:4">
      <c r="B5179">
        <v>5176</v>
      </c>
      <c r="C5179">
        <v>4.6592854382208131</v>
      </c>
      <c r="D5179">
        <v>6.2941909673118763</v>
      </c>
    </row>
    <row r="5180" spans="2:4">
      <c r="B5180">
        <v>5177</v>
      </c>
      <c r="C5180">
        <v>5.5968440463507516</v>
      </c>
      <c r="D5180">
        <v>5.8341046498628613</v>
      </c>
    </row>
    <row r="5181" spans="2:4">
      <c r="B5181">
        <v>5178</v>
      </c>
      <c r="C5181">
        <v>5.0373835618896114</v>
      </c>
      <c r="D5181">
        <v>5.3604707951851198</v>
      </c>
    </row>
    <row r="5182" spans="2:4">
      <c r="B5182">
        <v>5179</v>
      </c>
      <c r="C5182">
        <v>5.9303024229880972</v>
      </c>
      <c r="D5182">
        <v>5.2347750237645627</v>
      </c>
    </row>
    <row r="5183" spans="2:4">
      <c r="B5183">
        <v>5180</v>
      </c>
      <c r="C5183">
        <v>5.2769845449599213</v>
      </c>
      <c r="D5183">
        <v>6.291108589380296</v>
      </c>
    </row>
    <row r="5184" spans="2:4">
      <c r="B5184">
        <v>5181</v>
      </c>
      <c r="C5184">
        <v>5.2266032863782161</v>
      </c>
      <c r="D5184">
        <v>5.5937937664826798</v>
      </c>
    </row>
    <row r="5185" spans="2:4">
      <c r="B5185">
        <v>5182</v>
      </c>
      <c r="C5185">
        <v>4.4852023260524305</v>
      </c>
      <c r="D5185">
        <v>5.3101714708368686</v>
      </c>
    </row>
    <row r="5186" spans="2:4">
      <c r="B5186">
        <v>5183</v>
      </c>
      <c r="C5186">
        <v>3.992954593990929</v>
      </c>
      <c r="D5186">
        <v>5.7929073828437989</v>
      </c>
    </row>
    <row r="5187" spans="2:4">
      <c r="B5187">
        <v>5184</v>
      </c>
      <c r="C5187">
        <v>4.4996790856187747</v>
      </c>
      <c r="D5187">
        <v>5.5162959683483317</v>
      </c>
    </row>
    <row r="5188" spans="2:4">
      <c r="B5188">
        <v>5185</v>
      </c>
      <c r="C5188">
        <v>4.3077411627671482</v>
      </c>
      <c r="D5188">
        <v>6.2330886336483236</v>
      </c>
    </row>
    <row r="5189" spans="2:4">
      <c r="B5189">
        <v>5186</v>
      </c>
      <c r="C5189">
        <v>4.5013305108893205</v>
      </c>
      <c r="D5189">
        <v>5.795142197193484</v>
      </c>
    </row>
    <row r="5190" spans="2:4">
      <c r="B5190">
        <v>5187</v>
      </c>
      <c r="C5190">
        <v>5.1652646879020701</v>
      </c>
      <c r="D5190">
        <v>5.1366420408969757</v>
      </c>
    </row>
    <row r="5191" spans="2:4">
      <c r="B5191">
        <v>5188</v>
      </c>
      <c r="C5191">
        <v>4.7257874167482505</v>
      </c>
      <c r="D5191">
        <v>5.213909973782485</v>
      </c>
    </row>
    <row r="5192" spans="2:4">
      <c r="B5192">
        <v>5189</v>
      </c>
      <c r="C5192">
        <v>5.4758984446080419</v>
      </c>
      <c r="D5192">
        <v>4.4302796889775484</v>
      </c>
    </row>
    <row r="5193" spans="2:4">
      <c r="B5193">
        <v>5190</v>
      </c>
      <c r="C5193">
        <v>5.2872718039429101</v>
      </c>
      <c r="D5193">
        <v>5.0029765141042839</v>
      </c>
    </row>
    <row r="5194" spans="2:4">
      <c r="B5194">
        <v>5191</v>
      </c>
      <c r="C5194">
        <v>4.8804319177954252</v>
      </c>
      <c r="D5194">
        <v>5.4722875757375071</v>
      </c>
    </row>
    <row r="5195" spans="2:4">
      <c r="B5195">
        <v>5192</v>
      </c>
      <c r="C5195">
        <v>4.4260380732342837</v>
      </c>
      <c r="D5195">
        <v>5.2671288705728365</v>
      </c>
    </row>
    <row r="5196" spans="2:4">
      <c r="B5196">
        <v>5193</v>
      </c>
      <c r="C5196">
        <v>4.7124325009614649</v>
      </c>
      <c r="D5196">
        <v>5.5508467258415237</v>
      </c>
    </row>
    <row r="5197" spans="2:4">
      <c r="B5197">
        <v>5194</v>
      </c>
      <c r="C5197">
        <v>4.9528054033648674</v>
      </c>
      <c r="D5197">
        <v>4.8384468049982994</v>
      </c>
    </row>
    <row r="5198" spans="2:4">
      <c r="B5198">
        <v>5195</v>
      </c>
      <c r="C5198">
        <v>4.6346807587003136</v>
      </c>
      <c r="D5198">
        <v>6.7067514747942383</v>
      </c>
    </row>
    <row r="5199" spans="2:4">
      <c r="B5199">
        <v>5196</v>
      </c>
      <c r="C5199">
        <v>5.1045308967501883</v>
      </c>
      <c r="D5199">
        <v>5.7041863996749766</v>
      </c>
    </row>
    <row r="5200" spans="2:4">
      <c r="B5200">
        <v>5197</v>
      </c>
      <c r="C5200">
        <v>4.6000769761317084</v>
      </c>
      <c r="D5200">
        <v>5.667649200372832</v>
      </c>
    </row>
    <row r="5201" spans="2:4">
      <c r="B5201">
        <v>5198</v>
      </c>
      <c r="C5201">
        <v>4.9563292073431713</v>
      </c>
      <c r="D5201">
        <v>5.5088990001735754</v>
      </c>
    </row>
    <row r="5202" spans="2:4">
      <c r="B5202">
        <v>5199</v>
      </c>
      <c r="C5202">
        <v>4.9031431091396334</v>
      </c>
      <c r="D5202">
        <v>5.8421387120207919</v>
      </c>
    </row>
    <row r="5203" spans="2:4">
      <c r="B5203">
        <v>5200</v>
      </c>
      <c r="C5203">
        <v>4.5608675691663629</v>
      </c>
      <c r="D5203">
        <v>5.7373505736991062</v>
      </c>
    </row>
    <row r="5204" spans="2:4">
      <c r="B5204">
        <v>5201</v>
      </c>
      <c r="C5204">
        <v>4.5342548501011342</v>
      </c>
      <c r="D5204">
        <v>5.2799053439484283</v>
      </c>
    </row>
    <row r="5205" spans="2:4">
      <c r="B5205">
        <v>5202</v>
      </c>
      <c r="C5205">
        <v>5.3106517129697899</v>
      </c>
      <c r="D5205">
        <v>6.5518764918832861</v>
      </c>
    </row>
    <row r="5206" spans="2:4">
      <c r="B5206">
        <v>5203</v>
      </c>
      <c r="C5206">
        <v>4.7647515160475296</v>
      </c>
      <c r="D5206">
        <v>6.6486645759863485</v>
      </c>
    </row>
    <row r="5207" spans="2:4">
      <c r="B5207">
        <v>5204</v>
      </c>
      <c r="C5207">
        <v>5.2666687308038602</v>
      </c>
      <c r="D5207">
        <v>5.6336748005156325</v>
      </c>
    </row>
    <row r="5208" spans="2:4">
      <c r="B5208">
        <v>5205</v>
      </c>
      <c r="C5208">
        <v>5.3437243639809413</v>
      </c>
      <c r="D5208">
        <v>4.7499721984911076</v>
      </c>
    </row>
    <row r="5209" spans="2:4">
      <c r="B5209">
        <v>5206</v>
      </c>
      <c r="C5209">
        <v>4.5553110331300264</v>
      </c>
      <c r="D5209">
        <v>5.3127282504002782</v>
      </c>
    </row>
    <row r="5210" spans="2:4">
      <c r="B5210">
        <v>5207</v>
      </c>
      <c r="C5210">
        <v>5.5594298475447808</v>
      </c>
      <c r="D5210">
        <v>6.9471520265256324</v>
      </c>
    </row>
    <row r="5211" spans="2:4">
      <c r="B5211">
        <v>5208</v>
      </c>
      <c r="C5211">
        <v>5.2300809612522716</v>
      </c>
      <c r="D5211">
        <v>5.2527832074771563</v>
      </c>
    </row>
    <row r="5212" spans="2:4">
      <c r="B5212">
        <v>5209</v>
      </c>
      <c r="C5212">
        <v>4.8129970992934865</v>
      </c>
      <c r="D5212">
        <v>5.8807152297811935</v>
      </c>
    </row>
    <row r="5213" spans="2:4">
      <c r="B5213">
        <v>5210</v>
      </c>
      <c r="C5213">
        <v>4.6340257483618501</v>
      </c>
      <c r="D5213">
        <v>6.1728488940748365</v>
      </c>
    </row>
    <row r="5214" spans="2:4">
      <c r="B5214">
        <v>5211</v>
      </c>
      <c r="C5214">
        <v>5.7145073646325706</v>
      </c>
      <c r="D5214">
        <v>5.2892568410270178</v>
      </c>
    </row>
    <row r="5215" spans="2:4">
      <c r="B5215">
        <v>5212</v>
      </c>
      <c r="C5215">
        <v>4.3811131730970745</v>
      </c>
      <c r="D5215">
        <v>4.7296709099975871</v>
      </c>
    </row>
    <row r="5216" spans="2:4">
      <c r="B5216">
        <v>5213</v>
      </c>
      <c r="C5216">
        <v>5.6450729582543451</v>
      </c>
      <c r="D5216">
        <v>6.1172723512089355</v>
      </c>
    </row>
    <row r="5217" spans="2:4">
      <c r="B5217">
        <v>5214</v>
      </c>
      <c r="C5217">
        <v>4.3693489154235063</v>
      </c>
      <c r="D5217">
        <v>5.2926762702879246</v>
      </c>
    </row>
    <row r="5218" spans="2:4">
      <c r="B5218">
        <v>5215</v>
      </c>
      <c r="C5218">
        <v>5.0620727960962686</v>
      </c>
      <c r="D5218">
        <v>6.3508809803381139</v>
      </c>
    </row>
    <row r="5219" spans="2:4">
      <c r="B5219">
        <v>5216</v>
      </c>
      <c r="C5219">
        <v>4.5481928915051171</v>
      </c>
      <c r="D5219">
        <v>5.2423905046886734</v>
      </c>
    </row>
    <row r="5220" spans="2:4">
      <c r="B5220">
        <v>5217</v>
      </c>
      <c r="C5220">
        <v>4.541745510319088</v>
      </c>
      <c r="D5220">
        <v>5.5028826384848033</v>
      </c>
    </row>
    <row r="5221" spans="2:4">
      <c r="B5221">
        <v>5218</v>
      </c>
      <c r="C5221">
        <v>5.8546375591908557</v>
      </c>
      <c r="D5221">
        <v>4.8609299045575352</v>
      </c>
    </row>
    <row r="5222" spans="2:4">
      <c r="B5222">
        <v>5219</v>
      </c>
      <c r="C5222">
        <v>4.9213446576949149</v>
      </c>
      <c r="D5222">
        <v>5.4077364694763226</v>
      </c>
    </row>
    <row r="5223" spans="2:4">
      <c r="B5223">
        <v>5220</v>
      </c>
      <c r="C5223">
        <v>5.4278172325284428</v>
      </c>
      <c r="D5223">
        <v>5.525829755297516</v>
      </c>
    </row>
    <row r="5224" spans="2:4">
      <c r="B5224">
        <v>5221</v>
      </c>
      <c r="C5224">
        <v>4.9236278979983918</v>
      </c>
      <c r="D5224">
        <v>5.7321729106455539</v>
      </c>
    </row>
    <row r="5225" spans="2:4">
      <c r="B5225">
        <v>5222</v>
      </c>
      <c r="C5225">
        <v>5.2155470159156252</v>
      </c>
      <c r="D5225">
        <v>5.1468487185799559</v>
      </c>
    </row>
    <row r="5226" spans="2:4">
      <c r="B5226">
        <v>5223</v>
      </c>
      <c r="C5226">
        <v>5.0466910566116248</v>
      </c>
      <c r="D5226">
        <v>5.511030058970575</v>
      </c>
    </row>
    <row r="5227" spans="2:4">
      <c r="B5227">
        <v>5224</v>
      </c>
      <c r="C5227">
        <v>5.11222960683995</v>
      </c>
      <c r="D5227">
        <v>6.1229515116925324</v>
      </c>
    </row>
    <row r="5228" spans="2:4">
      <c r="B5228">
        <v>5225</v>
      </c>
      <c r="C5228">
        <v>4.267278329502564</v>
      </c>
      <c r="D5228">
        <v>5.8097401468573899</v>
      </c>
    </row>
    <row r="5229" spans="2:4">
      <c r="B5229">
        <v>5226</v>
      </c>
      <c r="C5229">
        <v>5.8119433303144712</v>
      </c>
      <c r="D5229">
        <v>6.2919862000634428</v>
      </c>
    </row>
    <row r="5230" spans="2:4">
      <c r="B5230">
        <v>5227</v>
      </c>
      <c r="C5230">
        <v>3.8477982168202685</v>
      </c>
      <c r="D5230">
        <v>5.0491347058901352</v>
      </c>
    </row>
    <row r="5231" spans="2:4">
      <c r="B5231">
        <v>5228</v>
      </c>
      <c r="C5231">
        <v>5.3550839694682812</v>
      </c>
      <c r="D5231">
        <v>4.4900800647546761</v>
      </c>
    </row>
    <row r="5232" spans="2:4">
      <c r="B5232">
        <v>5229</v>
      </c>
      <c r="C5232">
        <v>3.4690929241191295</v>
      </c>
      <c r="D5232">
        <v>5.4295823148014364</v>
      </c>
    </row>
    <row r="5233" spans="2:4">
      <c r="B5233">
        <v>5230</v>
      </c>
      <c r="C5233">
        <v>4.8799159870692241</v>
      </c>
      <c r="D5233">
        <v>4.6927061249838378</v>
      </c>
    </row>
    <row r="5234" spans="2:4">
      <c r="B5234">
        <v>5231</v>
      </c>
      <c r="C5234">
        <v>4.9569582248261703</v>
      </c>
      <c r="D5234">
        <v>5.6005630334516665</v>
      </c>
    </row>
    <row r="5235" spans="2:4">
      <c r="B5235">
        <v>5232</v>
      </c>
      <c r="C5235">
        <v>4.9299620361709051</v>
      </c>
      <c r="D5235">
        <v>5.1859969927812148</v>
      </c>
    </row>
    <row r="5236" spans="2:4">
      <c r="B5236">
        <v>5233</v>
      </c>
      <c r="C5236">
        <v>5.3491416827812941</v>
      </c>
      <c r="D5236">
        <v>6.4118415343214119</v>
      </c>
    </row>
    <row r="5237" spans="2:4">
      <c r="B5237">
        <v>5234</v>
      </c>
      <c r="C5237">
        <v>4.9172814789708248</v>
      </c>
      <c r="D5237">
        <v>5.404802745397582</v>
      </c>
    </row>
    <row r="5238" spans="2:4">
      <c r="B5238">
        <v>5235</v>
      </c>
      <c r="C5238">
        <v>4.8356616053868162</v>
      </c>
      <c r="D5238">
        <v>6.0214441813373192</v>
      </c>
    </row>
    <row r="5239" spans="2:4">
      <c r="B5239">
        <v>5236</v>
      </c>
      <c r="C5239">
        <v>4.5480043362177991</v>
      </c>
      <c r="D5239">
        <v>4.7598627395708863</v>
      </c>
    </row>
    <row r="5240" spans="2:4">
      <c r="B5240">
        <v>5237</v>
      </c>
      <c r="C5240">
        <v>5.8989274647966496</v>
      </c>
      <c r="D5240">
        <v>5.6708345026655484</v>
      </c>
    </row>
    <row r="5241" spans="2:4">
      <c r="B5241">
        <v>5238</v>
      </c>
      <c r="C5241">
        <v>4.4596156333975614</v>
      </c>
      <c r="D5241">
        <v>4.7325329168647166</v>
      </c>
    </row>
    <row r="5242" spans="2:4">
      <c r="B5242">
        <v>5239</v>
      </c>
      <c r="C5242">
        <v>4.1437376045815686</v>
      </c>
      <c r="D5242">
        <v>5.9046000999230772</v>
      </c>
    </row>
    <row r="5243" spans="2:4">
      <c r="B5243">
        <v>5240</v>
      </c>
      <c r="C5243">
        <v>5.904020884463236</v>
      </c>
      <c r="D5243">
        <v>5.0873488619993061</v>
      </c>
    </row>
    <row r="5244" spans="2:4">
      <c r="B5244">
        <v>5241</v>
      </c>
      <c r="C5244">
        <v>4.6973652925292457</v>
      </c>
      <c r="D5244">
        <v>5.5263317634470344</v>
      </c>
    </row>
    <row r="5245" spans="2:4">
      <c r="B5245">
        <v>5242</v>
      </c>
      <c r="C5245">
        <v>5.4471139195524918</v>
      </c>
      <c r="D5245">
        <v>6.5600358448710754</v>
      </c>
    </row>
    <row r="5246" spans="2:4">
      <c r="B5246">
        <v>5243</v>
      </c>
      <c r="C5246">
        <v>4.9559517637388968</v>
      </c>
      <c r="D5246">
        <v>5.8029358147339636</v>
      </c>
    </row>
    <row r="5247" spans="2:4">
      <c r="B5247">
        <v>5244</v>
      </c>
      <c r="C5247">
        <v>3.9772216231156832</v>
      </c>
      <c r="D5247">
        <v>5.6189233477088747</v>
      </c>
    </row>
    <row r="5248" spans="2:4">
      <c r="B5248">
        <v>5245</v>
      </c>
      <c r="C5248">
        <v>5.5385898415644164</v>
      </c>
      <c r="D5248">
        <v>6.5032637394469495</v>
      </c>
    </row>
    <row r="5249" spans="2:4">
      <c r="B5249">
        <v>5246</v>
      </c>
      <c r="C5249">
        <v>5.0723169058744109</v>
      </c>
      <c r="D5249">
        <v>6.1896536933852113</v>
      </c>
    </row>
    <row r="5250" spans="2:4">
      <c r="B5250">
        <v>5247</v>
      </c>
      <c r="C5250">
        <v>4.6055752719731018</v>
      </c>
      <c r="D5250">
        <v>5.0811507000626612</v>
      </c>
    </row>
    <row r="5251" spans="2:4">
      <c r="B5251">
        <v>5248</v>
      </c>
      <c r="C5251">
        <v>5.5011486771239912</v>
      </c>
      <c r="D5251">
        <v>5.9044262446214404</v>
      </c>
    </row>
    <row r="5252" spans="2:4">
      <c r="B5252">
        <v>5249</v>
      </c>
      <c r="C5252">
        <v>5.391693404456622</v>
      </c>
      <c r="D5252">
        <v>5.6796303976679265</v>
      </c>
    </row>
    <row r="5253" spans="2:4">
      <c r="B5253">
        <v>5250</v>
      </c>
      <c r="C5253">
        <v>5.2185767706958615</v>
      </c>
      <c r="D5253">
        <v>5.3307590070551303</v>
      </c>
    </row>
    <row r="5254" spans="2:4">
      <c r="B5254">
        <v>5251</v>
      </c>
      <c r="C5254">
        <v>4.0444821762254399</v>
      </c>
      <c r="D5254">
        <v>5.7167854982997239</v>
      </c>
    </row>
    <row r="5255" spans="2:4">
      <c r="B5255">
        <v>5252</v>
      </c>
      <c r="C5255">
        <v>5.160506855818447</v>
      </c>
      <c r="D5255">
        <v>5.657343049383055</v>
      </c>
    </row>
    <row r="5256" spans="2:4">
      <c r="B5256">
        <v>5253</v>
      </c>
      <c r="C5256">
        <v>5.441533567251815</v>
      </c>
      <c r="D5256">
        <v>5.1261159113833861</v>
      </c>
    </row>
    <row r="5257" spans="2:4">
      <c r="B5257">
        <v>5254</v>
      </c>
      <c r="C5257">
        <v>5.8068327524552359</v>
      </c>
      <c r="D5257">
        <v>5.7596152588459892</v>
      </c>
    </row>
    <row r="5258" spans="2:4">
      <c r="B5258">
        <v>5255</v>
      </c>
      <c r="C5258">
        <v>5.250479484460433</v>
      </c>
      <c r="D5258">
        <v>5.3851983227517026</v>
      </c>
    </row>
    <row r="5259" spans="2:4">
      <c r="B5259">
        <v>5256</v>
      </c>
      <c r="C5259">
        <v>6.1828090634321473</v>
      </c>
      <c r="D5259">
        <v>6.0641419981519809</v>
      </c>
    </row>
    <row r="5260" spans="2:4">
      <c r="B5260">
        <v>5257</v>
      </c>
      <c r="C5260">
        <v>4.7788001527120407</v>
      </c>
      <c r="D5260">
        <v>5.6114585675733775</v>
      </c>
    </row>
    <row r="5261" spans="2:4">
      <c r="B5261">
        <v>5258</v>
      </c>
      <c r="C5261">
        <v>5.5650904574038371</v>
      </c>
      <c r="D5261">
        <v>5.7883071773174555</v>
      </c>
    </row>
    <row r="5262" spans="2:4">
      <c r="B5262">
        <v>5259</v>
      </c>
      <c r="C5262">
        <v>4.3476573073856049</v>
      </c>
      <c r="D5262">
        <v>5.7073237297120745</v>
      </c>
    </row>
    <row r="5263" spans="2:4">
      <c r="B5263">
        <v>5260</v>
      </c>
      <c r="C5263">
        <v>6.0877010318381988</v>
      </c>
      <c r="D5263">
        <v>5.3664550864697347</v>
      </c>
    </row>
    <row r="5264" spans="2:4">
      <c r="B5264">
        <v>5261</v>
      </c>
      <c r="C5264">
        <v>5.0547537332346923</v>
      </c>
      <c r="D5264">
        <v>5.6502472441421316</v>
      </c>
    </row>
    <row r="5265" spans="2:4">
      <c r="B5265">
        <v>5262</v>
      </c>
      <c r="C5265">
        <v>4.6266130062472062</v>
      </c>
      <c r="D5265">
        <v>5.0159555770607307</v>
      </c>
    </row>
    <row r="5266" spans="2:4">
      <c r="B5266">
        <v>5263</v>
      </c>
      <c r="C5266">
        <v>4.6318926108749405</v>
      </c>
      <c r="D5266">
        <v>5.7140351081961542</v>
      </c>
    </row>
    <row r="5267" spans="2:4">
      <c r="B5267">
        <v>5264</v>
      </c>
      <c r="C5267">
        <v>4.5621563027746852</v>
      </c>
      <c r="D5267">
        <v>5.3779801028162195</v>
      </c>
    </row>
    <row r="5268" spans="2:4">
      <c r="B5268">
        <v>5265</v>
      </c>
      <c r="C5268">
        <v>5.3170619242608854</v>
      </c>
      <c r="D5268">
        <v>5.0489464710521688</v>
      </c>
    </row>
    <row r="5269" spans="2:4">
      <c r="B5269">
        <v>5266</v>
      </c>
      <c r="C5269">
        <v>5.9626173611534163</v>
      </c>
      <c r="D5269">
        <v>5.5808132421933507</v>
      </c>
    </row>
    <row r="5270" spans="2:4">
      <c r="B5270">
        <v>5267</v>
      </c>
      <c r="C5270">
        <v>4.8532892541346282</v>
      </c>
      <c r="D5270">
        <v>5.6562898518920299</v>
      </c>
    </row>
    <row r="5271" spans="2:4">
      <c r="B5271">
        <v>5268</v>
      </c>
      <c r="C5271">
        <v>5.1274502176824042</v>
      </c>
      <c r="D5271">
        <v>5.5241984059906422</v>
      </c>
    </row>
    <row r="5272" spans="2:4">
      <c r="B5272">
        <v>5269</v>
      </c>
      <c r="C5272">
        <v>4.5811507000626612</v>
      </c>
      <c r="D5272">
        <v>5.0852309616018756</v>
      </c>
    </row>
    <row r="5273" spans="2:4">
      <c r="B5273">
        <v>5270</v>
      </c>
      <c r="C5273">
        <v>5.2291060970418499</v>
      </c>
      <c r="D5273">
        <v>5.1254525427648385</v>
      </c>
    </row>
    <row r="5274" spans="2:4">
      <c r="B5274">
        <v>5271</v>
      </c>
      <c r="C5274">
        <v>5.6497097546450643</v>
      </c>
      <c r="D5274">
        <v>5.9025170519143142</v>
      </c>
    </row>
    <row r="5275" spans="2:4">
      <c r="B5275">
        <v>5272</v>
      </c>
      <c r="C5275">
        <v>5.1914458943139685</v>
      </c>
      <c r="D5275">
        <v>5.158336312634245</v>
      </c>
    </row>
    <row r="5276" spans="2:4">
      <c r="B5276">
        <v>5273</v>
      </c>
      <c r="C5276">
        <v>4.8404165794539704</v>
      </c>
      <c r="D5276">
        <v>5.596346120731436</v>
      </c>
    </row>
    <row r="5277" spans="2:4">
      <c r="B5277">
        <v>5274</v>
      </c>
      <c r="C5277">
        <v>5.3547614869223041</v>
      </c>
      <c r="D5277">
        <v>5.8586410903555084</v>
      </c>
    </row>
    <row r="5278" spans="2:4">
      <c r="B5278">
        <v>5275</v>
      </c>
      <c r="C5278">
        <v>5.543994458824816</v>
      </c>
      <c r="D5278">
        <v>5.4121947800713537</v>
      </c>
    </row>
    <row r="5279" spans="2:4">
      <c r="B5279">
        <v>5276</v>
      </c>
      <c r="C5279">
        <v>4.8343381557464689</v>
      </c>
      <c r="D5279">
        <v>5.0878771807956289</v>
      </c>
    </row>
    <row r="5280" spans="2:4">
      <c r="B5280">
        <v>5277</v>
      </c>
      <c r="C5280">
        <v>5.2450946158576048</v>
      </c>
      <c r="D5280">
        <v>5.169958057879847</v>
      </c>
    </row>
    <row r="5281" spans="2:4">
      <c r="B5281">
        <v>5278</v>
      </c>
      <c r="C5281">
        <v>4.687064837417628</v>
      </c>
      <c r="D5281">
        <v>5.6012025766680784</v>
      </c>
    </row>
    <row r="5282" spans="2:4">
      <c r="B5282">
        <v>5279</v>
      </c>
      <c r="C5282">
        <v>4.2606116404507555</v>
      </c>
      <c r="D5282">
        <v>5.6758921724675782</v>
      </c>
    </row>
    <row r="5283" spans="2:4">
      <c r="B5283">
        <v>5280</v>
      </c>
      <c r="C5283">
        <v>5.4645859572812467</v>
      </c>
      <c r="D5283">
        <v>5.2757552760823918</v>
      </c>
    </row>
    <row r="5284" spans="2:4">
      <c r="B5284">
        <v>5281</v>
      </c>
      <c r="C5284">
        <v>4.7400978629092263</v>
      </c>
      <c r="D5284">
        <v>6.2626184900120174</v>
      </c>
    </row>
    <row r="5285" spans="2:4">
      <c r="B5285">
        <v>5282</v>
      </c>
      <c r="C5285">
        <v>6.0051473854641619</v>
      </c>
      <c r="D5285">
        <v>5.7207852742053387</v>
      </c>
    </row>
    <row r="5286" spans="2:4">
      <c r="B5286">
        <v>5283</v>
      </c>
      <c r="C5286">
        <v>4.8190320956713828</v>
      </c>
      <c r="D5286">
        <v>4.108924773107713</v>
      </c>
    </row>
    <row r="5287" spans="2:4">
      <c r="B5287">
        <v>5284</v>
      </c>
      <c r="C5287">
        <v>5.0778940822989762</v>
      </c>
      <c r="D5287">
        <v>6.0773662331929046</v>
      </c>
    </row>
    <row r="5288" spans="2:4">
      <c r="B5288">
        <v>5285</v>
      </c>
      <c r="C5288">
        <v>5.0489573671057499</v>
      </c>
      <c r="D5288">
        <v>6.2334559921012742</v>
      </c>
    </row>
    <row r="5289" spans="2:4">
      <c r="B5289">
        <v>5286</v>
      </c>
      <c r="C5289">
        <v>4.7051561179677543</v>
      </c>
      <c r="D5289">
        <v>5.1964616408393978</v>
      </c>
    </row>
    <row r="5290" spans="2:4">
      <c r="B5290">
        <v>5287</v>
      </c>
      <c r="C5290">
        <v>5.5359109885010387</v>
      </c>
      <c r="D5290">
        <v>5.9227784301501387</v>
      </c>
    </row>
    <row r="5291" spans="2:4">
      <c r="B5291">
        <v>5288</v>
      </c>
      <c r="C5291">
        <v>4.9196946329033722</v>
      </c>
      <c r="D5291">
        <v>5.5175500008863541</v>
      </c>
    </row>
    <row r="5292" spans="2:4">
      <c r="B5292">
        <v>5289</v>
      </c>
      <c r="C5292">
        <v>5.8964153468818745</v>
      </c>
      <c r="D5292">
        <v>5.0515759711409238</v>
      </c>
    </row>
    <row r="5293" spans="2:4">
      <c r="B5293">
        <v>5290</v>
      </c>
      <c r="C5293">
        <v>5.3326958439574703</v>
      </c>
      <c r="D5293">
        <v>6.0152237341974732</v>
      </c>
    </row>
    <row r="5294" spans="2:4">
      <c r="B5294">
        <v>5291</v>
      </c>
      <c r="C5294">
        <v>4.9815721111159368</v>
      </c>
      <c r="D5294">
        <v>5.7372103042015725</v>
      </c>
    </row>
    <row r="5295" spans="2:4">
      <c r="B5295">
        <v>5292</v>
      </c>
      <c r="C5295">
        <v>4.8896974951588366</v>
      </c>
      <c r="D5295">
        <v>5.9535064268829796</v>
      </c>
    </row>
    <row r="5296" spans="2:4">
      <c r="B5296">
        <v>5293</v>
      </c>
      <c r="C5296">
        <v>5.2338493995572541</v>
      </c>
      <c r="D5296">
        <v>5.7132112562569741</v>
      </c>
    </row>
    <row r="5297" spans="2:4">
      <c r="B5297">
        <v>5294</v>
      </c>
      <c r="C5297">
        <v>3.9227437323655878</v>
      </c>
      <c r="D5297">
        <v>4.7632198183455596</v>
      </c>
    </row>
    <row r="5298" spans="2:4">
      <c r="B5298">
        <v>5295</v>
      </c>
      <c r="C5298">
        <v>4.4206763741698145</v>
      </c>
      <c r="D5298">
        <v>6.0976113907187131</v>
      </c>
    </row>
    <row r="5299" spans="2:4">
      <c r="B5299">
        <v>5296</v>
      </c>
      <c r="C5299">
        <v>4.5344482226286456</v>
      </c>
      <c r="D5299">
        <v>5.1888921166655857</v>
      </c>
    </row>
    <row r="5300" spans="2:4">
      <c r="B5300">
        <v>5297</v>
      </c>
      <c r="C5300">
        <v>5.3589653641616106</v>
      </c>
      <c r="D5300">
        <v>6.1965327245454045</v>
      </c>
    </row>
    <row r="5301" spans="2:4">
      <c r="B5301">
        <v>5298</v>
      </c>
      <c r="C5301">
        <v>4.7426767034729433</v>
      </c>
      <c r="D5301">
        <v>6.1829027812861357</v>
      </c>
    </row>
    <row r="5302" spans="2:4">
      <c r="B5302">
        <v>5299</v>
      </c>
      <c r="C5302">
        <v>5.4482366820009576</v>
      </c>
      <c r="D5302">
        <v>4.9187100625781888</v>
      </c>
    </row>
    <row r="5303" spans="2:4">
      <c r="B5303">
        <v>5300</v>
      </c>
      <c r="C5303">
        <v>4.9874655458706441</v>
      </c>
      <c r="D5303">
        <v>5.3659354843601434</v>
      </c>
    </row>
    <row r="5304" spans="2:4">
      <c r="B5304">
        <v>5301</v>
      </c>
      <c r="C5304">
        <v>4.4759581006368494</v>
      </c>
      <c r="D5304">
        <v>6.3498164444183782</v>
      </c>
    </row>
    <row r="5305" spans="2:4">
      <c r="B5305">
        <v>5302</v>
      </c>
      <c r="C5305">
        <v>4.4936463604899517</v>
      </c>
      <c r="D5305">
        <v>6.0225248498291943</v>
      </c>
    </row>
    <row r="5306" spans="2:4">
      <c r="B5306">
        <v>5303</v>
      </c>
      <c r="C5306">
        <v>5.1632804637061867</v>
      </c>
      <c r="D5306">
        <v>5.685256696061284</v>
      </c>
    </row>
    <row r="5307" spans="2:4">
      <c r="B5307">
        <v>5304</v>
      </c>
      <c r="C5307">
        <v>5.1933353568228577</v>
      </c>
      <c r="D5307">
        <v>5.8640110973421455</v>
      </c>
    </row>
    <row r="5308" spans="2:4">
      <c r="B5308">
        <v>5305</v>
      </c>
      <c r="C5308">
        <v>5.2410041852745435</v>
      </c>
      <c r="D5308">
        <v>4.9201856367764911</v>
      </c>
    </row>
    <row r="5309" spans="2:4">
      <c r="B5309">
        <v>5306</v>
      </c>
      <c r="C5309">
        <v>5.0976232357851723</v>
      </c>
      <c r="D5309">
        <v>5.148936527584846</v>
      </c>
    </row>
    <row r="5310" spans="2:4">
      <c r="B5310">
        <v>5307</v>
      </c>
      <c r="C5310">
        <v>4.9877162859094373</v>
      </c>
      <c r="D5310">
        <v>5.5205601444992736</v>
      </c>
    </row>
    <row r="5311" spans="2:4">
      <c r="B5311">
        <v>5308</v>
      </c>
      <c r="C5311">
        <v>5.1555004088513856</v>
      </c>
      <c r="D5311">
        <v>5.0225220510137811</v>
      </c>
    </row>
    <row r="5312" spans="2:4">
      <c r="B5312">
        <v>5309</v>
      </c>
      <c r="C5312">
        <v>3.6901361450948755</v>
      </c>
      <c r="D5312">
        <v>4.9807098803804468</v>
      </c>
    </row>
    <row r="5313" spans="2:4">
      <c r="B5313">
        <v>5310</v>
      </c>
      <c r="C5313">
        <v>4.5696470111706189</v>
      </c>
      <c r="D5313">
        <v>6.0653278901373993</v>
      </c>
    </row>
    <row r="5314" spans="2:4">
      <c r="B5314">
        <v>5311</v>
      </c>
      <c r="C5314">
        <v>5.4876615656339824</v>
      </c>
      <c r="D5314">
        <v>5.1733787847833979</v>
      </c>
    </row>
    <row r="5315" spans="2:4">
      <c r="B5315">
        <v>5312</v>
      </c>
      <c r="C5315">
        <v>5.5403843666024368</v>
      </c>
      <c r="D5315">
        <v>4.927730290635675</v>
      </c>
    </row>
    <row r="5316" spans="2:4">
      <c r="B5316">
        <v>5313</v>
      </c>
      <c r="C5316">
        <v>4.6139033929056579</v>
      </c>
      <c r="D5316">
        <v>5.381850072857346</v>
      </c>
    </row>
    <row r="5317" spans="2:4">
      <c r="B5317">
        <v>5314</v>
      </c>
      <c r="C5317">
        <v>5.3840733794275071</v>
      </c>
      <c r="D5317">
        <v>5.0770423530408868</v>
      </c>
    </row>
    <row r="5318" spans="2:4">
      <c r="B5318">
        <v>5315</v>
      </c>
      <c r="C5318">
        <v>4.9879670228591317</v>
      </c>
      <c r="D5318">
        <v>5.3759131407703435</v>
      </c>
    </row>
    <row r="5319" spans="2:4">
      <c r="B5319">
        <v>5316</v>
      </c>
      <c r="C5319">
        <v>4.9849579616899051</v>
      </c>
      <c r="D5319">
        <v>5.8100438877021254</v>
      </c>
    </row>
    <row r="5320" spans="2:4">
      <c r="B5320">
        <v>5317</v>
      </c>
      <c r="C5320">
        <v>5.206231564720702</v>
      </c>
      <c r="D5320">
        <v>5.530223265502749</v>
      </c>
    </row>
    <row r="5321" spans="2:4">
      <c r="B5321">
        <v>5318</v>
      </c>
      <c r="C5321">
        <v>5.36728616066664</v>
      </c>
      <c r="D5321">
        <v>6.2682822326493097</v>
      </c>
    </row>
    <row r="5322" spans="2:4">
      <c r="B5322">
        <v>5319</v>
      </c>
      <c r="C5322">
        <v>5.0843707338102693</v>
      </c>
      <c r="D5322">
        <v>5.7952913941746296</v>
      </c>
    </row>
    <row r="5323" spans="2:4">
      <c r="B5323">
        <v>5320</v>
      </c>
      <c r="C5323">
        <v>5.3679430640426746</v>
      </c>
      <c r="D5323">
        <v>5.4673907301452278</v>
      </c>
    </row>
    <row r="5324" spans="2:4">
      <c r="B5324">
        <v>5321</v>
      </c>
      <c r="C5324">
        <v>5.0677604758532135</v>
      </c>
      <c r="D5324">
        <v>4.8589392101456133</v>
      </c>
    </row>
    <row r="5325" spans="2:4">
      <c r="B5325">
        <v>5322</v>
      </c>
      <c r="C5325">
        <v>5.2476417615735098</v>
      </c>
      <c r="D5325">
        <v>5.361122215280715</v>
      </c>
    </row>
    <row r="5326" spans="2:4">
      <c r="B5326">
        <v>5323</v>
      </c>
      <c r="C5326">
        <v>5.874763401148889</v>
      </c>
      <c r="D5326">
        <v>4.7153971145939515</v>
      </c>
    </row>
    <row r="5327" spans="2:4">
      <c r="B5327">
        <v>5324</v>
      </c>
      <c r="C5327">
        <v>5.8487557467905624</v>
      </c>
      <c r="D5327">
        <v>5.6123581392857673</v>
      </c>
    </row>
    <row r="5328" spans="2:4">
      <c r="B5328">
        <v>5325</v>
      </c>
      <c r="C5328">
        <v>4.7761709740233238</v>
      </c>
      <c r="D5328">
        <v>4.1367243417478159</v>
      </c>
    </row>
    <row r="5329" spans="2:4">
      <c r="B5329">
        <v>5326</v>
      </c>
      <c r="C5329">
        <v>5.2393163156331859</v>
      </c>
      <c r="D5329">
        <v>5.7777154222205223</v>
      </c>
    </row>
    <row r="5330" spans="2:4">
      <c r="B5330">
        <v>5327</v>
      </c>
      <c r="C5330">
        <v>5.393911709985149</v>
      </c>
      <c r="D5330">
        <v>5.3322182153477771</v>
      </c>
    </row>
    <row r="5331" spans="2:4">
      <c r="B5331">
        <v>5328</v>
      </c>
      <c r="C5331">
        <v>5.4590180180968249</v>
      </c>
      <c r="D5331">
        <v>6.0336903057400981</v>
      </c>
    </row>
    <row r="5332" spans="2:4">
      <c r="B5332">
        <v>5329</v>
      </c>
      <c r="C5332">
        <v>3.988145004532516</v>
      </c>
      <c r="D5332">
        <v>6.2364092176573873</v>
      </c>
    </row>
    <row r="5333" spans="2:4">
      <c r="B5333">
        <v>5330</v>
      </c>
      <c r="C5333">
        <v>5.3869414861145186</v>
      </c>
      <c r="D5333">
        <v>4.3442023872483757</v>
      </c>
    </row>
    <row r="5334" spans="2:4">
      <c r="B5334">
        <v>5331</v>
      </c>
      <c r="C5334">
        <v>4.1606230077160919</v>
      </c>
      <c r="D5334">
        <v>5.156434356602265</v>
      </c>
    </row>
    <row r="5335" spans="2:4">
      <c r="B5335">
        <v>5332</v>
      </c>
      <c r="C5335">
        <v>5.3114121408151034</v>
      </c>
      <c r="D5335">
        <v>6.0986367112795934</v>
      </c>
    </row>
    <row r="5336" spans="2:4">
      <c r="B5336">
        <v>5333</v>
      </c>
      <c r="C5336">
        <v>5.3079200943739862</v>
      </c>
      <c r="D5336">
        <v>5.5748508290177154</v>
      </c>
    </row>
    <row r="5337" spans="2:4">
      <c r="B5337">
        <v>5334</v>
      </c>
      <c r="C5337">
        <v>5.5734777657004919</v>
      </c>
      <c r="D5337">
        <v>4.6388080548736541</v>
      </c>
    </row>
    <row r="5338" spans="2:4">
      <c r="B5338">
        <v>5335</v>
      </c>
      <c r="C5338">
        <v>5.3659742516381499</v>
      </c>
      <c r="D5338">
        <v>5.2395238495207694</v>
      </c>
    </row>
    <row r="5339" spans="2:4">
      <c r="B5339">
        <v>5336</v>
      </c>
      <c r="C5339">
        <v>5.1848540472154685</v>
      </c>
      <c r="D5339">
        <v>5.507520168339318</v>
      </c>
    </row>
    <row r="5340" spans="2:4">
      <c r="B5340">
        <v>5337</v>
      </c>
      <c r="C5340">
        <v>5.8461205841758037</v>
      </c>
      <c r="D5340">
        <v>5.4716599334129183</v>
      </c>
    </row>
    <row r="5341" spans="2:4">
      <c r="B5341">
        <v>5338</v>
      </c>
      <c r="C5341">
        <v>4.7792147257946613</v>
      </c>
      <c r="D5341">
        <v>5.3685320594935719</v>
      </c>
    </row>
    <row r="5342" spans="2:4">
      <c r="B5342">
        <v>5339</v>
      </c>
      <c r="C5342">
        <v>5.4298086821209557</v>
      </c>
      <c r="D5342">
        <v>6.47489983886795</v>
      </c>
    </row>
    <row r="5343" spans="2:4">
      <c r="B5343">
        <v>5340</v>
      </c>
      <c r="C5343">
        <v>4.840680318017812</v>
      </c>
      <c r="D5343">
        <v>6.2578405676893354</v>
      </c>
    </row>
    <row r="5344" spans="2:4">
      <c r="B5344">
        <v>5341</v>
      </c>
      <c r="C5344">
        <v>4.851456441671103</v>
      </c>
      <c r="D5344">
        <v>5.191928390656229</v>
      </c>
    </row>
    <row r="5345" spans="2:4">
      <c r="B5345">
        <v>5342</v>
      </c>
      <c r="C5345">
        <v>5.3350453288453465</v>
      </c>
      <c r="D5345">
        <v>5.7033692911486362</v>
      </c>
    </row>
    <row r="5346" spans="2:4">
      <c r="B5346">
        <v>5343</v>
      </c>
      <c r="C5346">
        <v>4.8566878460456646</v>
      </c>
      <c r="D5346">
        <v>5.4668883206256274</v>
      </c>
    </row>
    <row r="5347" spans="2:4">
      <c r="B5347">
        <v>5344</v>
      </c>
      <c r="C5347">
        <v>4.4854152160652232</v>
      </c>
      <c r="D5347">
        <v>5.5761185077835878</v>
      </c>
    </row>
    <row r="5348" spans="2:4">
      <c r="B5348">
        <v>5345</v>
      </c>
      <c r="C5348">
        <v>4.7442492940398235</v>
      </c>
      <c r="D5348">
        <v>4.7613588862435776</v>
      </c>
    </row>
    <row r="5349" spans="2:4">
      <c r="B5349">
        <v>5346</v>
      </c>
      <c r="C5349">
        <v>5.4768850771633266</v>
      </c>
      <c r="D5349">
        <v>5.95067712315109</v>
      </c>
    </row>
    <row r="5350" spans="2:4">
      <c r="B5350">
        <v>5347</v>
      </c>
      <c r="C5350">
        <v>5.4892774019969099</v>
      </c>
      <c r="D5350">
        <v>6.2469533634162575</v>
      </c>
    </row>
    <row r="5351" spans="2:4">
      <c r="B5351">
        <v>5348</v>
      </c>
      <c r="C5351">
        <v>5.0160451743936267</v>
      </c>
      <c r="D5351">
        <v>5.741990044454476</v>
      </c>
    </row>
    <row r="5352" spans="2:4">
      <c r="B5352">
        <v>5349</v>
      </c>
      <c r="C5352">
        <v>4.7359284367658621</v>
      </c>
      <c r="D5352">
        <v>5.6794967178284121</v>
      </c>
    </row>
    <row r="5353" spans="2:4">
      <c r="B5353">
        <v>5350</v>
      </c>
      <c r="C5353">
        <v>5.1929302404337294</v>
      </c>
      <c r="D5353">
        <v>5.337380371798802</v>
      </c>
    </row>
    <row r="5354" spans="2:4">
      <c r="B5354">
        <v>5351</v>
      </c>
      <c r="C5354">
        <v>4.4031559536492457</v>
      </c>
      <c r="D5354">
        <v>5.2575871565285235</v>
      </c>
    </row>
    <row r="5355" spans="2:4">
      <c r="B5355">
        <v>5352</v>
      </c>
      <c r="C5355">
        <v>5.140702358890727</v>
      </c>
      <c r="D5355">
        <v>6.3461205841758037</v>
      </c>
    </row>
    <row r="5356" spans="2:4">
      <c r="B5356">
        <v>5353</v>
      </c>
      <c r="C5356">
        <v>5.4628518351026027</v>
      </c>
      <c r="D5356">
        <v>5.43679033387596</v>
      </c>
    </row>
    <row r="5357" spans="2:4">
      <c r="B5357">
        <v>5354</v>
      </c>
      <c r="C5357">
        <v>4.8987974233319216</v>
      </c>
      <c r="D5357">
        <v>4.592747455594159</v>
      </c>
    </row>
    <row r="5358" spans="2:4">
      <c r="B5358">
        <v>5355</v>
      </c>
      <c r="C5358">
        <v>4.8247743283632696</v>
      </c>
      <c r="D5358">
        <v>5.2796291471466033</v>
      </c>
    </row>
    <row r="5359" spans="2:4">
      <c r="B5359">
        <v>5356</v>
      </c>
      <c r="C5359">
        <v>4.7959498228950705</v>
      </c>
      <c r="D5359">
        <v>5.2636309213472838</v>
      </c>
    </row>
    <row r="5360" spans="2:4">
      <c r="B5360">
        <v>5357</v>
      </c>
      <c r="C5360">
        <v>5.2011929807657689</v>
      </c>
      <c r="D5360">
        <v>6.3404045513354008</v>
      </c>
    </row>
    <row r="5361" spans="2:4">
      <c r="B5361">
        <v>5358</v>
      </c>
      <c r="C5361">
        <v>4.1657083732545797</v>
      </c>
      <c r="D5361">
        <v>4.4055217371602708</v>
      </c>
    </row>
    <row r="5362" spans="2:4">
      <c r="B5362">
        <v>5359</v>
      </c>
      <c r="C5362">
        <v>5.4565404451453157</v>
      </c>
      <c r="D5362">
        <v>5.6303006416105319</v>
      </c>
    </row>
    <row r="5363" spans="2:4">
      <c r="B5363">
        <v>5360</v>
      </c>
      <c r="C5363">
        <v>5.1776265417068252</v>
      </c>
      <c r="D5363">
        <v>6.0385898415644164</v>
      </c>
    </row>
    <row r="5364" spans="2:4">
      <c r="B5364">
        <v>5361</v>
      </c>
      <c r="C5364">
        <v>4.5829281391347445</v>
      </c>
      <c r="D5364">
        <v>5.4580902853298721</v>
      </c>
    </row>
    <row r="5365" spans="2:4">
      <c r="B5365">
        <v>5362</v>
      </c>
      <c r="C5365">
        <v>5.0422870440142589</v>
      </c>
      <c r="D5365">
        <v>4.1608569951702972</v>
      </c>
    </row>
    <row r="5366" spans="2:4">
      <c r="B5366">
        <v>5363</v>
      </c>
      <c r="C5366">
        <v>5.1983423392235029</v>
      </c>
      <c r="D5366">
        <v>5.5642204914902456</v>
      </c>
    </row>
    <row r="5367" spans="2:4">
      <c r="B5367">
        <v>5364</v>
      </c>
      <c r="C5367">
        <v>4.8885414324266225</v>
      </c>
      <c r="D5367">
        <v>5.7147220955506102</v>
      </c>
    </row>
    <row r="5368" spans="2:4">
      <c r="B5368">
        <v>5365</v>
      </c>
      <c r="C5368">
        <v>4.7537741084994023</v>
      </c>
      <c r="D5368">
        <v>6.3806134701790453</v>
      </c>
    </row>
    <row r="5369" spans="2:4">
      <c r="B5369">
        <v>5366</v>
      </c>
      <c r="C5369">
        <v>5.284173036671282</v>
      </c>
      <c r="D5369">
        <v>4.3171909365678527</v>
      </c>
    </row>
    <row r="5370" spans="2:4">
      <c r="B5370">
        <v>5367</v>
      </c>
      <c r="C5370">
        <v>5.2321729106455539</v>
      </c>
      <c r="D5370">
        <v>5.3081494518677212</v>
      </c>
    </row>
    <row r="5371" spans="2:4">
      <c r="B5371">
        <v>5368</v>
      </c>
      <c r="C5371">
        <v>4.695858655279566</v>
      </c>
      <c r="D5371">
        <v>6.1289886028038962</v>
      </c>
    </row>
    <row r="5372" spans="2:4">
      <c r="B5372">
        <v>5369</v>
      </c>
      <c r="C5372">
        <v>4.8416030545467157</v>
      </c>
      <c r="D5372">
        <v>5.8915230850434366</v>
      </c>
    </row>
    <row r="5373" spans="2:4">
      <c r="B5373">
        <v>5370</v>
      </c>
      <c r="C5373">
        <v>4.9059511091448034</v>
      </c>
      <c r="D5373">
        <v>5.2272429604139887</v>
      </c>
    </row>
    <row r="5374" spans="2:4">
      <c r="B5374">
        <v>5371</v>
      </c>
      <c r="C5374">
        <v>5.2310567008881881</v>
      </c>
      <c r="D5374">
        <v>5.3552507973110348</v>
      </c>
    </row>
    <row r="5375" spans="2:4">
      <c r="B5375">
        <v>5372</v>
      </c>
      <c r="C5375">
        <v>5.2145846656891042</v>
      </c>
      <c r="D5375">
        <v>5.8108037410104156</v>
      </c>
    </row>
    <row r="5376" spans="2:4">
      <c r="B5376">
        <v>5373</v>
      </c>
      <c r="C5376">
        <v>4.8379088356958038</v>
      </c>
      <c r="D5376">
        <v>5.3392292050817325</v>
      </c>
    </row>
    <row r="5377" spans="2:4">
      <c r="B5377">
        <v>5374</v>
      </c>
      <c r="C5377">
        <v>4.2988069803871465</v>
      </c>
      <c r="D5377">
        <v>5.4097754431960938</v>
      </c>
    </row>
    <row r="5378" spans="2:4">
      <c r="B5378">
        <v>5375</v>
      </c>
      <c r="C5378">
        <v>5.028967753571429</v>
      </c>
      <c r="D5378">
        <v>5.7260478786556801</v>
      </c>
    </row>
    <row r="5379" spans="2:4">
      <c r="B5379">
        <v>5376</v>
      </c>
      <c r="C5379">
        <v>4.8689212384329243</v>
      </c>
      <c r="D5379">
        <v>5.2571641841064807</v>
      </c>
    </row>
    <row r="5380" spans="2:4">
      <c r="B5380">
        <v>5377</v>
      </c>
      <c r="C5380">
        <v>4.6031756733538849</v>
      </c>
      <c r="D5380">
        <v>5.2608242168818098</v>
      </c>
    </row>
    <row r="5381" spans="2:4">
      <c r="B5381">
        <v>5378</v>
      </c>
      <c r="C5381">
        <v>4.9179167040147167</v>
      </c>
      <c r="D5381">
        <v>5.1511781138606016</v>
      </c>
    </row>
    <row r="5382" spans="2:4">
      <c r="B5382">
        <v>5379</v>
      </c>
      <c r="C5382">
        <v>4.6026602842758528</v>
      </c>
      <c r="D5382">
        <v>4.8961984938608651</v>
      </c>
    </row>
    <row r="5383" spans="2:4">
      <c r="B5383">
        <v>5380</v>
      </c>
      <c r="C5383">
        <v>5.1225364408578926</v>
      </c>
      <c r="D5383">
        <v>4.9049409790517879</v>
      </c>
    </row>
    <row r="5384" spans="2:4">
      <c r="B5384">
        <v>5381</v>
      </c>
      <c r="C5384">
        <v>5.694882910663992</v>
      </c>
      <c r="D5384">
        <v>4.6981948977425239</v>
      </c>
    </row>
    <row r="5385" spans="2:4">
      <c r="B5385">
        <v>5382</v>
      </c>
      <c r="C5385">
        <v>5.1926602332037834</v>
      </c>
      <c r="D5385">
        <v>5.6667214398171337</v>
      </c>
    </row>
    <row r="5386" spans="2:4">
      <c r="B5386">
        <v>5383</v>
      </c>
      <c r="C5386">
        <v>4.7919931648280558</v>
      </c>
      <c r="D5386">
        <v>4.0686318682470617</v>
      </c>
    </row>
    <row r="5387" spans="2:4">
      <c r="B5387">
        <v>5384</v>
      </c>
      <c r="C5387">
        <v>4.6232920240925655</v>
      </c>
      <c r="D5387">
        <v>5.991101347666735</v>
      </c>
    </row>
    <row r="5388" spans="2:4">
      <c r="B5388">
        <v>5385</v>
      </c>
      <c r="C5388">
        <v>4.5781168405133386</v>
      </c>
      <c r="D5388">
        <v>5.837402235055305</v>
      </c>
    </row>
    <row r="5389" spans="2:4">
      <c r="B5389">
        <v>5386</v>
      </c>
      <c r="C5389">
        <v>5.3033876817571324</v>
      </c>
      <c r="D5389">
        <v>4.7062512218712467</v>
      </c>
    </row>
    <row r="5390" spans="2:4">
      <c r="B5390">
        <v>5387</v>
      </c>
      <c r="C5390">
        <v>4.5807945769173362</v>
      </c>
      <c r="D5390">
        <v>5.2100633037861472</v>
      </c>
    </row>
    <row r="5391" spans="2:4">
      <c r="B5391">
        <v>5388</v>
      </c>
      <c r="C5391">
        <v>5.3817208658035174</v>
      </c>
      <c r="D5391">
        <v>5.6781606230709274</v>
      </c>
    </row>
    <row r="5392" spans="2:4">
      <c r="B5392">
        <v>5389</v>
      </c>
      <c r="C5392">
        <v>5.6750249143920639</v>
      </c>
      <c r="D5392">
        <v>5.4456245065875875</v>
      </c>
    </row>
    <row r="5393" spans="2:4">
      <c r="B5393">
        <v>5390</v>
      </c>
      <c r="C5393">
        <v>5.3777075131802343</v>
      </c>
      <c r="D5393">
        <v>5.3460773172110558</v>
      </c>
    </row>
    <row r="5394" spans="2:4">
      <c r="B5394">
        <v>5391</v>
      </c>
      <c r="C5394">
        <v>4.4671950256022575</v>
      </c>
      <c r="D5394">
        <v>5.5193058336940544</v>
      </c>
    </row>
    <row r="5395" spans="2:4">
      <c r="B5395">
        <v>5392</v>
      </c>
      <c r="C5395">
        <v>5.6012110900226748</v>
      </c>
      <c r="D5395">
        <v>5.3979017843391448</v>
      </c>
    </row>
    <row r="5396" spans="2:4">
      <c r="B5396">
        <v>5393</v>
      </c>
      <c r="C5396">
        <v>4.1442802211453209</v>
      </c>
      <c r="D5396">
        <v>5.8432483060397935</v>
      </c>
    </row>
    <row r="5397" spans="2:4">
      <c r="B5397">
        <v>5394</v>
      </c>
      <c r="C5397">
        <v>5.3743815533074546</v>
      </c>
      <c r="D5397">
        <v>5.6173767891727078</v>
      </c>
    </row>
    <row r="5398" spans="2:4">
      <c r="B5398">
        <v>5395</v>
      </c>
      <c r="C5398">
        <v>3.631493916757671</v>
      </c>
      <c r="D5398">
        <v>4.4636488843570774</v>
      </c>
    </row>
    <row r="5399" spans="2:4">
      <c r="B5399">
        <v>5396</v>
      </c>
      <c r="C5399">
        <v>5.7180041139720874</v>
      </c>
      <c r="D5399">
        <v>5.4651296206559099</v>
      </c>
    </row>
    <row r="5400" spans="2:4">
      <c r="B5400">
        <v>5397</v>
      </c>
      <c r="C5400">
        <v>4.9562033955841258</v>
      </c>
      <c r="D5400">
        <v>5.4791889780649052</v>
      </c>
    </row>
    <row r="5401" spans="2:4">
      <c r="B5401">
        <v>5398</v>
      </c>
      <c r="C5401">
        <v>4.570916268839289</v>
      </c>
      <c r="D5401">
        <v>6.3920728284006278</v>
      </c>
    </row>
    <row r="5402" spans="2:4">
      <c r="B5402">
        <v>5399</v>
      </c>
      <c r="C5402">
        <v>4.9410835116952638</v>
      </c>
      <c r="D5402">
        <v>5.4403262166538626</v>
      </c>
    </row>
    <row r="5403" spans="2:4">
      <c r="B5403">
        <v>5400</v>
      </c>
      <c r="C5403">
        <v>5.2400192621515105</v>
      </c>
      <c r="D5403">
        <v>5.518678724342486</v>
      </c>
    </row>
    <row r="5404" spans="2:4">
      <c r="B5404">
        <v>5401</v>
      </c>
      <c r="C5404">
        <v>4.8909813183645712</v>
      </c>
      <c r="D5404">
        <v>5.8802129889630708</v>
      </c>
    </row>
    <row r="5405" spans="2:4">
      <c r="B5405">
        <v>5402</v>
      </c>
      <c r="C5405">
        <v>3.7155128130563067</v>
      </c>
      <c r="D5405">
        <v>5.2459619674547469</v>
      </c>
    </row>
    <row r="5406" spans="2:4">
      <c r="B5406">
        <v>5403</v>
      </c>
      <c r="C5406">
        <v>5.1227947617110408</v>
      </c>
      <c r="D5406">
        <v>5.3518493544207253</v>
      </c>
    </row>
    <row r="5407" spans="2:4">
      <c r="B5407">
        <v>5404</v>
      </c>
      <c r="C5407">
        <v>5.6541080835816491</v>
      </c>
      <c r="D5407">
        <v>5.1187821449712088</v>
      </c>
    </row>
    <row r="5408" spans="2:4">
      <c r="B5408">
        <v>5405</v>
      </c>
      <c r="C5408">
        <v>5.4028637408146096</v>
      </c>
      <c r="D5408">
        <v>5.1439476951602279</v>
      </c>
    </row>
    <row r="5409" spans="2:4">
      <c r="B5409">
        <v>5406</v>
      </c>
      <c r="C5409">
        <v>5.7744619808791473</v>
      </c>
      <c r="D5409">
        <v>5.5188041438306277</v>
      </c>
    </row>
    <row r="5410" spans="2:4">
      <c r="B5410">
        <v>5407</v>
      </c>
      <c r="C5410">
        <v>4.5616043450043788</v>
      </c>
      <c r="D5410">
        <v>5.4242618468537236</v>
      </c>
    </row>
    <row r="5411" spans="2:4">
      <c r="B5411">
        <v>5408</v>
      </c>
      <c r="C5411">
        <v>5.090351948362053</v>
      </c>
      <c r="D5411">
        <v>4.7158261295361807</v>
      </c>
    </row>
    <row r="5412" spans="2:4">
      <c r="B5412">
        <v>5409</v>
      </c>
      <c r="C5412">
        <v>5.0032586398252921</v>
      </c>
      <c r="D5412">
        <v>4.955778967988147</v>
      </c>
    </row>
    <row r="5413" spans="2:4">
      <c r="B5413">
        <v>5410</v>
      </c>
      <c r="C5413">
        <v>5.7011930196128535</v>
      </c>
      <c r="D5413">
        <v>6.0996645553847539</v>
      </c>
    </row>
    <row r="5414" spans="2:4">
      <c r="B5414">
        <v>5411</v>
      </c>
      <c r="C5414">
        <v>4.679097651848692</v>
      </c>
      <c r="D5414">
        <v>5.9854480705377853</v>
      </c>
    </row>
    <row r="5415" spans="2:4">
      <c r="B5415">
        <v>5412</v>
      </c>
      <c r="C5415">
        <v>4.1475149472479949</v>
      </c>
      <c r="D5415">
        <v>5.2400978629092263</v>
      </c>
    </row>
    <row r="5416" spans="2:4">
      <c r="B5416">
        <v>5413</v>
      </c>
      <c r="C5416">
        <v>4.6516575414684747</v>
      </c>
      <c r="D5416">
        <v>5.8864344262891084</v>
      </c>
    </row>
    <row r="5417" spans="2:4">
      <c r="B5417">
        <v>5414</v>
      </c>
      <c r="C5417">
        <v>5.4493617091927051</v>
      </c>
      <c r="D5417">
        <v>5.277417141508395</v>
      </c>
    </row>
    <row r="5418" spans="2:4">
      <c r="B5418">
        <v>5415</v>
      </c>
      <c r="C5418">
        <v>4.9918530976375708</v>
      </c>
      <c r="D5418">
        <v>4.6421036752532068</v>
      </c>
    </row>
    <row r="5419" spans="2:4">
      <c r="B5419">
        <v>5416</v>
      </c>
      <c r="C5419">
        <v>4.6150843750688262</v>
      </c>
      <c r="D5419">
        <v>5.1578612879792081</v>
      </c>
    </row>
    <row r="5420" spans="2:4">
      <c r="B5420">
        <v>5417</v>
      </c>
      <c r="C5420">
        <v>5.650293294436521</v>
      </c>
      <c r="D5420">
        <v>4.9537347591039707</v>
      </c>
    </row>
    <row r="5421" spans="2:4">
      <c r="B5421">
        <v>5418</v>
      </c>
      <c r="C5421">
        <v>4.8609919501540171</v>
      </c>
      <c r="D5421">
        <v>4.8417406407908699</v>
      </c>
    </row>
    <row r="5422" spans="2:4">
      <c r="B5422">
        <v>5419</v>
      </c>
      <c r="C5422">
        <v>5.0136628242244381</v>
      </c>
      <c r="D5422">
        <v>5.3176932928019456</v>
      </c>
    </row>
    <row r="5423" spans="2:4">
      <c r="B5423">
        <v>5420</v>
      </c>
      <c r="C5423">
        <v>5.1753589468587515</v>
      </c>
      <c r="D5423">
        <v>6.550733453681886</v>
      </c>
    </row>
    <row r="5424" spans="2:4">
      <c r="B5424">
        <v>5421</v>
      </c>
      <c r="C5424">
        <v>4.2093293035132673</v>
      </c>
      <c r="D5424">
        <v>5.302199907091719</v>
      </c>
    </row>
    <row r="5425" spans="2:4">
      <c r="B5425">
        <v>5422</v>
      </c>
      <c r="C5425">
        <v>5.5156501688850188</v>
      </c>
      <c r="D5425">
        <v>5.1449160305317188</v>
      </c>
    </row>
    <row r="5426" spans="2:4">
      <c r="B5426">
        <v>5423</v>
      </c>
      <c r="C5426">
        <v>5.3718979177415394</v>
      </c>
      <c r="D5426">
        <v>5.9957925096712437</v>
      </c>
    </row>
    <row r="5427" spans="2:4">
      <c r="B5427">
        <v>5424</v>
      </c>
      <c r="C5427">
        <v>5.415830783438647</v>
      </c>
      <c r="D5427">
        <v>5.5172991857993248</v>
      </c>
    </row>
    <row r="5428" spans="2:4">
      <c r="B5428">
        <v>5425</v>
      </c>
      <c r="C5428">
        <v>4.3435253012243029</v>
      </c>
      <c r="D5428">
        <v>5.72175284810882</v>
      </c>
    </row>
    <row r="5429" spans="2:4">
      <c r="B5429">
        <v>5426</v>
      </c>
      <c r="C5429">
        <v>5.1157026165886341</v>
      </c>
      <c r="D5429">
        <v>5.1727579751385635</v>
      </c>
    </row>
    <row r="5430" spans="2:4">
      <c r="B5430">
        <v>5427</v>
      </c>
      <c r="C5430">
        <v>5.5325839024360635</v>
      </c>
      <c r="D5430">
        <v>5.595963109133403</v>
      </c>
    </row>
    <row r="5431" spans="2:4">
      <c r="B5431">
        <v>5428</v>
      </c>
      <c r="C5431">
        <v>5.7187076921787696</v>
      </c>
      <c r="D5431">
        <v>3.9942731207501421</v>
      </c>
    </row>
    <row r="5432" spans="2:4">
      <c r="B5432">
        <v>5429</v>
      </c>
      <c r="C5432">
        <v>4.8544664490436737</v>
      </c>
      <c r="D5432">
        <v>4.8505816836787474</v>
      </c>
    </row>
    <row r="5433" spans="2:4">
      <c r="B5433">
        <v>5430</v>
      </c>
      <c r="C5433">
        <v>4.7775555191121608</v>
      </c>
      <c r="D5433">
        <v>5.3128626816099995</v>
      </c>
    </row>
    <row r="5434" spans="2:4">
      <c r="B5434">
        <v>5431</v>
      </c>
      <c r="C5434">
        <v>6.23121384069157</v>
      </c>
      <c r="D5434">
        <v>4.8665625151601049</v>
      </c>
    </row>
    <row r="5435" spans="2:4">
      <c r="B5435">
        <v>5432</v>
      </c>
      <c r="C5435">
        <v>5.2780079392707364</v>
      </c>
      <c r="D5435">
        <v>5.3442364866347782</v>
      </c>
    </row>
    <row r="5436" spans="2:4">
      <c r="B5436">
        <v>5433</v>
      </c>
      <c r="C5436">
        <v>5.2460844132132189</v>
      </c>
      <c r="D5436">
        <v>6.086245479299512</v>
      </c>
    </row>
    <row r="5437" spans="2:4">
      <c r="B5437">
        <v>5434</v>
      </c>
      <c r="C5437">
        <v>4.7660107745492617</v>
      </c>
      <c r="D5437">
        <v>5.6384870458531147</v>
      </c>
    </row>
    <row r="5438" spans="2:4">
      <c r="B5438">
        <v>5435</v>
      </c>
      <c r="C5438">
        <v>5.1952275842641695</v>
      </c>
      <c r="D5438">
        <v>6.0606032189507841</v>
      </c>
    </row>
    <row r="5439" spans="2:4">
      <c r="B5439">
        <v>5436</v>
      </c>
      <c r="C5439">
        <v>4.21410659174507</v>
      </c>
      <c r="D5439">
        <v>5.4475152434100975</v>
      </c>
    </row>
    <row r="5440" spans="2:4">
      <c r="B5440">
        <v>5437</v>
      </c>
      <c r="C5440">
        <v>4.7023178623281217</v>
      </c>
      <c r="D5440">
        <v>5.6499850255603628</v>
      </c>
    </row>
    <row r="5441" spans="2:4">
      <c r="B5441">
        <v>5438</v>
      </c>
      <c r="C5441">
        <v>5.4372922725091719</v>
      </c>
      <c r="D5441">
        <v>6.1558816668162777</v>
      </c>
    </row>
    <row r="5442" spans="2:4">
      <c r="B5442">
        <v>5439</v>
      </c>
      <c r="C5442">
        <v>4.4961515565830794</v>
      </c>
      <c r="D5442">
        <v>5.9019973810906894</v>
      </c>
    </row>
    <row r="5443" spans="2:4">
      <c r="B5443">
        <v>5440</v>
      </c>
      <c r="C5443">
        <v>4.4573626411167115</v>
      </c>
      <c r="D5443">
        <v>5.1636985843577925</v>
      </c>
    </row>
    <row r="5444" spans="2:4">
      <c r="B5444">
        <v>5441</v>
      </c>
      <c r="C5444">
        <v>5.576390846942096</v>
      </c>
      <c r="D5444">
        <v>6.2477193248501282</v>
      </c>
    </row>
    <row r="5445" spans="2:4">
      <c r="B5445">
        <v>5442</v>
      </c>
      <c r="C5445">
        <v>5.5545349832252029</v>
      </c>
      <c r="D5445">
        <v>5.1294229415153012</v>
      </c>
    </row>
    <row r="5446" spans="2:4">
      <c r="B5446">
        <v>5443</v>
      </c>
      <c r="C5446">
        <v>4.2981362328483224</v>
      </c>
      <c r="D5446">
        <v>5.7982808863262143</v>
      </c>
    </row>
    <row r="5447" spans="2:4">
      <c r="B5447">
        <v>5444</v>
      </c>
      <c r="C5447">
        <v>5.2731934594729228</v>
      </c>
      <c r="D5447">
        <v>5.3336759960118432</v>
      </c>
    </row>
    <row r="5448" spans="2:4">
      <c r="B5448">
        <v>5445</v>
      </c>
      <c r="C5448">
        <v>4.747102094825367</v>
      </c>
      <c r="D5448">
        <v>5.8928869157622419</v>
      </c>
    </row>
    <row r="5449" spans="2:4">
      <c r="B5449">
        <v>5446</v>
      </c>
      <c r="C5449">
        <v>5.2606197074532233</v>
      </c>
      <c r="D5449">
        <v>5.7277149420399027</v>
      </c>
    </row>
    <row r="5450" spans="2:4">
      <c r="B5450">
        <v>5447</v>
      </c>
      <c r="C5450">
        <v>4.9314805200194254</v>
      </c>
      <c r="D5450">
        <v>6.2773867972984263</v>
      </c>
    </row>
    <row r="5451" spans="2:4">
      <c r="B5451">
        <v>5448</v>
      </c>
      <c r="C5451">
        <v>5.1614308388939047</v>
      </c>
      <c r="D5451">
        <v>5.7295237891327782</v>
      </c>
    </row>
    <row r="5452" spans="2:4">
      <c r="B5452">
        <v>5449</v>
      </c>
      <c r="C5452">
        <v>4.8125938056518809</v>
      </c>
      <c r="D5452">
        <v>5.4127038504046787</v>
      </c>
    </row>
    <row r="5453" spans="2:4">
      <c r="B5453">
        <v>5450</v>
      </c>
      <c r="C5453">
        <v>4.649577699153939</v>
      </c>
      <c r="D5453">
        <v>5.0058441325304246</v>
      </c>
    </row>
    <row r="5454" spans="2:4">
      <c r="B5454">
        <v>5451</v>
      </c>
      <c r="C5454">
        <v>5.323679210007259</v>
      </c>
      <c r="D5454">
        <v>5.1305765754073933</v>
      </c>
    </row>
    <row r="5455" spans="2:4">
      <c r="B5455">
        <v>5452</v>
      </c>
      <c r="C5455">
        <v>6.1146045150052313</v>
      </c>
      <c r="D5455">
        <v>5.596601493194906</v>
      </c>
    </row>
    <row r="5456" spans="2:4">
      <c r="B5456">
        <v>5453</v>
      </c>
      <c r="C5456">
        <v>5.7093268530863659</v>
      </c>
      <c r="D5456">
        <v>6.373031515031947</v>
      </c>
    </row>
    <row r="5457" spans="2:4">
      <c r="B5457">
        <v>5454</v>
      </c>
      <c r="C5457">
        <v>5.3054996830300887</v>
      </c>
      <c r="D5457">
        <v>5.3427886383919629</v>
      </c>
    </row>
    <row r="5458" spans="2:4">
      <c r="B5458">
        <v>5455</v>
      </c>
      <c r="C5458">
        <v>5.4933395286562483</v>
      </c>
      <c r="D5458">
        <v>5.0551248699350984</v>
      </c>
    </row>
    <row r="5459" spans="2:4">
      <c r="B5459">
        <v>5456</v>
      </c>
      <c r="C5459">
        <v>4.971032246428571</v>
      </c>
      <c r="D5459">
        <v>5.537509245284725</v>
      </c>
    </row>
    <row r="5460" spans="2:4">
      <c r="B5460">
        <v>5457</v>
      </c>
      <c r="C5460">
        <v>5.2077335464674679</v>
      </c>
      <c r="D5460">
        <v>5.1336980075866858</v>
      </c>
    </row>
    <row r="5461" spans="2:4">
      <c r="B5461">
        <v>5458</v>
      </c>
      <c r="C5461">
        <v>5.3501019310863978</v>
      </c>
      <c r="D5461">
        <v>4.8308520533264927</v>
      </c>
    </row>
    <row r="5462" spans="2:4">
      <c r="B5462">
        <v>5459</v>
      </c>
      <c r="C5462">
        <v>5.0055146940101798</v>
      </c>
      <c r="D5462">
        <v>5.7793254462354469</v>
      </c>
    </row>
    <row r="5463" spans="2:4">
      <c r="B5463">
        <v>5460</v>
      </c>
      <c r="C5463">
        <v>4.6385977481489844</v>
      </c>
      <c r="D5463">
        <v>5.0019483946176049</v>
      </c>
    </row>
    <row r="5464" spans="2:4">
      <c r="B5464">
        <v>5461</v>
      </c>
      <c r="C5464">
        <v>5.6161995994899092</v>
      </c>
      <c r="D5464">
        <v>5.4356531369665388</v>
      </c>
    </row>
    <row r="5465" spans="2:4">
      <c r="B5465">
        <v>5462</v>
      </c>
      <c r="C5465">
        <v>4.1917818144424892</v>
      </c>
      <c r="D5465">
        <v>5.4281896538709535</v>
      </c>
    </row>
    <row r="5466" spans="2:4">
      <c r="B5466">
        <v>5463</v>
      </c>
      <c r="C5466">
        <v>5.269852856112661</v>
      </c>
      <c r="D5466">
        <v>5.8011308130951189</v>
      </c>
    </row>
    <row r="5467" spans="2:4">
      <c r="B5467">
        <v>5464</v>
      </c>
      <c r="C5467">
        <v>4.4676370654591269</v>
      </c>
      <c r="D5467">
        <v>5.8252262303461624</v>
      </c>
    </row>
    <row r="5468" spans="2:4">
      <c r="B5468">
        <v>5465</v>
      </c>
      <c r="C5468">
        <v>5.9986159372408734</v>
      </c>
      <c r="D5468">
        <v>5.8169086971944735</v>
      </c>
    </row>
    <row r="5469" spans="2:4">
      <c r="B5469">
        <v>5466</v>
      </c>
      <c r="C5469">
        <v>5.692913067419167</v>
      </c>
      <c r="D5469">
        <v>5.7663798023484016</v>
      </c>
    </row>
    <row r="5470" spans="2:4">
      <c r="B5470">
        <v>5467</v>
      </c>
      <c r="C5470">
        <v>4.6945003169699113</v>
      </c>
      <c r="D5470">
        <v>5.3234410140131558</v>
      </c>
    </row>
    <row r="5471" spans="2:4">
      <c r="B5471">
        <v>5468</v>
      </c>
      <c r="C5471">
        <v>3.869828732353207</v>
      </c>
      <c r="D5471">
        <v>5.3931621741793858</v>
      </c>
    </row>
    <row r="5472" spans="2:4">
      <c r="B5472">
        <v>5469</v>
      </c>
      <c r="C5472">
        <v>5.5759039753656054</v>
      </c>
      <c r="D5472">
        <v>5.6248625151323033</v>
      </c>
    </row>
    <row r="5473" spans="2:4">
      <c r="B5473">
        <v>5470</v>
      </c>
      <c r="C5473">
        <v>5.1712331507326956</v>
      </c>
      <c r="D5473">
        <v>5.207836254611073</v>
      </c>
    </row>
    <row r="5474" spans="2:4">
      <c r="B5474">
        <v>5471</v>
      </c>
      <c r="C5474">
        <v>4.8570795625594174</v>
      </c>
      <c r="D5474">
        <v>6.3393769922839027</v>
      </c>
    </row>
    <row r="5475" spans="2:4">
      <c r="B5475">
        <v>5472</v>
      </c>
      <c r="C5475">
        <v>5.1532657498886678</v>
      </c>
      <c r="D5475">
        <v>5.2321746631262389</v>
      </c>
    </row>
    <row r="5476" spans="2:4">
      <c r="B5476">
        <v>5473</v>
      </c>
      <c r="C5476">
        <v>5.5352436749860692</v>
      </c>
      <c r="D5476">
        <v>5.0692838565302143</v>
      </c>
    </row>
    <row r="5477" spans="2:4">
      <c r="B5477">
        <v>5474</v>
      </c>
      <c r="C5477">
        <v>5.7658428760612717</v>
      </c>
      <c r="D5477">
        <v>5.5102778996855903</v>
      </c>
    </row>
    <row r="5478" spans="2:4">
      <c r="B5478">
        <v>5475</v>
      </c>
      <c r="C5478">
        <v>5.5852497689549665</v>
      </c>
      <c r="D5478">
        <v>4.8399475544628574</v>
      </c>
    </row>
    <row r="5479" spans="2:4">
      <c r="B5479">
        <v>5476</v>
      </c>
      <c r="C5479">
        <v>4.2576060156751421</v>
      </c>
      <c r="D5479">
        <v>5.2263699124085772</v>
      </c>
    </row>
    <row r="5480" spans="2:4">
      <c r="B5480">
        <v>5477</v>
      </c>
      <c r="C5480">
        <v>5.0587902856502858</v>
      </c>
      <c r="D5480">
        <v>4.6595954486645983</v>
      </c>
    </row>
    <row r="5481" spans="2:4">
      <c r="B5481">
        <v>5478</v>
      </c>
      <c r="C5481">
        <v>4.0821431138892308</v>
      </c>
      <c r="D5481">
        <v>5.4512944939950012</v>
      </c>
    </row>
    <row r="5482" spans="2:4">
      <c r="B5482">
        <v>5479</v>
      </c>
      <c r="C5482">
        <v>5.1357542260089195</v>
      </c>
      <c r="D5482">
        <v>4.2932485252057582</v>
      </c>
    </row>
    <row r="5483" spans="2:4">
      <c r="B5483">
        <v>5480</v>
      </c>
      <c r="C5483">
        <v>3.933958354596748</v>
      </c>
      <c r="D5483">
        <v>5.0933098058932975</v>
      </c>
    </row>
    <row r="5484" spans="2:4">
      <c r="B5484">
        <v>5481</v>
      </c>
      <c r="C5484">
        <v>5.4704071806222956</v>
      </c>
      <c r="D5484">
        <v>5.1833976676949991</v>
      </c>
    </row>
    <row r="5485" spans="2:4">
      <c r="B5485">
        <v>5482</v>
      </c>
      <c r="C5485">
        <v>4.5523249813918767</v>
      </c>
      <c r="D5485">
        <v>5.9694325594657833</v>
      </c>
    </row>
    <row r="5486" spans="2:4">
      <c r="B5486">
        <v>5483</v>
      </c>
      <c r="C5486">
        <v>4.7499466864188618</v>
      </c>
      <c r="D5486">
        <v>4.9372768964470293</v>
      </c>
    </row>
    <row r="5487" spans="2:4">
      <c r="B5487">
        <v>5484</v>
      </c>
      <c r="C5487">
        <v>5.7194126963762697</v>
      </c>
      <c r="D5487">
        <v>5.8664659218299438</v>
      </c>
    </row>
    <row r="5488" spans="2:4">
      <c r="B5488">
        <v>5485</v>
      </c>
      <c r="C5488">
        <v>4.357511040106254</v>
      </c>
      <c r="D5488">
        <v>5.6482816063189594</v>
      </c>
    </row>
    <row r="5489" spans="2:4">
      <c r="B5489">
        <v>5486</v>
      </c>
      <c r="C5489">
        <v>3.9571179674538239</v>
      </c>
      <c r="D5489">
        <v>5.2758938592716955</v>
      </c>
    </row>
    <row r="5490" spans="2:4">
      <c r="B5490">
        <v>5487</v>
      </c>
      <c r="C5490">
        <v>5.1051714851065908</v>
      </c>
      <c r="D5490">
        <v>6.0988934350695203</v>
      </c>
    </row>
    <row r="5491" spans="2:4">
      <c r="B5491">
        <v>5488</v>
      </c>
      <c r="C5491">
        <v>4.0559033315057462</v>
      </c>
      <c r="D5491">
        <v>4.178139055182255</v>
      </c>
    </row>
    <row r="5492" spans="2:4">
      <c r="B5492">
        <v>5489</v>
      </c>
      <c r="C5492">
        <v>4.9634961561884703</v>
      </c>
      <c r="D5492">
        <v>5.912474980568545</v>
      </c>
    </row>
    <row r="5493" spans="2:4">
      <c r="B5493">
        <v>5490</v>
      </c>
      <c r="C5493">
        <v>4.3935917688963686</v>
      </c>
      <c r="D5493">
        <v>6.113796221597056</v>
      </c>
    </row>
    <row r="5494" spans="2:4">
      <c r="B5494">
        <v>5491</v>
      </c>
      <c r="C5494">
        <v>5.0747240877344391</v>
      </c>
      <c r="D5494">
        <v>5.6127437812125613</v>
      </c>
    </row>
    <row r="5495" spans="2:4">
      <c r="B5495">
        <v>5492</v>
      </c>
      <c r="C5495">
        <v>4.9558259436365333</v>
      </c>
      <c r="D5495">
        <v>5.0235097984974662</v>
      </c>
    </row>
    <row r="5496" spans="2:4">
      <c r="B5496">
        <v>5493</v>
      </c>
      <c r="C5496">
        <v>4.7259330755264033</v>
      </c>
      <c r="D5496">
        <v>5.2925396801913474</v>
      </c>
    </row>
    <row r="5497" spans="2:4">
      <c r="B5497">
        <v>5494</v>
      </c>
      <c r="C5497">
        <v>5.1133866669500305</v>
      </c>
      <c r="D5497">
        <v>6.3634099873258876</v>
      </c>
    </row>
    <row r="5498" spans="2:4">
      <c r="B5498">
        <v>5495</v>
      </c>
      <c r="C5498">
        <v>4.9720365241031379</v>
      </c>
      <c r="D5498">
        <v>6.127884133401948</v>
      </c>
    </row>
    <row r="5499" spans="2:4">
      <c r="B5499">
        <v>5496</v>
      </c>
      <c r="C5499">
        <v>4.6154214042119666</v>
      </c>
      <c r="D5499">
        <v>5.9476750186081233</v>
      </c>
    </row>
    <row r="5500" spans="2:4">
      <c r="B5500">
        <v>5497</v>
      </c>
      <c r="C5500">
        <v>5.1829765984995104</v>
      </c>
      <c r="D5500">
        <v>5.2256417346950768</v>
      </c>
    </row>
    <row r="5501" spans="2:4">
      <c r="B5501">
        <v>5498</v>
      </c>
      <c r="C5501">
        <v>5.0889509618837172</v>
      </c>
      <c r="D5501">
        <v>5.5416581750466474</v>
      </c>
    </row>
    <row r="5502" spans="2:4">
      <c r="B5502">
        <v>5499</v>
      </c>
      <c r="C5502">
        <v>5.3250713883778724</v>
      </c>
      <c r="D5502">
        <v>5.2964945618677675</v>
      </c>
    </row>
    <row r="5503" spans="2:4">
      <c r="B5503">
        <v>5500</v>
      </c>
      <c r="C5503">
        <v>4.4102510846558056</v>
      </c>
      <c r="D5503">
        <v>5.7969343015495181</v>
      </c>
    </row>
    <row r="5504" spans="2:4">
      <c r="B5504">
        <v>5501</v>
      </c>
      <c r="C5504">
        <v>4.5986948386263844</v>
      </c>
      <c r="D5504">
        <v>5.8638477545854393</v>
      </c>
    </row>
    <row r="5505" spans="2:4">
      <c r="B5505">
        <v>5502</v>
      </c>
      <c r="C5505">
        <v>4.2345619154680012</v>
      </c>
      <c r="D5505">
        <v>5.835359152058599</v>
      </c>
    </row>
    <row r="5506" spans="2:4">
      <c r="B5506">
        <v>5503</v>
      </c>
      <c r="C5506">
        <v>5.2850572803442919</v>
      </c>
      <c r="D5506">
        <v>4.8215295660251396</v>
      </c>
    </row>
    <row r="5507" spans="2:4">
      <c r="B5507">
        <v>5504</v>
      </c>
      <c r="C5507">
        <v>5.1890205918851082</v>
      </c>
      <c r="D5507">
        <v>5.6793630508183064</v>
      </c>
    </row>
    <row r="5508" spans="2:4">
      <c r="B5508">
        <v>5505</v>
      </c>
      <c r="C5508">
        <v>5.235668568201965</v>
      </c>
      <c r="D5508">
        <v>5.9383956549956212</v>
      </c>
    </row>
    <row r="5509" spans="2:4">
      <c r="B5509">
        <v>5506</v>
      </c>
      <c r="C5509">
        <v>5.1704359631651151</v>
      </c>
      <c r="D5509">
        <v>5.4362849537438604</v>
      </c>
    </row>
    <row r="5510" spans="2:4">
      <c r="B5510">
        <v>5507</v>
      </c>
      <c r="C5510">
        <v>4.1485853021278283</v>
      </c>
      <c r="D5510">
        <v>4.7429490561903584</v>
      </c>
    </row>
    <row r="5511" spans="2:4">
      <c r="B5511">
        <v>5508</v>
      </c>
      <c r="C5511">
        <v>5.2047314416671036</v>
      </c>
      <c r="D5511">
        <v>6.0543032185292462</v>
      </c>
    </row>
    <row r="5512" spans="2:4">
      <c r="B5512">
        <v>5509</v>
      </c>
      <c r="C5512">
        <v>5.3224438215814214</v>
      </c>
      <c r="D5512">
        <v>5.5785284530226971</v>
      </c>
    </row>
    <row r="5513" spans="2:4">
      <c r="B5513">
        <v>5510</v>
      </c>
      <c r="C5513">
        <v>5.4040786806170873</v>
      </c>
      <c r="D5513">
        <v>5.6615628814166765</v>
      </c>
    </row>
    <row r="5514" spans="2:4">
      <c r="B5514">
        <v>5511</v>
      </c>
      <c r="C5514">
        <v>4.4172294083193755</v>
      </c>
      <c r="D5514">
        <v>5.4289493554776485</v>
      </c>
    </row>
    <row r="5515" spans="2:4">
      <c r="B5515">
        <v>5512</v>
      </c>
      <c r="C5515">
        <v>5.2791789609287996</v>
      </c>
      <c r="D5515">
        <v>5.7597586872794242</v>
      </c>
    </row>
    <row r="5516" spans="2:4">
      <c r="B5516">
        <v>5513</v>
      </c>
      <c r="C5516">
        <v>4.790625786770188</v>
      </c>
      <c r="D5516">
        <v>4.0964831158281125</v>
      </c>
    </row>
    <row r="5517" spans="2:4">
      <c r="B5517">
        <v>5514</v>
      </c>
      <c r="C5517">
        <v>4.4988513228760088</v>
      </c>
      <c r="D5517">
        <v>5.8659742516381499</v>
      </c>
    </row>
    <row r="5518" spans="2:4">
      <c r="B5518">
        <v>5515</v>
      </c>
      <c r="C5518">
        <v>5.4272752870251484</v>
      </c>
      <c r="D5518">
        <v>5.375396070132286</v>
      </c>
    </row>
    <row r="5519" spans="2:4">
      <c r="B5519">
        <v>5516</v>
      </c>
      <c r="C5519">
        <v>4.7243295455659764</v>
      </c>
      <c r="D5519">
        <v>5.7483504412631676</v>
      </c>
    </row>
    <row r="5520" spans="2:4">
      <c r="B5520">
        <v>5517</v>
      </c>
      <c r="C5520">
        <v>3.8460077625270235</v>
      </c>
      <c r="D5520">
        <v>5.8392931703438498</v>
      </c>
    </row>
    <row r="5521" spans="2:4">
      <c r="B5521">
        <v>5518</v>
      </c>
      <c r="C5521">
        <v>5.0170483750652624</v>
      </c>
      <c r="D5521">
        <v>6.0629592712044786</v>
      </c>
    </row>
    <row r="5522" spans="2:4">
      <c r="B5522">
        <v>5519</v>
      </c>
      <c r="C5522">
        <v>4.4856280128305013</v>
      </c>
      <c r="D5522">
        <v>5.9896821601081367</v>
      </c>
    </row>
    <row r="5523" spans="2:4">
      <c r="B5523">
        <v>5520</v>
      </c>
      <c r="C5523">
        <v>4.4817833052531046</v>
      </c>
      <c r="D5523">
        <v>4.7357732896622959</v>
      </c>
    </row>
    <row r="5524" spans="2:4">
      <c r="B5524">
        <v>5521</v>
      </c>
      <c r="C5524">
        <v>3.3805599408235114</v>
      </c>
      <c r="D5524">
        <v>5.4028876862005584</v>
      </c>
    </row>
    <row r="5525" spans="2:4">
      <c r="B5525">
        <v>5522</v>
      </c>
      <c r="C5525">
        <v>4.9058235377798649</v>
      </c>
      <c r="D5525">
        <v>4.7162545679332792</v>
      </c>
    </row>
    <row r="5526" spans="2:4">
      <c r="B5526">
        <v>5523</v>
      </c>
      <c r="C5526">
        <v>4.8049076672834081</v>
      </c>
      <c r="D5526">
        <v>4.2155128130563071</v>
      </c>
    </row>
    <row r="5527" spans="2:4">
      <c r="B5527">
        <v>5524</v>
      </c>
      <c r="C5527">
        <v>4.9458766491696302</v>
      </c>
      <c r="D5527">
        <v>5.2243295455659764</v>
      </c>
    </row>
    <row r="5528" spans="2:4">
      <c r="B5528">
        <v>5525</v>
      </c>
      <c r="C5528">
        <v>4.6498980689136022</v>
      </c>
      <c r="D5528">
        <v>6.029060808842388</v>
      </c>
    </row>
    <row r="5529" spans="2:4">
      <c r="B5529">
        <v>5526</v>
      </c>
      <c r="C5529">
        <v>5.8409196647080819</v>
      </c>
      <c r="D5529">
        <v>4.9489290661277989</v>
      </c>
    </row>
    <row r="5530" spans="2:4">
      <c r="B5530">
        <v>5527</v>
      </c>
      <c r="C5530">
        <v>4.7934954864703361</v>
      </c>
      <c r="D5530">
        <v>4.4252829199545349</v>
      </c>
    </row>
    <row r="5531" spans="2:4">
      <c r="B5531">
        <v>5528</v>
      </c>
      <c r="C5531">
        <v>5.3803803599223139</v>
      </c>
      <c r="D5531">
        <v>5.2808715047692747</v>
      </c>
    </row>
    <row r="5532" spans="2:4">
      <c r="B5532">
        <v>5529</v>
      </c>
      <c r="C5532">
        <v>5.1585287318603488</v>
      </c>
      <c r="D5532">
        <v>5.2253503006844015</v>
      </c>
    </row>
    <row r="5533" spans="2:4">
      <c r="B5533">
        <v>5530</v>
      </c>
      <c r="C5533">
        <v>5.5021853160957948</v>
      </c>
      <c r="D5533">
        <v>5.6262853332138461</v>
      </c>
    </row>
    <row r="5534" spans="2:4">
      <c r="B5534">
        <v>5531</v>
      </c>
      <c r="C5534">
        <v>4.448468721900201</v>
      </c>
      <c r="D5534">
        <v>6.5118549954674823</v>
      </c>
    </row>
    <row r="5535" spans="2:4">
      <c r="B5535">
        <v>5532</v>
      </c>
      <c r="C5535">
        <v>5.3023337099217756</v>
      </c>
      <c r="D5535">
        <v>5.9450613549519478</v>
      </c>
    </row>
    <row r="5536" spans="2:4">
      <c r="B5536">
        <v>5533</v>
      </c>
      <c r="C5536">
        <v>5.253895444488685</v>
      </c>
      <c r="D5536">
        <v>4.3698287323532075</v>
      </c>
    </row>
    <row r="5537" spans="2:4">
      <c r="B5537">
        <v>5534</v>
      </c>
      <c r="C5537">
        <v>4.839493144181553</v>
      </c>
      <c r="D5537">
        <v>5.2910361641652592</v>
      </c>
    </row>
    <row r="5538" spans="2:4">
      <c r="B5538">
        <v>5535</v>
      </c>
      <c r="C5538">
        <v>5.0686459959733332</v>
      </c>
      <c r="D5538">
        <v>5.6705687976215726</v>
      </c>
    </row>
    <row r="5539" spans="2:4">
      <c r="B5539">
        <v>5536</v>
      </c>
      <c r="C5539">
        <v>4.9927305219064664</v>
      </c>
      <c r="D5539">
        <v>4.8354272932258553</v>
      </c>
    </row>
    <row r="5540" spans="2:4">
      <c r="B5540">
        <v>5537</v>
      </c>
      <c r="C5540">
        <v>4.4796340567662281</v>
      </c>
      <c r="D5540">
        <v>5.5630833312007386</v>
      </c>
    </row>
    <row r="5541" spans="2:4">
      <c r="B5541">
        <v>5538</v>
      </c>
      <c r="C5541">
        <v>4.9151207084657687</v>
      </c>
      <c r="D5541">
        <v>5.7137604264229696</v>
      </c>
    </row>
    <row r="5542" spans="2:4">
      <c r="B5542">
        <v>5539</v>
      </c>
      <c r="C5542">
        <v>5.8214587590205618</v>
      </c>
      <c r="D5542">
        <v>5.9923209507271871</v>
      </c>
    </row>
    <row r="5543" spans="2:4">
      <c r="B5543">
        <v>5540</v>
      </c>
      <c r="C5543">
        <v>5.1770926629327496</v>
      </c>
      <c r="D5543">
        <v>5.0971362591853904</v>
      </c>
    </row>
    <row r="5544" spans="2:4">
      <c r="B5544">
        <v>5541</v>
      </c>
      <c r="C5544">
        <v>4.8562960415518273</v>
      </c>
      <c r="D5544">
        <v>5.2128760059303039</v>
      </c>
    </row>
    <row r="5545" spans="2:4">
      <c r="B5545">
        <v>5542</v>
      </c>
      <c r="C5545">
        <v>5.372063207594719</v>
      </c>
      <c r="D5545">
        <v>5.5552581017810212</v>
      </c>
    </row>
    <row r="5546" spans="2:4">
      <c r="B5546">
        <v>5543</v>
      </c>
      <c r="C5546">
        <v>5.0794167846833487</v>
      </c>
      <c r="D5546">
        <v>6.1654833017576927</v>
      </c>
    </row>
    <row r="5547" spans="2:4">
      <c r="B5547">
        <v>5544</v>
      </c>
      <c r="C5547">
        <v>5.2964859186167939</v>
      </c>
      <c r="D5547">
        <v>6.1759614202198776</v>
      </c>
    </row>
    <row r="5548" spans="2:4">
      <c r="B5548">
        <v>5545</v>
      </c>
      <c r="C5548">
        <v>4.0766822999504164</v>
      </c>
      <c r="D5548">
        <v>5.9473008899805375</v>
      </c>
    </row>
    <row r="5549" spans="2:4">
      <c r="B5549">
        <v>5546</v>
      </c>
      <c r="C5549">
        <v>5.5561606836246558</v>
      </c>
      <c r="D5549">
        <v>4.6875878459588973</v>
      </c>
    </row>
    <row r="5550" spans="2:4">
      <c r="B5550">
        <v>5547</v>
      </c>
      <c r="C5550">
        <v>5.6090315433299338</v>
      </c>
      <c r="D5550">
        <v>6.7260819070266482</v>
      </c>
    </row>
    <row r="5551" spans="2:4">
      <c r="B5551">
        <v>5548</v>
      </c>
      <c r="C5551">
        <v>4.2425544803863557</v>
      </c>
      <c r="D5551">
        <v>5.6598472035185834</v>
      </c>
    </row>
    <row r="5552" spans="2:4">
      <c r="B5552">
        <v>5549</v>
      </c>
      <c r="C5552">
        <v>5.3370875485373288</v>
      </c>
      <c r="D5552">
        <v>4.5130802683433986</v>
      </c>
    </row>
    <row r="5553" spans="2:4">
      <c r="B5553">
        <v>5550</v>
      </c>
      <c r="C5553">
        <v>5.3442007337208635</v>
      </c>
      <c r="D5553">
        <v>5.4967413601747079</v>
      </c>
    </row>
    <row r="5554" spans="2:4">
      <c r="B5554">
        <v>5551</v>
      </c>
      <c r="C5554">
        <v>5.0545015698850708</v>
      </c>
      <c r="D5554">
        <v>4.5985375185678237</v>
      </c>
    </row>
    <row r="5555" spans="2:4">
      <c r="B5555">
        <v>5552</v>
      </c>
      <c r="C5555">
        <v>5.2880112303771689</v>
      </c>
      <c r="D5555">
        <v>5.4019935058488828</v>
      </c>
    </row>
    <row r="5556" spans="2:4">
      <c r="B5556">
        <v>5553</v>
      </c>
      <c r="C5556">
        <v>4.0940446635237011</v>
      </c>
      <c r="D5556">
        <v>5.3922644232320147</v>
      </c>
    </row>
    <row r="5557" spans="2:4">
      <c r="B5557">
        <v>5554</v>
      </c>
      <c r="C5557">
        <v>4.061068832025609</v>
      </c>
      <c r="D5557">
        <v>5.6157026165886341</v>
      </c>
    </row>
    <row r="5558" spans="2:4">
      <c r="B5558">
        <v>5555</v>
      </c>
      <c r="C5558">
        <v>4.8369839046586192</v>
      </c>
      <c r="D5558">
        <v>4.7209298641723603</v>
      </c>
    </row>
    <row r="5559" spans="2:4">
      <c r="B5559">
        <v>5556</v>
      </c>
      <c r="C5559">
        <v>6.0032637394469495</v>
      </c>
      <c r="D5559">
        <v>6.910079029660011</v>
      </c>
    </row>
    <row r="5560" spans="2:4">
      <c r="B5560">
        <v>5557</v>
      </c>
      <c r="C5560">
        <v>5.4426452244148207</v>
      </c>
      <c r="D5560">
        <v>5.8247617979221626</v>
      </c>
    </row>
    <row r="5561" spans="2:4">
      <c r="B5561">
        <v>5558</v>
      </c>
      <c r="C5561">
        <v>5.8865866345573137</v>
      </c>
      <c r="D5561">
        <v>5.9497372240997564</v>
      </c>
    </row>
    <row r="5562" spans="2:4">
      <c r="B5562">
        <v>5559</v>
      </c>
      <c r="C5562">
        <v>4.0881584656785801</v>
      </c>
      <c r="D5562">
        <v>5.5772598369370101</v>
      </c>
    </row>
    <row r="5563" spans="2:4">
      <c r="B5563">
        <v>5560</v>
      </c>
      <c r="C5563">
        <v>5.7893606434298581</v>
      </c>
      <c r="D5563">
        <v>5.4142305207853285</v>
      </c>
    </row>
    <row r="5564" spans="2:4">
      <c r="B5564">
        <v>5561</v>
      </c>
      <c r="C5564">
        <v>4.5394517045982177</v>
      </c>
      <c r="D5564">
        <v>6.4699164536696987</v>
      </c>
    </row>
    <row r="5565" spans="2:4">
      <c r="B5565">
        <v>5562</v>
      </c>
      <c r="C5565">
        <v>4.8330135444458175</v>
      </c>
      <c r="D5565">
        <v>4.3599351734848621</v>
      </c>
    </row>
    <row r="5566" spans="2:4">
      <c r="B5566">
        <v>5563</v>
      </c>
      <c r="C5566">
        <v>5.3649919711547831</v>
      </c>
      <c r="D5566">
        <v>6.1517560326226546</v>
      </c>
    </row>
    <row r="5567" spans="2:4">
      <c r="B5567">
        <v>5564</v>
      </c>
      <c r="C5567">
        <v>4.9217253103787213</v>
      </c>
      <c r="D5567">
        <v>5.1602333376757601</v>
      </c>
    </row>
    <row r="5568" spans="2:4">
      <c r="B5568">
        <v>5565</v>
      </c>
      <c r="C5568">
        <v>3.6862206449474844</v>
      </c>
      <c r="D5568">
        <v>6.0028083369225147</v>
      </c>
    </row>
    <row r="5569" spans="2:4">
      <c r="B5569">
        <v>5566</v>
      </c>
      <c r="C5569">
        <v>5.2838784863097512</v>
      </c>
      <c r="D5569">
        <v>5.1665218129139756</v>
      </c>
    </row>
    <row r="5570" spans="2:4">
      <c r="B5570">
        <v>5567</v>
      </c>
      <c r="C5570">
        <v>5.2106061934578749</v>
      </c>
      <c r="D5570">
        <v>5.4120674982855235</v>
      </c>
    </row>
    <row r="5571" spans="2:4">
      <c r="B5571">
        <v>5568</v>
      </c>
      <c r="C5571">
        <v>5.1812355608186218</v>
      </c>
      <c r="D5571">
        <v>5.3544664490436737</v>
      </c>
    </row>
    <row r="5572" spans="2:4">
      <c r="B5572">
        <v>5569</v>
      </c>
      <c r="C5572">
        <v>5.1940108331089885</v>
      </c>
      <c r="D5572">
        <v>5.2438206571982393</v>
      </c>
    </row>
    <row r="5573" spans="2:4">
      <c r="B5573">
        <v>5570</v>
      </c>
      <c r="C5573">
        <v>4.7024674827825628</v>
      </c>
      <c r="D5573">
        <v>5.352373095857323</v>
      </c>
    </row>
    <row r="5574" spans="2:4">
      <c r="B5574">
        <v>5571</v>
      </c>
      <c r="C5574">
        <v>5.3146138474956768</v>
      </c>
      <c r="D5574">
        <v>4.9687403488645661</v>
      </c>
    </row>
    <row r="5575" spans="2:4">
      <c r="B5575">
        <v>5572</v>
      </c>
      <c r="C5575">
        <v>5.5379186805202156</v>
      </c>
      <c r="D5575">
        <v>5.7234134826931129</v>
      </c>
    </row>
    <row r="5576" spans="2:4">
      <c r="B5576">
        <v>5573</v>
      </c>
      <c r="C5576">
        <v>4.4774751501708057</v>
      </c>
      <c r="D5576">
        <v>5.557528463736169</v>
      </c>
    </row>
    <row r="5577" spans="2:4">
      <c r="B5577">
        <v>5574</v>
      </c>
      <c r="C5577">
        <v>5.3457908955616009</v>
      </c>
      <c r="D5577">
        <v>5.5911164211931705</v>
      </c>
    </row>
    <row r="5578" spans="2:4">
      <c r="B5578">
        <v>5575</v>
      </c>
      <c r="C5578">
        <v>5.4167170053659799</v>
      </c>
      <c r="D5578">
        <v>5.7353884935709232</v>
      </c>
    </row>
    <row r="5579" spans="2:4">
      <c r="B5579">
        <v>5576</v>
      </c>
      <c r="C5579">
        <v>3.596483115828113</v>
      </c>
      <c r="D5579">
        <v>4.8116418868317492</v>
      </c>
    </row>
    <row r="5580" spans="2:4">
      <c r="B5580">
        <v>5577</v>
      </c>
      <c r="C5580">
        <v>4.2984717644272985</v>
      </c>
      <c r="D5580">
        <v>5.5285911359659012</v>
      </c>
    </row>
    <row r="5581" spans="2:4">
      <c r="B5581">
        <v>5578</v>
      </c>
      <c r="C5581">
        <v>4.8813344906730896</v>
      </c>
      <c r="D5581">
        <v>6.4411326625988421</v>
      </c>
    </row>
    <row r="5582" spans="2:4">
      <c r="B5582">
        <v>5579</v>
      </c>
      <c r="C5582">
        <v>5.3256909435417779</v>
      </c>
      <c r="D5582">
        <v>5.7304990278788059</v>
      </c>
    </row>
    <row r="5583" spans="2:4">
      <c r="B5583">
        <v>5580</v>
      </c>
      <c r="C5583">
        <v>4.6826315322331524</v>
      </c>
      <c r="D5583">
        <v>5.186149629616283</v>
      </c>
    </row>
    <row r="5584" spans="2:4">
      <c r="B5584">
        <v>5581</v>
      </c>
      <c r="C5584">
        <v>4.7149427196557072</v>
      </c>
      <c r="D5584">
        <v>5.2900783973705385</v>
      </c>
    </row>
    <row r="5585" spans="2:4">
      <c r="B5585">
        <v>5582</v>
      </c>
      <c r="C5585">
        <v>5.5615441437431592</v>
      </c>
      <c r="D5585">
        <v>4.6544036374617139</v>
      </c>
    </row>
    <row r="5586" spans="2:4">
      <c r="B5586">
        <v>5583</v>
      </c>
      <c r="C5586">
        <v>4.7212603513216669</v>
      </c>
      <c r="D5586">
        <v>5.0545660099304985</v>
      </c>
    </row>
    <row r="5587" spans="2:4">
      <c r="B5587">
        <v>5584</v>
      </c>
      <c r="C5587">
        <v>5.110045682288094</v>
      </c>
      <c r="D5587">
        <v>5.5899697912486284</v>
      </c>
    </row>
    <row r="5588" spans="2:4">
      <c r="B5588">
        <v>5585</v>
      </c>
      <c r="C5588">
        <v>5.0534930544449184</v>
      </c>
      <c r="D5588">
        <v>5.2388058495954644</v>
      </c>
    </row>
    <row r="5589" spans="2:4">
      <c r="B5589">
        <v>5586</v>
      </c>
      <c r="C5589">
        <v>5.0931560622213112</v>
      </c>
      <c r="D5589">
        <v>5.3270381121213815</v>
      </c>
    </row>
    <row r="5590" spans="2:4">
      <c r="B5590">
        <v>5587</v>
      </c>
      <c r="C5590">
        <v>4.8419983477937585</v>
      </c>
      <c r="D5590">
        <v>4.7538108490774214</v>
      </c>
    </row>
    <row r="5591" spans="2:4">
      <c r="B5591">
        <v>5588</v>
      </c>
      <c r="C5591">
        <v>5.4495494349504225</v>
      </c>
      <c r="D5591">
        <v>5.5250767917323671</v>
      </c>
    </row>
    <row r="5592" spans="2:4">
      <c r="B5592">
        <v>5589</v>
      </c>
      <c r="C5592">
        <v>4.3674004988035682</v>
      </c>
      <c r="D5592">
        <v>6.0376951754451778</v>
      </c>
    </row>
    <row r="5593" spans="2:4">
      <c r="B5593">
        <v>5590</v>
      </c>
      <c r="C5593">
        <v>4.4142526662391681</v>
      </c>
      <c r="D5593">
        <v>5.0868200820827267</v>
      </c>
    </row>
    <row r="5594" spans="2:4">
      <c r="B5594">
        <v>5591</v>
      </c>
      <c r="C5594">
        <v>4.8225069469497175</v>
      </c>
      <c r="D5594">
        <v>5.0955737553785596</v>
      </c>
    </row>
    <row r="5595" spans="2:4">
      <c r="B5595">
        <v>5592</v>
      </c>
      <c r="C5595">
        <v>5.8105411254262043</v>
      </c>
      <c r="D5595">
        <v>5.0950520426320516</v>
      </c>
    </row>
    <row r="5596" spans="2:4">
      <c r="B5596">
        <v>5593</v>
      </c>
      <c r="C5596">
        <v>5.3272420248614365</v>
      </c>
      <c r="D5596">
        <v>5.1376205875361425</v>
      </c>
    </row>
    <row r="5597" spans="2:4">
      <c r="B5597">
        <v>5594</v>
      </c>
      <c r="C5597">
        <v>5.0510986946147431</v>
      </c>
      <c r="D5597">
        <v>5.9970234858957161</v>
      </c>
    </row>
    <row r="5598" spans="2:4">
      <c r="B5598">
        <v>5595</v>
      </c>
      <c r="C5598">
        <v>5.6697622254717412</v>
      </c>
      <c r="D5598">
        <v>5.7607632859144662</v>
      </c>
    </row>
    <row r="5599" spans="2:4">
      <c r="B5599">
        <v>5596</v>
      </c>
      <c r="C5599">
        <v>5.0939213256123415</v>
      </c>
      <c r="D5599">
        <v>5.3061242904384596</v>
      </c>
    </row>
    <row r="5600" spans="2:4">
      <c r="B5600">
        <v>5597</v>
      </c>
      <c r="C5600">
        <v>5.6803634664127021</v>
      </c>
      <c r="D5600">
        <v>4.7587362651768856</v>
      </c>
    </row>
    <row r="5601" spans="2:4">
      <c r="B5601">
        <v>5598</v>
      </c>
      <c r="C5601">
        <v>5.0292188410929235</v>
      </c>
      <c r="D5601">
        <v>5.7154094884983566</v>
      </c>
    </row>
    <row r="5602" spans="2:4">
      <c r="B5602">
        <v>5599</v>
      </c>
      <c r="C5602">
        <v>5.3381895368331511</v>
      </c>
      <c r="D5602">
        <v>5.1640128047784835</v>
      </c>
    </row>
    <row r="5603" spans="2:4">
      <c r="B5603">
        <v>5600</v>
      </c>
      <c r="C5603">
        <v>5.6331579593349765</v>
      </c>
      <c r="D5603">
        <v>5.2426767034729433</v>
      </c>
    </row>
    <row r="5604" spans="2:4">
      <c r="B5604">
        <v>5601</v>
      </c>
      <c r="C5604">
        <v>4.8107101506273509</v>
      </c>
      <c r="D5604">
        <v>5.7896401914120492</v>
      </c>
    </row>
    <row r="5605" spans="2:4">
      <c r="B5605">
        <v>5602</v>
      </c>
      <c r="C5605">
        <v>5.0057653727879323</v>
      </c>
      <c r="D5605">
        <v>4.8854042298850526</v>
      </c>
    </row>
    <row r="5606" spans="2:4">
      <c r="B5606">
        <v>5603</v>
      </c>
      <c r="C5606">
        <v>5.2477834576723348</v>
      </c>
      <c r="D5606">
        <v>5.7143098545803994</v>
      </c>
    </row>
    <row r="5607" spans="2:4">
      <c r="B5607">
        <v>5604</v>
      </c>
      <c r="C5607">
        <v>5.8190520017336222</v>
      </c>
      <c r="D5607">
        <v>5.6786949077887021</v>
      </c>
    </row>
    <row r="5608" spans="2:4">
      <c r="B5608">
        <v>5605</v>
      </c>
      <c r="C5608">
        <v>5.5319213103860543</v>
      </c>
      <c r="D5608">
        <v>5.6186655093269096</v>
      </c>
    </row>
    <row r="5609" spans="2:4">
      <c r="B5609">
        <v>5606</v>
      </c>
      <c r="C5609">
        <v>4.5421268740626273</v>
      </c>
      <c r="D5609">
        <v>5.6875406526476437</v>
      </c>
    </row>
    <row r="5610" spans="2:4">
      <c r="B5610">
        <v>5607</v>
      </c>
      <c r="C5610">
        <v>4.2321255972219429</v>
      </c>
      <c r="D5610">
        <v>6.6072092749979134</v>
      </c>
    </row>
    <row r="5611" spans="2:4">
      <c r="B5611">
        <v>5608</v>
      </c>
      <c r="C5611">
        <v>4.8748788662023941</v>
      </c>
      <c r="D5611">
        <v>5.9904926405613894</v>
      </c>
    </row>
    <row r="5612" spans="2:4">
      <c r="B5612">
        <v>5609</v>
      </c>
      <c r="C5612">
        <v>4.5599452562753164</v>
      </c>
      <c r="D5612">
        <v>6.0410591109076153</v>
      </c>
    </row>
    <row r="5613" spans="2:4">
      <c r="B5613">
        <v>5610</v>
      </c>
      <c r="C5613">
        <v>4.9958640161795849</v>
      </c>
      <c r="D5613">
        <v>5.0765043762547855</v>
      </c>
    </row>
    <row r="5614" spans="2:4">
      <c r="B5614">
        <v>5611</v>
      </c>
      <c r="C5614">
        <v>5.1558950817932097</v>
      </c>
      <c r="D5614">
        <v>5.660506855818447</v>
      </c>
    </row>
    <row r="5615" spans="2:4">
      <c r="B5615">
        <v>5612</v>
      </c>
      <c r="C5615">
        <v>5.5872435199953623</v>
      </c>
      <c r="D5615">
        <v>5.6140297401940291</v>
      </c>
    </row>
    <row r="5616" spans="2:4">
      <c r="B5616">
        <v>5613</v>
      </c>
      <c r="C5616">
        <v>4.6600754393022905</v>
      </c>
      <c r="D5616">
        <v>4.8199527162929607</v>
      </c>
    </row>
    <row r="5617" spans="2:4">
      <c r="B5617">
        <v>5614</v>
      </c>
      <c r="C5617">
        <v>4.5643588202568655</v>
      </c>
      <c r="D5617">
        <v>6.2301639094736867</v>
      </c>
    </row>
    <row r="5618" spans="2:4">
      <c r="B5618">
        <v>5615</v>
      </c>
      <c r="C5618">
        <v>4.8506703406351601</v>
      </c>
      <c r="D5618">
        <v>5.7055494612778022</v>
      </c>
    </row>
    <row r="5619" spans="2:4">
      <c r="B5619">
        <v>5616</v>
      </c>
      <c r="C5619">
        <v>4.9431023093505821</v>
      </c>
      <c r="D5619">
        <v>4.9917590894904791</v>
      </c>
    </row>
    <row r="5620" spans="2:4">
      <c r="B5620">
        <v>5617</v>
      </c>
      <c r="C5620">
        <v>4.486265844841725</v>
      </c>
      <c r="D5620">
        <v>5.5557625265615433</v>
      </c>
    </row>
    <row r="5621" spans="2:4">
      <c r="B5621">
        <v>5618</v>
      </c>
      <c r="C5621">
        <v>5.2917178730295591</v>
      </c>
      <c r="D5621">
        <v>6.0408340867007002</v>
      </c>
    </row>
    <row r="5622" spans="2:4">
      <c r="B5622">
        <v>5619</v>
      </c>
      <c r="C5622">
        <v>4.9070989770017199</v>
      </c>
      <c r="D5622">
        <v>4.8912315424015258</v>
      </c>
    </row>
    <row r="5623" spans="2:4">
      <c r="B5623">
        <v>5620</v>
      </c>
      <c r="C5623">
        <v>4.6798672453928134</v>
      </c>
      <c r="D5623">
        <v>6.1719202034406067</v>
      </c>
    </row>
    <row r="5624" spans="2:4">
      <c r="B5624">
        <v>5621</v>
      </c>
      <c r="C5624">
        <v>4.2784636628145494</v>
      </c>
      <c r="D5624">
        <v>5.6455335509563254</v>
      </c>
    </row>
    <row r="5625" spans="2:4">
      <c r="B5625">
        <v>5622</v>
      </c>
      <c r="C5625">
        <v>5.1301709856771494</v>
      </c>
      <c r="D5625">
        <v>5.9420891226704651</v>
      </c>
    </row>
    <row r="5626" spans="2:4">
      <c r="B5626">
        <v>5623</v>
      </c>
      <c r="C5626">
        <v>4.6323854669622362</v>
      </c>
      <c r="D5626">
        <v>5.3534200936167542</v>
      </c>
    </row>
    <row r="5627" spans="2:4">
      <c r="B5627">
        <v>5624</v>
      </c>
      <c r="C5627">
        <v>5.2241061407283045</v>
      </c>
      <c r="D5627">
        <v>6.2305281345934533</v>
      </c>
    </row>
    <row r="5628" spans="2:4">
      <c r="B5628">
        <v>5625</v>
      </c>
      <c r="C5628">
        <v>4.9219790536194745</v>
      </c>
      <c r="D5628">
        <v>4.9255533733958909</v>
      </c>
    </row>
    <row r="5629" spans="2:4">
      <c r="B5629">
        <v>5626</v>
      </c>
      <c r="C5629">
        <v>5.0872961495953213</v>
      </c>
      <c r="D5629">
        <v>5.83238313473651</v>
      </c>
    </row>
    <row r="5630" spans="2:4">
      <c r="B5630">
        <v>5627</v>
      </c>
      <c r="C5630">
        <v>4.8112486107979198</v>
      </c>
      <c r="D5630">
        <v>5.8747134024094674</v>
      </c>
    </row>
    <row r="5631" spans="2:4">
      <c r="B5631">
        <v>5628</v>
      </c>
      <c r="C5631">
        <v>4.9295823148014364</v>
      </c>
      <c r="D5631">
        <v>5.2431058436610263</v>
      </c>
    </row>
    <row r="5632" spans="2:4">
      <c r="B5632">
        <v>5629</v>
      </c>
      <c r="C5632">
        <v>4.8642457739910805</v>
      </c>
      <c r="D5632">
        <v>6.0368022275654987</v>
      </c>
    </row>
    <row r="5633" spans="2:4">
      <c r="B5633">
        <v>5630</v>
      </c>
      <c r="C5633">
        <v>5.8273139511755385</v>
      </c>
      <c r="D5633">
        <v>6.0216601200931752</v>
      </c>
    </row>
    <row r="5634" spans="2:4">
      <c r="B5634">
        <v>5631</v>
      </c>
      <c r="C5634">
        <v>4.2119440130066703</v>
      </c>
      <c r="D5634">
        <v>5.2370804462324783</v>
      </c>
    </row>
    <row r="5635" spans="2:4">
      <c r="B5635">
        <v>5632</v>
      </c>
      <c r="C5635">
        <v>4.6827848188903181</v>
      </c>
      <c r="D5635">
        <v>5.097656219982702</v>
      </c>
    </row>
    <row r="5636" spans="2:4">
      <c r="B5636">
        <v>5633</v>
      </c>
      <c r="C5636">
        <v>4.4724723128644648</v>
      </c>
      <c r="D5636">
        <v>6.251575713123847</v>
      </c>
    </row>
    <row r="5637" spans="2:4">
      <c r="B5637">
        <v>5634</v>
      </c>
      <c r="C5637">
        <v>6.1269695457106845</v>
      </c>
      <c r="D5637">
        <v>5.0165559738671686</v>
      </c>
    </row>
    <row r="5638" spans="2:4">
      <c r="B5638">
        <v>5635</v>
      </c>
      <c r="C5638">
        <v>5.1317274373744119</v>
      </c>
      <c r="D5638">
        <v>5.3783674250974061</v>
      </c>
    </row>
    <row r="5639" spans="2:4">
      <c r="B5639">
        <v>5636</v>
      </c>
      <c r="C5639">
        <v>5.1673840671639351</v>
      </c>
      <c r="D5639">
        <v>4.8660028694406501</v>
      </c>
    </row>
    <row r="5640" spans="2:4">
      <c r="B5640">
        <v>5637</v>
      </c>
      <c r="C5640">
        <v>4.7209675004193388</v>
      </c>
      <c r="D5640">
        <v>4.6804681643819048</v>
      </c>
    </row>
    <row r="5641" spans="2:4">
      <c r="B5641">
        <v>5638</v>
      </c>
      <c r="C5641">
        <v>5.5013558325132745</v>
      </c>
      <c r="D5641">
        <v>5.7978317847870526</v>
      </c>
    </row>
    <row r="5642" spans="2:4">
      <c r="B5642">
        <v>5639</v>
      </c>
      <c r="C5642">
        <v>5.0899697912486284</v>
      </c>
      <c r="D5642">
        <v>5.1988691869048811</v>
      </c>
    </row>
    <row r="5643" spans="2:4">
      <c r="B5643">
        <v>5640</v>
      </c>
      <c r="C5643">
        <v>4.8447626526120606</v>
      </c>
      <c r="D5643">
        <v>6.1731589740089099</v>
      </c>
    </row>
    <row r="5644" spans="2:4">
      <c r="B5644">
        <v>5641</v>
      </c>
      <c r="C5644">
        <v>4.2541923025204742</v>
      </c>
      <c r="D5644">
        <v>6.2079581704132849</v>
      </c>
    </row>
    <row r="5645" spans="2:4">
      <c r="B5645">
        <v>5642</v>
      </c>
      <c r="C5645">
        <v>4.2280240797637498</v>
      </c>
      <c r="D5645">
        <v>5.5888236342643616</v>
      </c>
    </row>
    <row r="5646" spans="2:4">
      <c r="B5646">
        <v>5643</v>
      </c>
      <c r="C5646">
        <v>4.2791729884032499</v>
      </c>
      <c r="D5646">
        <v>5.0093045378770675</v>
      </c>
    </row>
    <row r="5647" spans="2:4">
      <c r="B5647">
        <v>5644</v>
      </c>
      <c r="C5647">
        <v>5.1059404191681068</v>
      </c>
      <c r="D5647">
        <v>5.9016511750029235</v>
      </c>
    </row>
    <row r="5648" spans="2:4">
      <c r="B5648">
        <v>5645</v>
      </c>
      <c r="C5648">
        <v>4.4839230210203471</v>
      </c>
      <c r="D5648">
        <v>5.2327531449143212</v>
      </c>
    </row>
    <row r="5649" spans="2:4">
      <c r="B5649">
        <v>5646</v>
      </c>
      <c r="C5649">
        <v>5.1239576123241495</v>
      </c>
      <c r="D5649">
        <v>5.8331651519628007</v>
      </c>
    </row>
    <row r="5650" spans="2:4">
      <c r="B5650">
        <v>5647</v>
      </c>
      <c r="C5650">
        <v>5.3298861201615289</v>
      </c>
      <c r="D5650">
        <v>5.7909752673724375</v>
      </c>
    </row>
    <row r="5651" spans="2:4">
      <c r="B5651">
        <v>5648</v>
      </c>
      <c r="C5651">
        <v>5.1287453458964727</v>
      </c>
      <c r="D5651">
        <v>5.3962375829550124</v>
      </c>
    </row>
    <row r="5652" spans="2:4">
      <c r="B5652">
        <v>5649</v>
      </c>
      <c r="C5652">
        <v>4.9524277169611102</v>
      </c>
      <c r="D5652">
        <v>6.6301712676467774</v>
      </c>
    </row>
    <row r="5653" spans="2:4">
      <c r="B5653">
        <v>5650</v>
      </c>
      <c r="C5653">
        <v>4.3540618695478663</v>
      </c>
      <c r="D5653">
        <v>4.8196365335872979</v>
      </c>
    </row>
    <row r="5654" spans="2:4">
      <c r="B5654">
        <v>5651</v>
      </c>
      <c r="C5654">
        <v>5.5835128388606439</v>
      </c>
      <c r="D5654">
        <v>5.56320966612404</v>
      </c>
    </row>
    <row r="5655" spans="2:4">
      <c r="B5655">
        <v>5652</v>
      </c>
      <c r="C5655">
        <v>5.4021705564253253</v>
      </c>
      <c r="D5655">
        <v>6.0920165000201214</v>
      </c>
    </row>
    <row r="5656" spans="2:4">
      <c r="B5656">
        <v>5653</v>
      </c>
      <c r="C5656">
        <v>4.4386912738242543</v>
      </c>
      <c r="D5656">
        <v>4.6523011448639311</v>
      </c>
    </row>
    <row r="5657" spans="2:4">
      <c r="B5657">
        <v>5654</v>
      </c>
      <c r="C5657">
        <v>4.8860988895116018</v>
      </c>
      <c r="D5657">
        <v>5.1246224036505472</v>
      </c>
    </row>
    <row r="5658" spans="2:4">
      <c r="B5658">
        <v>5655</v>
      </c>
      <c r="C5658">
        <v>4.5472494713476115</v>
      </c>
      <c r="D5658">
        <v>5.2171516654938141</v>
      </c>
    </row>
    <row r="5659" spans="2:4">
      <c r="B5659">
        <v>5656</v>
      </c>
      <c r="C5659">
        <v>5.2227212531458598</v>
      </c>
      <c r="D5659">
        <v>5.1508583172187059</v>
      </c>
    </row>
    <row r="5660" spans="2:4">
      <c r="B5660">
        <v>5657</v>
      </c>
      <c r="C5660">
        <v>4.4238526571322652</v>
      </c>
      <c r="D5660">
        <v>4.6687186431208945</v>
      </c>
    </row>
    <row r="5661" spans="2:4">
      <c r="B5661">
        <v>5658</v>
      </c>
      <c r="C5661">
        <v>4.2062512218712467</v>
      </c>
      <c r="D5661">
        <v>5.2825258812679818</v>
      </c>
    </row>
    <row r="5662" spans="2:4">
      <c r="B5662">
        <v>5659</v>
      </c>
      <c r="C5662">
        <v>4.6853861525043232</v>
      </c>
      <c r="D5662">
        <v>5.6178921831879345</v>
      </c>
    </row>
    <row r="5663" spans="2:4">
      <c r="B5663">
        <v>5660</v>
      </c>
      <c r="C5663">
        <v>5.8662066545745857</v>
      </c>
      <c r="D5663">
        <v>5.669506458115336</v>
      </c>
    </row>
    <row r="5664" spans="2:4">
      <c r="B5664">
        <v>5661</v>
      </c>
      <c r="C5664">
        <v>5.5566262506588853</v>
      </c>
      <c r="D5664">
        <v>4.8888576723881627</v>
      </c>
    </row>
    <row r="5665" spans="2:4">
      <c r="B5665">
        <v>5662</v>
      </c>
      <c r="C5665">
        <v>5.5641419981519809</v>
      </c>
      <c r="D5665">
        <v>4.9896535928209955</v>
      </c>
    </row>
    <row r="5666" spans="2:4">
      <c r="B5666">
        <v>5663</v>
      </c>
      <c r="C5666">
        <v>3.8495740173298936</v>
      </c>
      <c r="D5666">
        <v>5.3469969491451437</v>
      </c>
    </row>
    <row r="5667" spans="2:4">
      <c r="B5667">
        <v>5664</v>
      </c>
      <c r="C5667">
        <v>5.2232750025640833</v>
      </c>
      <c r="D5667">
        <v>4.9306160814978011</v>
      </c>
    </row>
    <row r="5668" spans="2:4">
      <c r="B5668">
        <v>5665</v>
      </c>
      <c r="C5668">
        <v>4.9670139261199573</v>
      </c>
      <c r="D5668">
        <v>4.6415569907844798</v>
      </c>
    </row>
    <row r="5669" spans="2:4">
      <c r="B5669">
        <v>5666</v>
      </c>
      <c r="C5669">
        <v>4.7720069682922004</v>
      </c>
      <c r="D5669">
        <v>5.8359871952215165</v>
      </c>
    </row>
    <row r="5670" spans="2:4">
      <c r="B5670">
        <v>5667</v>
      </c>
      <c r="C5670">
        <v>4.7298571364937683</v>
      </c>
      <c r="D5670">
        <v>4.8972366020137406</v>
      </c>
    </row>
    <row r="5671" spans="2:4">
      <c r="B5671">
        <v>5668</v>
      </c>
      <c r="C5671">
        <v>5.1560266610164165</v>
      </c>
      <c r="D5671">
        <v>4.7040340345864502</v>
      </c>
    </row>
    <row r="5672" spans="2:4">
      <c r="B5672">
        <v>5669</v>
      </c>
      <c r="C5672">
        <v>5.2650807225277596</v>
      </c>
      <c r="D5672">
        <v>5.6937406001720294</v>
      </c>
    </row>
    <row r="5673" spans="2:4">
      <c r="B5673">
        <v>5670</v>
      </c>
      <c r="C5673">
        <v>4.2441299636716039</v>
      </c>
      <c r="D5673">
        <v>5.3032837029445172</v>
      </c>
    </row>
    <row r="5674" spans="2:4">
      <c r="B5674">
        <v>5671</v>
      </c>
      <c r="C5674">
        <v>4.654527416213381</v>
      </c>
      <c r="D5674">
        <v>5.4078639499421817</v>
      </c>
    </row>
    <row r="5675" spans="2:4">
      <c r="B5675">
        <v>5672</v>
      </c>
      <c r="C5675">
        <v>4.0959791155367631</v>
      </c>
      <c r="D5675">
        <v>5.7005136666533955</v>
      </c>
    </row>
    <row r="5676" spans="2:4">
      <c r="B5676">
        <v>5673</v>
      </c>
      <c r="C5676">
        <v>5.1144156746317622</v>
      </c>
      <c r="D5676">
        <v>5.2564588435154489</v>
      </c>
    </row>
    <row r="5677" spans="2:4">
      <c r="B5677">
        <v>5674</v>
      </c>
      <c r="C5677">
        <v>5.198206755798493</v>
      </c>
      <c r="D5677">
        <v>6.5439879981890243</v>
      </c>
    </row>
    <row r="5678" spans="2:4">
      <c r="B5678">
        <v>5675</v>
      </c>
      <c r="C5678">
        <v>5.2183010082404548</v>
      </c>
      <c r="D5678">
        <v>5.0983488249970765</v>
      </c>
    </row>
    <row r="5679" spans="2:4">
      <c r="B5679">
        <v>5676</v>
      </c>
      <c r="C5679">
        <v>6.1486645759863485</v>
      </c>
      <c r="D5679">
        <v>4.9240960246343937</v>
      </c>
    </row>
    <row r="5680" spans="2:4">
      <c r="B5680">
        <v>5677</v>
      </c>
      <c r="C5680">
        <v>4.7411015632878906</v>
      </c>
      <c r="D5680">
        <v>4.7000031928033437</v>
      </c>
    </row>
    <row r="5681" spans="2:4">
      <c r="B5681">
        <v>5678</v>
      </c>
      <c r="C5681">
        <v>5.1548428357222287</v>
      </c>
      <c r="D5681">
        <v>5.184163060540758</v>
      </c>
    </row>
    <row r="5682" spans="2:4">
      <c r="B5682">
        <v>5679</v>
      </c>
      <c r="C5682">
        <v>5.6775275540185515</v>
      </c>
      <c r="D5682">
        <v>4.4871717631374688</v>
      </c>
    </row>
    <row r="5683" spans="2:4">
      <c r="B5683">
        <v>5680</v>
      </c>
      <c r="C5683">
        <v>4.8414712681396512</v>
      </c>
      <c r="D5683">
        <v>5.9706023193986244</v>
      </c>
    </row>
    <row r="5684" spans="2:4">
      <c r="B5684">
        <v>5681</v>
      </c>
      <c r="C5684">
        <v>4.927303125627664</v>
      </c>
      <c r="D5684">
        <v>5.2782471518911791</v>
      </c>
    </row>
    <row r="5685" spans="2:4">
      <c r="B5685">
        <v>5682</v>
      </c>
      <c r="C5685">
        <v>4.8435785364337747</v>
      </c>
      <c r="D5685">
        <v>6.114862635810387</v>
      </c>
    </row>
    <row r="5686" spans="2:4">
      <c r="B5686">
        <v>5683</v>
      </c>
      <c r="C5686">
        <v>5.0950696339404198</v>
      </c>
      <c r="D5686">
        <v>5.5115315122562638</v>
      </c>
    </row>
    <row r="5687" spans="2:4">
      <c r="B5687">
        <v>5684</v>
      </c>
      <c r="C5687">
        <v>4.741388143130818</v>
      </c>
      <c r="D5687">
        <v>5.9501129928507162</v>
      </c>
    </row>
    <row r="5688" spans="2:4">
      <c r="B5688">
        <v>5685</v>
      </c>
      <c r="C5688">
        <v>4.606088290014851</v>
      </c>
      <c r="D5688">
        <v>5.5766257158671202</v>
      </c>
    </row>
    <row r="5689" spans="2:4">
      <c r="B5689">
        <v>5686</v>
      </c>
      <c r="C5689">
        <v>3.9593147133772431</v>
      </c>
      <c r="D5689">
        <v>5.7908268232841635</v>
      </c>
    </row>
    <row r="5690" spans="2:4">
      <c r="B5690">
        <v>5687</v>
      </c>
      <c r="C5690">
        <v>4.7409582414717821</v>
      </c>
      <c r="D5690">
        <v>5.3281021937131037</v>
      </c>
    </row>
    <row r="5691" spans="2:4">
      <c r="B5691">
        <v>5688</v>
      </c>
      <c r="C5691">
        <v>4.248424286876153</v>
      </c>
      <c r="D5691">
        <v>5.3004367520072719</v>
      </c>
    </row>
    <row r="5692" spans="2:4">
      <c r="B5692">
        <v>5689</v>
      </c>
      <c r="C5692">
        <v>4.8096325706214884</v>
      </c>
      <c r="D5692">
        <v>6.4027387285485666</v>
      </c>
    </row>
    <row r="5693" spans="2:4">
      <c r="B5693">
        <v>5690</v>
      </c>
      <c r="C5693">
        <v>5.7670602721762725</v>
      </c>
      <c r="D5693">
        <v>5.5031333058508753</v>
      </c>
    </row>
    <row r="5694" spans="2:4">
      <c r="B5694">
        <v>5691</v>
      </c>
      <c r="C5694">
        <v>5.2264644082588836</v>
      </c>
      <c r="D5694">
        <v>5.3402846935243051</v>
      </c>
    </row>
    <row r="5695" spans="2:4">
      <c r="B5695">
        <v>5692</v>
      </c>
      <c r="C5695">
        <v>5.0149166506394964</v>
      </c>
      <c r="D5695">
        <v>5.705822256680805</v>
      </c>
    </row>
    <row r="5696" spans="2:4">
      <c r="B5696">
        <v>5693</v>
      </c>
      <c r="C5696">
        <v>4.1641918285440074</v>
      </c>
      <c r="D5696">
        <v>4.689924862635614</v>
      </c>
    </row>
    <row r="5697" spans="2:4">
      <c r="B5697">
        <v>5694</v>
      </c>
      <c r="C5697">
        <v>5.162355373581871</v>
      </c>
      <c r="D5697">
        <v>5.3388332123906386</v>
      </c>
    </row>
    <row r="5698" spans="2:4">
      <c r="B5698">
        <v>5695</v>
      </c>
      <c r="C5698">
        <v>4.8359261569104133</v>
      </c>
      <c r="D5698">
        <v>6.1497097546450643</v>
      </c>
    </row>
    <row r="5699" spans="2:4">
      <c r="B5699">
        <v>5696</v>
      </c>
      <c r="C5699">
        <v>5.2035054381322325</v>
      </c>
      <c r="D5699">
        <v>5.0521378230560776</v>
      </c>
    </row>
    <row r="5700" spans="2:4">
      <c r="B5700">
        <v>5697</v>
      </c>
      <c r="C5700">
        <v>4.7814232293041385</v>
      </c>
      <c r="D5700">
        <v>5.9540740314440335</v>
      </c>
    </row>
    <row r="5701" spans="2:4">
      <c r="B5701">
        <v>5698</v>
      </c>
      <c r="C5701">
        <v>4.3933301887557414</v>
      </c>
      <c r="D5701">
        <v>5.2125803610746306</v>
      </c>
    </row>
    <row r="5702" spans="2:4">
      <c r="B5702">
        <v>5699</v>
      </c>
      <c r="C5702">
        <v>5.1247332183297818</v>
      </c>
      <c r="D5702">
        <v>5.9458068727578572</v>
      </c>
    </row>
    <row r="5703" spans="2:4">
      <c r="B5703">
        <v>5700</v>
      </c>
      <c r="C5703">
        <v>5.0584117001258484</v>
      </c>
      <c r="D5703">
        <v>5.677359577043692</v>
      </c>
    </row>
    <row r="5704" spans="2:4">
      <c r="B5704">
        <v>5701</v>
      </c>
      <c r="C5704">
        <v>4.6982679567888281</v>
      </c>
      <c r="D5704">
        <v>5.5372578808565445</v>
      </c>
    </row>
    <row r="5705" spans="2:4">
      <c r="B5705">
        <v>5702</v>
      </c>
      <c r="C5705">
        <v>4.4582651580122858</v>
      </c>
      <c r="D5705">
        <v>5.9937475335439876</v>
      </c>
    </row>
    <row r="5706" spans="2:4">
      <c r="B5706">
        <v>5703</v>
      </c>
      <c r="C5706">
        <v>4.6954061256990896</v>
      </c>
      <c r="D5706">
        <v>5.561315061351257</v>
      </c>
    </row>
    <row r="5707" spans="2:4">
      <c r="B5707">
        <v>5704</v>
      </c>
      <c r="C5707">
        <v>3.9068933249002389</v>
      </c>
      <c r="D5707">
        <v>4.860077991777267</v>
      </c>
    </row>
    <row r="5708" spans="2:4">
      <c r="B5708">
        <v>5705</v>
      </c>
      <c r="C5708">
        <v>5.5336903057400981</v>
      </c>
      <c r="D5708">
        <v>5.5484536572619847</v>
      </c>
    </row>
    <row r="5709" spans="2:4">
      <c r="B5709">
        <v>5706</v>
      </c>
      <c r="C5709">
        <v>5.1861966779607265</v>
      </c>
      <c r="D5709">
        <v>5.8201327546071866</v>
      </c>
    </row>
    <row r="5710" spans="2:4">
      <c r="B5710">
        <v>5707</v>
      </c>
      <c r="C5710">
        <v>4.8172913973685549</v>
      </c>
      <c r="D5710">
        <v>4.2885834490553663</v>
      </c>
    </row>
    <row r="5711" spans="2:4">
      <c r="B5711">
        <v>5708</v>
      </c>
      <c r="C5711">
        <v>5.357021977500092</v>
      </c>
      <c r="D5711">
        <v>4.9262802210102787</v>
      </c>
    </row>
    <row r="5712" spans="2:4">
      <c r="B5712">
        <v>5709</v>
      </c>
      <c r="C5712">
        <v>4.4553254860378617</v>
      </c>
      <c r="D5712">
        <v>4.7349662059310864</v>
      </c>
    </row>
    <row r="5713" spans="2:4">
      <c r="B5713">
        <v>5710</v>
      </c>
      <c r="C5713">
        <v>5.4931356493511192</v>
      </c>
      <c r="D5713">
        <v>4.3883828122440711</v>
      </c>
    </row>
    <row r="5714" spans="2:4">
      <c r="B5714">
        <v>5711</v>
      </c>
      <c r="C5714">
        <v>6.1650581987386204</v>
      </c>
      <c r="D5714">
        <v>5.8728902676759205</v>
      </c>
    </row>
    <row r="5715" spans="2:4">
      <c r="B5715">
        <v>5712</v>
      </c>
      <c r="C5715">
        <v>3.7286505903004721</v>
      </c>
      <c r="D5715">
        <v>6.2382681087144292</v>
      </c>
    </row>
    <row r="5716" spans="2:4">
      <c r="B5716">
        <v>5713</v>
      </c>
      <c r="C5716">
        <v>5.0358755430921684</v>
      </c>
      <c r="D5716">
        <v>5.9482366820009576</v>
      </c>
    </row>
    <row r="5717" spans="2:4">
      <c r="B5717">
        <v>5714</v>
      </c>
      <c r="C5717">
        <v>4.8622941784838396</v>
      </c>
      <c r="D5717">
        <v>5.247386921092895</v>
      </c>
    </row>
    <row r="5718" spans="2:4">
      <c r="B5718">
        <v>5715</v>
      </c>
      <c r="C5718">
        <v>5.5032241182093617</v>
      </c>
      <c r="D5718">
        <v>5.4672651308717635</v>
      </c>
    </row>
    <row r="5719" spans="2:4">
      <c r="B5719">
        <v>5716</v>
      </c>
      <c r="C5719">
        <v>6.2161895292921994</v>
      </c>
      <c r="D5719">
        <v>5.1838569923094067</v>
      </c>
    </row>
    <row r="5720" spans="2:4">
      <c r="B5720">
        <v>5717</v>
      </c>
      <c r="C5720">
        <v>5.6422029066027308</v>
      </c>
      <c r="D5720">
        <v>5.764792281276736</v>
      </c>
    </row>
    <row r="5721" spans="2:4">
      <c r="B5721">
        <v>5718</v>
      </c>
      <c r="C5721">
        <v>4.508898652333265</v>
      </c>
      <c r="D5721">
        <v>4.4910419500653127</v>
      </c>
    </row>
    <row r="5722" spans="2:4">
      <c r="B5722">
        <v>5719</v>
      </c>
      <c r="C5722">
        <v>5.2415674183983256</v>
      </c>
      <c r="D5722">
        <v>5.789195625067487</v>
      </c>
    </row>
    <row r="5723" spans="2:4">
      <c r="B5723">
        <v>5720</v>
      </c>
      <c r="C5723">
        <v>4.875396070132286</v>
      </c>
      <c r="D5723">
        <v>5.2024674827825628</v>
      </c>
    </row>
    <row r="5724" spans="2:4">
      <c r="B5724">
        <v>5721</v>
      </c>
      <c r="C5724">
        <v>4.5716403188934001</v>
      </c>
      <c r="D5724">
        <v>5.3028773880774569</v>
      </c>
    </row>
    <row r="5725" spans="2:4">
      <c r="B5725">
        <v>5722</v>
      </c>
      <c r="C5725">
        <v>5.642488959893746</v>
      </c>
      <c r="D5725">
        <v>4.9008496831580501</v>
      </c>
    </row>
    <row r="5726" spans="2:4">
      <c r="B5726">
        <v>5723</v>
      </c>
      <c r="C5726">
        <v>5.6645727067741447</v>
      </c>
      <c r="D5726">
        <v>5.1701138798384711</v>
      </c>
    </row>
    <row r="5727" spans="2:4">
      <c r="B5727">
        <v>5724</v>
      </c>
      <c r="C5727">
        <v>5.1341944387707246</v>
      </c>
      <c r="D5727">
        <v>5.3433152805580972</v>
      </c>
    </row>
    <row r="5728" spans="2:4">
      <c r="B5728">
        <v>5725</v>
      </c>
      <c r="C5728">
        <v>5.3477037194322001</v>
      </c>
      <c r="D5728">
        <v>6.2837454320667199</v>
      </c>
    </row>
    <row r="5729" spans="2:4">
      <c r="B5729">
        <v>5726</v>
      </c>
      <c r="C5729">
        <v>4.7753394230813742</v>
      </c>
      <c r="D5729">
        <v>5.1632270045133719</v>
      </c>
    </row>
    <row r="5730" spans="2:4">
      <c r="B5730">
        <v>5727</v>
      </c>
      <c r="C5730">
        <v>4.4284535237044862</v>
      </c>
      <c r="D5730">
        <v>5.5213127925884722</v>
      </c>
    </row>
    <row r="5731" spans="2:4">
      <c r="B5731">
        <v>5728</v>
      </c>
      <c r="C5731">
        <v>5.1737604632031466</v>
      </c>
      <c r="D5731">
        <v>6.3018051022574717</v>
      </c>
    </row>
    <row r="5732" spans="2:4">
      <c r="B5732">
        <v>5729</v>
      </c>
      <c r="C5732">
        <v>5.2729024897775929</v>
      </c>
      <c r="D5732">
        <v>5.9225992676410248</v>
      </c>
    </row>
    <row r="5733" spans="2:4">
      <c r="B5733">
        <v>5730</v>
      </c>
      <c r="C5733">
        <v>4.3819212164650514</v>
      </c>
      <c r="D5733">
        <v>5.6167327219214913</v>
      </c>
    </row>
    <row r="5734" spans="2:4">
      <c r="B5734">
        <v>5731</v>
      </c>
      <c r="C5734">
        <v>4.4231217343472498</v>
      </c>
      <c r="D5734">
        <v>5.4507907593706362</v>
      </c>
    </row>
    <row r="5735" spans="2:4">
      <c r="B5735">
        <v>5732</v>
      </c>
      <c r="C5735">
        <v>4.8016576607764963</v>
      </c>
      <c r="D5735">
        <v>5.8823921484501911</v>
      </c>
    </row>
    <row r="5736" spans="2:4">
      <c r="B5736">
        <v>5733</v>
      </c>
      <c r="C5736">
        <v>4.9014824050645327</v>
      </c>
      <c r="D5736">
        <v>5.652083936222799</v>
      </c>
    </row>
    <row r="5737" spans="2:4">
      <c r="B5737">
        <v>5734</v>
      </c>
      <c r="C5737">
        <v>5.1173767891727078</v>
      </c>
      <c r="D5737">
        <v>5.5273358598903934</v>
      </c>
    </row>
    <row r="5738" spans="2:4">
      <c r="B5738">
        <v>5735</v>
      </c>
      <c r="C5738">
        <v>4.9725386203855555</v>
      </c>
      <c r="D5738">
        <v>6.4219421624148012</v>
      </c>
    </row>
    <row r="5739" spans="2:4">
      <c r="B5739">
        <v>5736</v>
      </c>
      <c r="C5739">
        <v>5.0796706396569684</v>
      </c>
      <c r="D5739">
        <v>5.2884347153203288</v>
      </c>
    </row>
    <row r="5740" spans="2:4">
      <c r="B5740">
        <v>5737</v>
      </c>
      <c r="C5740">
        <v>5.7790701358276397</v>
      </c>
      <c r="D5740">
        <v>5.7443882055573345</v>
      </c>
    </row>
    <row r="5741" spans="2:4">
      <c r="B5741">
        <v>5738</v>
      </c>
      <c r="C5741">
        <v>4.4358580018480191</v>
      </c>
      <c r="D5741">
        <v>4.4832399253734749</v>
      </c>
    </row>
    <row r="5742" spans="2:4">
      <c r="B5742">
        <v>5739</v>
      </c>
      <c r="C5742">
        <v>5.3602639727264654</v>
      </c>
      <c r="D5742">
        <v>6.4610228803226599</v>
      </c>
    </row>
    <row r="5743" spans="2:4">
      <c r="B5743">
        <v>5740</v>
      </c>
      <c r="C5743">
        <v>5.5867442074238118</v>
      </c>
      <c r="D5743">
        <v>6.1639668658983018</v>
      </c>
    </row>
    <row r="5744" spans="2:4">
      <c r="B5744">
        <v>5741</v>
      </c>
      <c r="C5744">
        <v>5.1760255101090404</v>
      </c>
      <c r="D5744">
        <v>5.5360011986724427</v>
      </c>
    </row>
    <row r="5745" spans="2:4">
      <c r="B5745">
        <v>5742</v>
      </c>
      <c r="C5745">
        <v>6.1116171877559271</v>
      </c>
      <c r="D5745">
        <v>5.1943492514021647</v>
      </c>
    </row>
    <row r="5746" spans="2:4">
      <c r="B5746">
        <v>5743</v>
      </c>
      <c r="C5746">
        <v>4.686912375658336</v>
      </c>
      <c r="D5746">
        <v>5.9267338430289511</v>
      </c>
    </row>
    <row r="5747" spans="2:4">
      <c r="B5747">
        <v>5744</v>
      </c>
      <c r="C5747">
        <v>5.2847624335199024</v>
      </c>
      <c r="D5747">
        <v>4.7998107419747269</v>
      </c>
    </row>
    <row r="5748" spans="2:4">
      <c r="B5748">
        <v>5745</v>
      </c>
      <c r="C5748">
        <v>5.1932003039368766</v>
      </c>
      <c r="D5748">
        <v>5.2324639487845728</v>
      </c>
    </row>
    <row r="5749" spans="2:4">
      <c r="B5749">
        <v>5746</v>
      </c>
      <c r="C5749">
        <v>5.7117349185256243</v>
      </c>
      <c r="D5749">
        <v>4.9796340567662281</v>
      </c>
    </row>
    <row r="5750" spans="2:4">
      <c r="B5750">
        <v>5747</v>
      </c>
      <c r="C5750">
        <v>5.3369302553434288</v>
      </c>
      <c r="D5750">
        <v>5.3696993583894681</v>
      </c>
    </row>
    <row r="5751" spans="2:4">
      <c r="B5751">
        <v>5748</v>
      </c>
      <c r="C5751">
        <v>4.1234941535166509</v>
      </c>
      <c r="D5751">
        <v>5.2653113702437162</v>
      </c>
    </row>
    <row r="5752" spans="2:4">
      <c r="B5752">
        <v>5749</v>
      </c>
      <c r="C5752">
        <v>4.7282604666723689</v>
      </c>
      <c r="D5752">
        <v>6.6650581987386204</v>
      </c>
    </row>
    <row r="5753" spans="2:4">
      <c r="B5753">
        <v>5750</v>
      </c>
      <c r="C5753">
        <v>4.59470398907406</v>
      </c>
      <c r="D5753">
        <v>5.5347447438671402</v>
      </c>
    </row>
    <row r="5754" spans="2:4">
      <c r="B5754">
        <v>5751</v>
      </c>
      <c r="C5754">
        <v>4.1736698048460443</v>
      </c>
      <c r="D5754">
        <v>5.6880786216062704</v>
      </c>
    </row>
    <row r="5755" spans="2:4">
      <c r="B5755">
        <v>5752</v>
      </c>
      <c r="C5755">
        <v>3.7221919613148966</v>
      </c>
      <c r="D5755">
        <v>6.1916057900987447</v>
      </c>
    </row>
    <row r="5756" spans="2:4">
      <c r="B5756">
        <v>5753</v>
      </c>
      <c r="C5756">
        <v>4.6736890008260996</v>
      </c>
      <c r="D5756">
        <v>5.1824782157416083</v>
      </c>
    </row>
    <row r="5757" spans="2:4">
      <c r="B5757">
        <v>5754</v>
      </c>
      <c r="C5757">
        <v>5.7811868055387095</v>
      </c>
      <c r="D5757">
        <v>4.781995886027909</v>
      </c>
    </row>
    <row r="5758" spans="2:4">
      <c r="B5758">
        <v>5755</v>
      </c>
      <c r="C5758">
        <v>4.8151459527845315</v>
      </c>
      <c r="D5758">
        <v>6.2871891879081883</v>
      </c>
    </row>
    <row r="5759" spans="2:4">
      <c r="B5759">
        <v>5756</v>
      </c>
      <c r="C5759">
        <v>4.9317335388528853</v>
      </c>
      <c r="D5759">
        <v>5.032899286715482</v>
      </c>
    </row>
    <row r="5760" spans="2:4">
      <c r="B5760">
        <v>5757</v>
      </c>
      <c r="C5760">
        <v>5.003509308396267</v>
      </c>
      <c r="D5760">
        <v>6.3133519501427031</v>
      </c>
    </row>
    <row r="5761" spans="2:4">
      <c r="B5761">
        <v>5758</v>
      </c>
      <c r="C5761">
        <v>6.2531529798959191</v>
      </c>
      <c r="D5761">
        <v>5.8443595930681811</v>
      </c>
    </row>
    <row r="5762" spans="2:4">
      <c r="B5762">
        <v>5759</v>
      </c>
      <c r="C5762">
        <v>6.0118549954674823</v>
      </c>
      <c r="D5762">
        <v>5.3968777954468745</v>
      </c>
    </row>
    <row r="5763" spans="2:4">
      <c r="B5763">
        <v>5760</v>
      </c>
      <c r="C5763">
        <v>4.3208996365313679</v>
      </c>
      <c r="D5763">
        <v>6.4825615137075179</v>
      </c>
    </row>
    <row r="5764" spans="2:4">
      <c r="B5764">
        <v>5761</v>
      </c>
      <c r="C5764">
        <v>5.4000956238130753</v>
      </c>
      <c r="D5764">
        <v>5.7275759236219841</v>
      </c>
    </row>
    <row r="5765" spans="2:4">
      <c r="B5765">
        <v>5762</v>
      </c>
      <c r="C5765">
        <v>4.8221064429825624</v>
      </c>
      <c r="D5765">
        <v>5.7936516687712878</v>
      </c>
    </row>
    <row r="5766" spans="2:4">
      <c r="B5766">
        <v>5763</v>
      </c>
      <c r="C5766">
        <v>4.5800816918275782</v>
      </c>
      <c r="D5766">
        <v>5.2390931141187647</v>
      </c>
    </row>
    <row r="5767" spans="2:4">
      <c r="B5767">
        <v>5764</v>
      </c>
      <c r="C5767">
        <v>4.6991696387093116</v>
      </c>
      <c r="D5767">
        <v>5.0926115274319752</v>
      </c>
    </row>
    <row r="5768" spans="2:4">
      <c r="B5768">
        <v>5765</v>
      </c>
      <c r="C5768">
        <v>4.7844529840843748</v>
      </c>
      <c r="D5768">
        <v>6.1851392208973399</v>
      </c>
    </row>
    <row r="5769" spans="2:4">
      <c r="B5769">
        <v>5766</v>
      </c>
      <c r="C5769">
        <v>4.6624403715611038</v>
      </c>
      <c r="D5769">
        <v>5.4597251061602554</v>
      </c>
    </row>
    <row r="5770" spans="2:4">
      <c r="B5770">
        <v>5767</v>
      </c>
      <c r="C5770">
        <v>4.9657577761842973</v>
      </c>
      <c r="D5770">
        <v>5.2507984838921207</v>
      </c>
    </row>
    <row r="5771" spans="2:4">
      <c r="B5771">
        <v>5768</v>
      </c>
      <c r="C5771">
        <v>6.0473368989302028</v>
      </c>
      <c r="D5771">
        <v>4.6575296160640427</v>
      </c>
    </row>
    <row r="5772" spans="2:4">
      <c r="B5772">
        <v>5769</v>
      </c>
      <c r="C5772">
        <v>5.5080308562889915</v>
      </c>
      <c r="D5772">
        <v>4.9296562618311892</v>
      </c>
    </row>
    <row r="5773" spans="2:4">
      <c r="B5773">
        <v>5770</v>
      </c>
      <c r="C5773">
        <v>4.9053131909213725</v>
      </c>
      <c r="D5773">
        <v>5.4781854152932166</v>
      </c>
    </row>
    <row r="5774" spans="2:4">
      <c r="B5774">
        <v>5771</v>
      </c>
      <c r="C5774">
        <v>4.9790635373861631</v>
      </c>
      <c r="D5774">
        <v>5.4705300640169652</v>
      </c>
    </row>
    <row r="5775" spans="2:4">
      <c r="B5775">
        <v>5772</v>
      </c>
      <c r="C5775">
        <v>5.735668503335237</v>
      </c>
      <c r="D5775">
        <v>5.383524850694771</v>
      </c>
    </row>
    <row r="5776" spans="2:4">
      <c r="B5776">
        <v>5773</v>
      </c>
      <c r="C5776">
        <v>5.6248625295512182</v>
      </c>
      <c r="D5776">
        <v>6.5759832051649481</v>
      </c>
    </row>
    <row r="5777" spans="2:4">
      <c r="B5777">
        <v>5774</v>
      </c>
      <c r="C5777">
        <v>4.4023886092812869</v>
      </c>
      <c r="D5777">
        <v>6.0210125953430556</v>
      </c>
    </row>
    <row r="5778" spans="2:4">
      <c r="B5778">
        <v>5775</v>
      </c>
      <c r="C5778">
        <v>4.5474382842649783</v>
      </c>
      <c r="D5778">
        <v>5.8933991062991637</v>
      </c>
    </row>
    <row r="5779" spans="2:4">
      <c r="B5779">
        <v>5776</v>
      </c>
      <c r="C5779">
        <v>5.1231823044781208</v>
      </c>
      <c r="D5779">
        <v>5.4032708111270882</v>
      </c>
    </row>
    <row r="5780" spans="2:4">
      <c r="B5780">
        <v>5777</v>
      </c>
      <c r="C5780">
        <v>4.7998937441460603</v>
      </c>
      <c r="D5780">
        <v>6.1667008726068042</v>
      </c>
    </row>
    <row r="5781" spans="2:4">
      <c r="B5781">
        <v>5778</v>
      </c>
      <c r="C5781">
        <v>4.5445992765581193</v>
      </c>
      <c r="D5781">
        <v>5.0307621507942155</v>
      </c>
    </row>
    <row r="5782" spans="2:4">
      <c r="B5782">
        <v>5779</v>
      </c>
      <c r="C5782">
        <v>5.0876779438325688</v>
      </c>
      <c r="D5782">
        <v>5.3158167680404498</v>
      </c>
    </row>
    <row r="5783" spans="2:4">
      <c r="B5783">
        <v>5780</v>
      </c>
      <c r="C5783">
        <v>4.8437101481079701</v>
      </c>
      <c r="D5783">
        <v>4.9332448282530788</v>
      </c>
    </row>
    <row r="5784" spans="2:4">
      <c r="B5784">
        <v>5781</v>
      </c>
      <c r="C5784">
        <v>5.4868555543730464</v>
      </c>
      <c r="D5784">
        <v>6.0575588354421752</v>
      </c>
    </row>
    <row r="5785" spans="2:4">
      <c r="B5785">
        <v>5782</v>
      </c>
      <c r="C5785">
        <v>5.106709603864596</v>
      </c>
      <c r="D5785">
        <v>5.1524558766795501</v>
      </c>
    </row>
    <row r="5786" spans="2:4">
      <c r="B5786">
        <v>5783</v>
      </c>
      <c r="C5786">
        <v>4.2022489482741552</v>
      </c>
      <c r="D5786">
        <v>5.792163745388927</v>
      </c>
    </row>
    <row r="5787" spans="2:4">
      <c r="B5787">
        <v>5784</v>
      </c>
      <c r="C5787">
        <v>4.8479160637772001</v>
      </c>
      <c r="D5787">
        <v>5.2224308006614582</v>
      </c>
    </row>
    <row r="5788" spans="2:4">
      <c r="B5788">
        <v>5785</v>
      </c>
      <c r="C5788">
        <v>4.1823829923056746</v>
      </c>
      <c r="D5788">
        <v>5.9764902015025338</v>
      </c>
    </row>
    <row r="5789" spans="2:4">
      <c r="B5789">
        <v>5786</v>
      </c>
      <c r="C5789">
        <v>5.4424597963550703</v>
      </c>
      <c r="D5789">
        <v>5.7472167925228437</v>
      </c>
    </row>
    <row r="5790" spans="2:4">
      <c r="B5790">
        <v>5787</v>
      </c>
      <c r="C5790">
        <v>5.4334470833182191</v>
      </c>
      <c r="D5790">
        <v>5.4364113048593721</v>
      </c>
    </row>
    <row r="5791" spans="2:4">
      <c r="B5791">
        <v>5788</v>
      </c>
      <c r="C5791">
        <v>4.313576635111084</v>
      </c>
      <c r="D5791">
        <v>5.8862654946510666</v>
      </c>
    </row>
    <row r="5792" spans="2:4">
      <c r="B5792">
        <v>5789</v>
      </c>
      <c r="C5792">
        <v>5.451807108494882</v>
      </c>
      <c r="D5792">
        <v>5.6861966779607265</v>
      </c>
    </row>
    <row r="5793" spans="2:4">
      <c r="B5793">
        <v>5790</v>
      </c>
      <c r="C5793">
        <v>6.1350624990102443</v>
      </c>
      <c r="D5793">
        <v>5.9745202639025399</v>
      </c>
    </row>
    <row r="5794" spans="2:4">
      <c r="B5794">
        <v>5791</v>
      </c>
      <c r="C5794">
        <v>4.7402413127205758</v>
      </c>
      <c r="D5794">
        <v>5.4040368908665961</v>
      </c>
    </row>
    <row r="5795" spans="2:4">
      <c r="B5795">
        <v>5792</v>
      </c>
      <c r="C5795">
        <v>5.2313356451742203</v>
      </c>
      <c r="D5795">
        <v>6.1320418311137646</v>
      </c>
    </row>
    <row r="5796" spans="2:4">
      <c r="B5796">
        <v>5793</v>
      </c>
      <c r="C5796">
        <v>4.928442906073724</v>
      </c>
      <c r="D5796">
        <v>5.9921174802231629</v>
      </c>
    </row>
    <row r="5797" spans="2:4">
      <c r="B5797">
        <v>5794</v>
      </c>
      <c r="C5797">
        <v>4.8267719694670816</v>
      </c>
      <c r="D5797">
        <v>5.8044430034015164</v>
      </c>
    </row>
    <row r="5798" spans="2:4">
      <c r="B5798">
        <v>5795</v>
      </c>
      <c r="C5798">
        <v>5.0576546293089129</v>
      </c>
      <c r="D5798">
        <v>4.5429211156526641</v>
      </c>
    </row>
    <row r="5799" spans="2:4">
      <c r="B5799">
        <v>5796</v>
      </c>
      <c r="C5799">
        <v>3.5354751255311663</v>
      </c>
      <c r="D5799">
        <v>5.7954406174528481</v>
      </c>
    </row>
    <row r="5800" spans="2:4">
      <c r="B5800">
        <v>5797</v>
      </c>
      <c r="C5800">
        <v>4.7715897014818385</v>
      </c>
      <c r="D5800">
        <v>5.5536191068897027</v>
      </c>
    </row>
    <row r="5801" spans="2:4">
      <c r="B5801">
        <v>5798</v>
      </c>
      <c r="C5801">
        <v>5.4458068727578572</v>
      </c>
      <c r="D5801">
        <v>4.9353840261792934</v>
      </c>
    </row>
    <row r="5802" spans="2:4">
      <c r="B5802">
        <v>5799</v>
      </c>
      <c r="C5802">
        <v>4.3743156618678976</v>
      </c>
      <c r="D5802">
        <v>5.750479484460433</v>
      </c>
    </row>
    <row r="5803" spans="2:4">
      <c r="B5803">
        <v>5800</v>
      </c>
      <c r="C5803">
        <v>4.8462087250131747</v>
      </c>
      <c r="D5803">
        <v>6.0328049743977425</v>
      </c>
    </row>
    <row r="5804" spans="2:4">
      <c r="B5804">
        <v>5801</v>
      </c>
      <c r="C5804">
        <v>5.4007865009596383</v>
      </c>
      <c r="D5804">
        <v>5.3119213783937296</v>
      </c>
    </row>
    <row r="5805" spans="2:4">
      <c r="B5805">
        <v>5802</v>
      </c>
      <c r="C5805">
        <v>5.3255360079006628</v>
      </c>
      <c r="D5805">
        <v>5.2449632715157026</v>
      </c>
    </row>
    <row r="5806" spans="2:4">
      <c r="B5806">
        <v>5803</v>
      </c>
      <c r="C5806">
        <v>5.2365092363911687</v>
      </c>
      <c r="D5806">
        <v>5.6983423392235029</v>
      </c>
    </row>
    <row r="5807" spans="2:4">
      <c r="B5807">
        <v>5804</v>
      </c>
      <c r="C5807">
        <v>5.5725110532994666</v>
      </c>
      <c r="D5807">
        <v>5.4398212773391164</v>
      </c>
    </row>
    <row r="5808" spans="2:4">
      <c r="B5808">
        <v>5805</v>
      </c>
      <c r="C5808">
        <v>4.6565930425722915</v>
      </c>
      <c r="D5808">
        <v>6.0547668671295609</v>
      </c>
    </row>
    <row r="5809" spans="2:4">
      <c r="B5809">
        <v>5806</v>
      </c>
      <c r="C5809">
        <v>4.7218457665205413</v>
      </c>
      <c r="D5809">
        <v>5.1975158050061969</v>
      </c>
    </row>
    <row r="5810" spans="2:4">
      <c r="B5810">
        <v>5807</v>
      </c>
      <c r="C5810">
        <v>5.2205089764695121</v>
      </c>
      <c r="D5810">
        <v>5.1984183051898398</v>
      </c>
    </row>
    <row r="5811" spans="2:4">
      <c r="B5811">
        <v>5808</v>
      </c>
      <c r="C5811">
        <v>5.4611232626422348</v>
      </c>
      <c r="D5811">
        <v>5.9856489040376761</v>
      </c>
    </row>
    <row r="5812" spans="2:4">
      <c r="B5812">
        <v>5809</v>
      </c>
      <c r="C5812">
        <v>4.7056033940445401</v>
      </c>
      <c r="D5812">
        <v>5.5236965049837154</v>
      </c>
    </row>
    <row r="5813" spans="2:4">
      <c r="B5813">
        <v>5810</v>
      </c>
      <c r="C5813">
        <v>5.7990965699614083</v>
      </c>
      <c r="D5813">
        <v>5.6168615198429936</v>
      </c>
    </row>
    <row r="5814" spans="2:4">
      <c r="B5814">
        <v>5811</v>
      </c>
      <c r="C5814">
        <v>5.7757122242335655</v>
      </c>
      <c r="D5814">
        <v>5.1979671781018979</v>
      </c>
    </row>
    <row r="5815" spans="2:4">
      <c r="B5815">
        <v>5812</v>
      </c>
      <c r="C5815">
        <v>5.3156839497196398</v>
      </c>
      <c r="D5815">
        <v>5.5610625144787456</v>
      </c>
    </row>
    <row r="5816" spans="2:4">
      <c r="B5816">
        <v>5813</v>
      </c>
      <c r="C5816">
        <v>5.9192118346238818</v>
      </c>
      <c r="D5816">
        <v>4.9351468479717431</v>
      </c>
    </row>
    <row r="5817" spans="2:4">
      <c r="B5817">
        <v>5814</v>
      </c>
      <c r="C5817">
        <v>4.8787546744037638</v>
      </c>
      <c r="D5817">
        <v>4.6913186215503817</v>
      </c>
    </row>
    <row r="5818" spans="2:4">
      <c r="B5818">
        <v>5815</v>
      </c>
      <c r="C5818">
        <v>5.1526090814559771</v>
      </c>
      <c r="D5818">
        <v>5.8547614869223041</v>
      </c>
    </row>
    <row r="5819" spans="2:4">
      <c r="B5819">
        <v>5816</v>
      </c>
      <c r="C5819">
        <v>5.2846150472393854</v>
      </c>
      <c r="D5819">
        <v>5.4361585985594756</v>
      </c>
    </row>
    <row r="5820" spans="2:4">
      <c r="B5820">
        <v>5817</v>
      </c>
      <c r="C5820">
        <v>4.9354003815401128</v>
      </c>
      <c r="D5820">
        <v>6.2473361249033106</v>
      </c>
    </row>
    <row r="5821" spans="2:4">
      <c r="B5821">
        <v>5818</v>
      </c>
      <c r="C5821">
        <v>4.7186212323612828</v>
      </c>
      <c r="D5821">
        <v>5.5385147984431562</v>
      </c>
    </row>
    <row r="5822" spans="2:4">
      <c r="B5822">
        <v>5819</v>
      </c>
      <c r="C5822">
        <v>4.7339090371852528</v>
      </c>
      <c r="D5822">
        <v>4.7507434660600119</v>
      </c>
    </row>
    <row r="5823" spans="2:4">
      <c r="B5823">
        <v>5820</v>
      </c>
      <c r="C5823">
        <v>4.8027419208691446</v>
      </c>
      <c r="D5823">
        <v>5.990289899676517</v>
      </c>
    </row>
    <row r="5824" spans="2:4">
      <c r="B5824">
        <v>5821</v>
      </c>
      <c r="C5824">
        <v>5.0464393043886284</v>
      </c>
      <c r="D5824">
        <v>5.4107943655627828</v>
      </c>
    </row>
    <row r="5825" spans="2:4">
      <c r="B5825">
        <v>5822</v>
      </c>
      <c r="C5825">
        <v>4.2923831725763195</v>
      </c>
      <c r="D5825">
        <v>5.5893329793889261</v>
      </c>
    </row>
    <row r="5826" spans="2:4">
      <c r="B5826">
        <v>5823</v>
      </c>
      <c r="C5826">
        <v>4.8322182153477771</v>
      </c>
      <c r="D5826">
        <v>5.1486157252524176</v>
      </c>
    </row>
    <row r="5827" spans="2:4">
      <c r="B5827">
        <v>5824</v>
      </c>
      <c r="C5827">
        <v>5.4723618051228975</v>
      </c>
      <c r="D5827">
        <v>5.0832829946340201</v>
      </c>
    </row>
    <row r="5828" spans="2:4">
      <c r="B5828">
        <v>5825</v>
      </c>
      <c r="C5828">
        <v>5.0531149174763481</v>
      </c>
      <c r="D5828">
        <v>4.7683768575925196</v>
      </c>
    </row>
    <row r="5829" spans="2:4">
      <c r="B5829">
        <v>5826</v>
      </c>
      <c r="C5829">
        <v>4.5201438191284788</v>
      </c>
      <c r="D5829">
        <v>5.4212177633466405</v>
      </c>
    </row>
    <row r="5830" spans="2:4">
      <c r="B5830">
        <v>5827</v>
      </c>
      <c r="C5830">
        <v>5.3045938743009104</v>
      </c>
      <c r="D5830">
        <v>6.0192901196195532</v>
      </c>
    </row>
    <row r="5831" spans="2:4">
      <c r="B5831">
        <v>5828</v>
      </c>
      <c r="C5831">
        <v>5.3448363798495535</v>
      </c>
      <c r="D5831">
        <v>5.5621990990345269</v>
      </c>
    </row>
    <row r="5832" spans="2:4">
      <c r="B5832">
        <v>5829</v>
      </c>
      <c r="C5832">
        <v>4.4815688114270369</v>
      </c>
      <c r="D5832">
        <v>5.3756546220739327</v>
      </c>
    </row>
    <row r="5833" spans="2:4">
      <c r="B5833">
        <v>5830</v>
      </c>
      <c r="C5833">
        <v>4.8234410140131558</v>
      </c>
      <c r="D5833">
        <v>5.2733967136217839</v>
      </c>
    </row>
    <row r="5834" spans="2:4">
      <c r="B5834">
        <v>5831</v>
      </c>
      <c r="C5834">
        <v>5.1792293966255967</v>
      </c>
      <c r="D5834">
        <v>5.0829281391347445</v>
      </c>
    </row>
    <row r="5835" spans="2:4">
      <c r="B5835">
        <v>5832</v>
      </c>
      <c r="C5835">
        <v>4.3614968173154747</v>
      </c>
      <c r="D5835">
        <v>5.4017379682909095</v>
      </c>
    </row>
    <row r="5836" spans="2:4">
      <c r="B5836">
        <v>5833</v>
      </c>
      <c r="C5836">
        <v>4.8015220627655157</v>
      </c>
      <c r="D5836">
        <v>5.8403984593822873</v>
      </c>
    </row>
    <row r="5837" spans="2:4">
      <c r="B5837">
        <v>5834</v>
      </c>
      <c r="C5837">
        <v>4.4049409790517879</v>
      </c>
      <c r="D5837">
        <v>6.0397106049691818</v>
      </c>
    </row>
    <row r="5838" spans="2:4">
      <c r="B5838">
        <v>5835</v>
      </c>
      <c r="C5838">
        <v>4.7811474003460708</v>
      </c>
      <c r="D5838">
        <v>5.2072413964361237</v>
      </c>
    </row>
    <row r="5839" spans="2:4">
      <c r="B5839">
        <v>5836</v>
      </c>
      <c r="C5839">
        <v>5.0410293719714208</v>
      </c>
      <c r="D5839">
        <v>5.1516575414684747</v>
      </c>
    </row>
    <row r="5840" spans="2:4">
      <c r="B5840">
        <v>5837</v>
      </c>
      <c r="C5840">
        <v>5.3557293781567559</v>
      </c>
      <c r="D5840">
        <v>5.0457366369605667</v>
      </c>
    </row>
    <row r="5841" spans="2:4">
      <c r="B5841">
        <v>5838</v>
      </c>
      <c r="C5841">
        <v>4.5834603436924937</v>
      </c>
      <c r="D5841">
        <v>6.4059553364762918</v>
      </c>
    </row>
    <row r="5842" spans="2:4">
      <c r="B5842">
        <v>5839</v>
      </c>
      <c r="C5842">
        <v>5.3656466680306556</v>
      </c>
      <c r="D5842">
        <v>5.6417458129836664</v>
      </c>
    </row>
    <row r="5843" spans="2:4">
      <c r="B5843">
        <v>5840</v>
      </c>
      <c r="C5843">
        <v>4.6946513546558082</v>
      </c>
      <c r="D5843">
        <v>5.1194522264851452</v>
      </c>
    </row>
    <row r="5844" spans="2:4">
      <c r="B5844">
        <v>5841</v>
      </c>
      <c r="C5844">
        <v>5.1836468184084188</v>
      </c>
      <c r="D5844">
        <v>4.9521384837601543</v>
      </c>
    </row>
    <row r="5845" spans="2:4">
      <c r="B5845">
        <v>5842</v>
      </c>
      <c r="C5845">
        <v>6.2681980066074807</v>
      </c>
      <c r="D5845">
        <v>5.8763751312754948</v>
      </c>
    </row>
    <row r="5846" spans="2:4">
      <c r="B5846">
        <v>5843</v>
      </c>
      <c r="C5846">
        <v>4.5545660099304985</v>
      </c>
      <c r="D5846">
        <v>5.2249129746098877</v>
      </c>
    </row>
    <row r="5847" spans="2:4">
      <c r="B5847">
        <v>5844</v>
      </c>
      <c r="C5847">
        <v>4.8604707951851198</v>
      </c>
      <c r="D5847">
        <v>5.0917375603607784</v>
      </c>
    </row>
    <row r="5848" spans="2:4">
      <c r="B5848">
        <v>5845</v>
      </c>
      <c r="C5848">
        <v>4.3597936076483146</v>
      </c>
      <c r="D5848">
        <v>5.5131613181554764</v>
      </c>
    </row>
    <row r="5849" spans="2:4">
      <c r="B5849">
        <v>5846</v>
      </c>
      <c r="C5849">
        <v>5.0461875639382221</v>
      </c>
      <c r="D5849">
        <v>6.0737197789897213</v>
      </c>
    </row>
    <row r="5850" spans="2:4">
      <c r="B5850">
        <v>5847</v>
      </c>
      <c r="C5850">
        <v>5.3141556733220376</v>
      </c>
      <c r="D5850">
        <v>6.5428820325461761</v>
      </c>
    </row>
    <row r="5851" spans="2:4">
      <c r="B5851">
        <v>5848</v>
      </c>
      <c r="C5851">
        <v>4.7592773166029989</v>
      </c>
      <c r="D5851">
        <v>5.3957252904992581</v>
      </c>
    </row>
    <row r="5852" spans="2:4">
      <c r="B5852">
        <v>5849</v>
      </c>
      <c r="C5852">
        <v>5.0855151122581104</v>
      </c>
      <c r="D5852">
        <v>5.6968517208978824</v>
      </c>
    </row>
    <row r="5853" spans="2:4">
      <c r="B5853">
        <v>5850</v>
      </c>
      <c r="C5853">
        <v>4.4718158687649918</v>
      </c>
      <c r="D5853">
        <v>5.3522421757053893</v>
      </c>
    </row>
    <row r="5854" spans="2:4">
      <c r="B5854">
        <v>5851</v>
      </c>
      <c r="C5854">
        <v>4.7790765516456419</v>
      </c>
      <c r="D5854">
        <v>5.5537451627424428</v>
      </c>
    </row>
    <row r="5855" spans="2:4">
      <c r="B5855">
        <v>5852</v>
      </c>
      <c r="C5855">
        <v>5.3999230238682916</v>
      </c>
      <c r="D5855">
        <v>5.6514277404456745</v>
      </c>
    </row>
    <row r="5856" spans="2:4">
      <c r="B5856">
        <v>5853</v>
      </c>
      <c r="C5856">
        <v>6.0518764918832861</v>
      </c>
      <c r="D5856">
        <v>4.5023033449160863</v>
      </c>
    </row>
    <row r="5857" spans="2:4">
      <c r="B5857">
        <v>5854</v>
      </c>
      <c r="C5857">
        <v>4.6864548155835974</v>
      </c>
      <c r="D5857">
        <v>5.0573547755851793</v>
      </c>
    </row>
    <row r="5858" spans="2:4">
      <c r="B5858">
        <v>5855</v>
      </c>
      <c r="C5858">
        <v>4.6405479418121409</v>
      </c>
      <c r="D5858">
        <v>6.0705840217015226</v>
      </c>
    </row>
    <row r="5859" spans="2:4">
      <c r="B5859">
        <v>5856</v>
      </c>
      <c r="C5859">
        <v>5.3375596284388962</v>
      </c>
      <c r="D5859">
        <v>5.8788755512438868</v>
      </c>
    </row>
    <row r="5860" spans="2:4">
      <c r="B5860">
        <v>5857</v>
      </c>
      <c r="C5860">
        <v>5.204458890301658</v>
      </c>
      <c r="D5860">
        <v>5.1381093406169462</v>
      </c>
    </row>
    <row r="5861" spans="2:4">
      <c r="B5861">
        <v>5858</v>
      </c>
      <c r="C5861">
        <v>5.411067559408707</v>
      </c>
      <c r="D5861">
        <v>5.8509031254350106</v>
      </c>
    </row>
    <row r="5862" spans="2:4">
      <c r="B5862">
        <v>5859</v>
      </c>
      <c r="C5862">
        <v>4.9850833493605036</v>
      </c>
      <c r="D5862">
        <v>5.9578731259373727</v>
      </c>
    </row>
    <row r="5863" spans="2:4">
      <c r="B5863">
        <v>5860</v>
      </c>
      <c r="C5863">
        <v>5.011030058970575</v>
      </c>
      <c r="D5863">
        <v>5.9233162437005689</v>
      </c>
    </row>
    <row r="5864" spans="2:4">
      <c r="B5864">
        <v>5861</v>
      </c>
      <c r="C5864">
        <v>4.6120431983102348</v>
      </c>
      <c r="D5864">
        <v>5.4247689182407903</v>
      </c>
    </row>
    <row r="5865" spans="2:4">
      <c r="B5865">
        <v>5862</v>
      </c>
      <c r="C5865">
        <v>5.8022588185133621</v>
      </c>
      <c r="D5865">
        <v>5.7171986211298904</v>
      </c>
    </row>
    <row r="5866" spans="2:4">
      <c r="B5866">
        <v>5863</v>
      </c>
      <c r="C5866">
        <v>5.2214763138335618</v>
      </c>
      <c r="D5866">
        <v>4.9470848758904129</v>
      </c>
    </row>
    <row r="5867" spans="2:4">
      <c r="B5867">
        <v>5864</v>
      </c>
      <c r="C5867">
        <v>5.4986694891106787</v>
      </c>
      <c r="D5867">
        <v>5.2109525129055072</v>
      </c>
    </row>
    <row r="5868" spans="2:4">
      <c r="B5868">
        <v>5865</v>
      </c>
      <c r="C5868">
        <v>4.5260692825195745</v>
      </c>
      <c r="D5868">
        <v>4.7271975146286129</v>
      </c>
    </row>
    <row r="5869" spans="2:4">
      <c r="B5869">
        <v>5866</v>
      </c>
      <c r="C5869">
        <v>4.0157041654067029</v>
      </c>
      <c r="D5869">
        <v>5.8669579466346855</v>
      </c>
    </row>
    <row r="5870" spans="2:4">
      <c r="B5870">
        <v>5867</v>
      </c>
      <c r="C5870">
        <v>4.3880633138552687</v>
      </c>
      <c r="D5870">
        <v>5.5495870743501685</v>
      </c>
    </row>
    <row r="5871" spans="2:4">
      <c r="B5871">
        <v>5868</v>
      </c>
      <c r="C5871">
        <v>5.6061468168296962</v>
      </c>
      <c r="D5871">
        <v>5.826155938250615</v>
      </c>
    </row>
    <row r="5872" spans="2:4">
      <c r="B5872">
        <v>5869</v>
      </c>
      <c r="C5872">
        <v>4.5147526846722004</v>
      </c>
      <c r="D5872">
        <v>4.6004409465810152</v>
      </c>
    </row>
    <row r="5873" spans="2:4">
      <c r="B5873">
        <v>5870</v>
      </c>
      <c r="C5873">
        <v>5.2270200257025898</v>
      </c>
      <c r="D5873">
        <v>4.7639613414203161</v>
      </c>
    </row>
    <row r="5874" spans="2:4">
      <c r="B5874">
        <v>5871</v>
      </c>
      <c r="C5874">
        <v>5.1688428845947074</v>
      </c>
      <c r="D5874">
        <v>5.9000956238130753</v>
      </c>
    </row>
    <row r="5875" spans="2:4">
      <c r="B5875">
        <v>5872</v>
      </c>
      <c r="C5875">
        <v>4.9989973480181638</v>
      </c>
      <c r="D5875">
        <v>5.0131444456269536</v>
      </c>
    </row>
    <row r="5876" spans="2:4">
      <c r="B5876">
        <v>5873</v>
      </c>
      <c r="C5876">
        <v>5.3676145330377638</v>
      </c>
      <c r="D5876">
        <v>5.0155549244777546</v>
      </c>
    </row>
    <row r="5877" spans="2:4">
      <c r="B5877">
        <v>5874</v>
      </c>
      <c r="C5877">
        <v>4.9996240057233683</v>
      </c>
      <c r="D5877">
        <v>5.5085229488574949</v>
      </c>
    </row>
    <row r="5878" spans="2:4">
      <c r="B5878">
        <v>5875</v>
      </c>
      <c r="C5878">
        <v>4.7640512832023933</v>
      </c>
      <c r="D5878">
        <v>6.5565044858040125</v>
      </c>
    </row>
    <row r="5879" spans="2:4">
      <c r="B5879">
        <v>5876</v>
      </c>
      <c r="C5879">
        <v>4.6538906524562353</v>
      </c>
      <c r="D5879">
        <v>5.8879568016897652</v>
      </c>
    </row>
    <row r="5880" spans="2:4">
      <c r="B5880">
        <v>5877</v>
      </c>
      <c r="C5880">
        <v>5.6045817986679136</v>
      </c>
      <c r="D5880">
        <v>4.879221425147521</v>
      </c>
    </row>
    <row r="5881" spans="2:4">
      <c r="B5881">
        <v>5878</v>
      </c>
      <c r="C5881">
        <v>5.4033841376491418</v>
      </c>
      <c r="D5881">
        <v>5.7946947638071231</v>
      </c>
    </row>
    <row r="5882" spans="2:4">
      <c r="B5882">
        <v>5879</v>
      </c>
      <c r="C5882">
        <v>4.7611052252526882</v>
      </c>
      <c r="D5882">
        <v>5.9463666621604281</v>
      </c>
    </row>
    <row r="5883" spans="2:4">
      <c r="B5883">
        <v>5880</v>
      </c>
      <c r="C5883">
        <v>4.7297120987157006</v>
      </c>
      <c r="D5883">
        <v>5.4209639594181169</v>
      </c>
    </row>
    <row r="5884" spans="2:4">
      <c r="B5884">
        <v>5881</v>
      </c>
      <c r="C5884">
        <v>4.2472586084728476</v>
      </c>
      <c r="D5884">
        <v>5.4506648179298978</v>
      </c>
    </row>
    <row r="5885" spans="2:4">
      <c r="B5885">
        <v>5882</v>
      </c>
      <c r="C5885">
        <v>5.4229576469591132</v>
      </c>
      <c r="D5885">
        <v>5.1952552270618986</v>
      </c>
    </row>
    <row r="5886" spans="2:4">
      <c r="B5886">
        <v>5883</v>
      </c>
      <c r="C5886">
        <v>3.9900800647546761</v>
      </c>
      <c r="D5886">
        <v>5.6268029746463579</v>
      </c>
    </row>
    <row r="5887" spans="2:4">
      <c r="B5887">
        <v>5884</v>
      </c>
      <c r="C5887">
        <v>5.0023813058631852</v>
      </c>
      <c r="D5887">
        <v>5.7955898670507064</v>
      </c>
    </row>
    <row r="5888" spans="2:4">
      <c r="B5888">
        <v>5885</v>
      </c>
      <c r="C5888">
        <v>5.1630160953413808</v>
      </c>
      <c r="D5888">
        <v>6.4226290583777441</v>
      </c>
    </row>
    <row r="5889" spans="2:4">
      <c r="B5889">
        <v>5886</v>
      </c>
      <c r="C5889">
        <v>5.4032106235091195</v>
      </c>
      <c r="D5889">
        <v>5.07901076064232</v>
      </c>
    </row>
    <row r="5890" spans="2:4">
      <c r="B5890">
        <v>5887</v>
      </c>
      <c r="C5890">
        <v>4.8552507973110348</v>
      </c>
      <c r="D5890">
        <v>5.2136146794074341</v>
      </c>
    </row>
    <row r="5891" spans="2:4">
      <c r="B5891">
        <v>5888</v>
      </c>
      <c r="C5891">
        <v>5.4655517773713544</v>
      </c>
      <c r="D5891">
        <v>5.6399201705129718</v>
      </c>
    </row>
    <row r="5892" spans="2:4">
      <c r="B5892">
        <v>5889</v>
      </c>
      <c r="C5892">
        <v>5.1286157943402459</v>
      </c>
      <c r="D5892">
        <v>4.3649375009897389</v>
      </c>
    </row>
    <row r="5893" spans="2:4">
      <c r="B5893">
        <v>5890</v>
      </c>
      <c r="C5893">
        <v>4.974170244702484</v>
      </c>
      <c r="D5893">
        <v>5.2826636383168442</v>
      </c>
    </row>
    <row r="5894" spans="2:4">
      <c r="B5894">
        <v>5891</v>
      </c>
      <c r="C5894">
        <v>5.2993297273307762</v>
      </c>
      <c r="D5894">
        <v>5.8182888151440117</v>
      </c>
    </row>
    <row r="5895" spans="2:4">
      <c r="B5895">
        <v>5892</v>
      </c>
      <c r="C5895">
        <v>4.1766020393329093</v>
      </c>
      <c r="D5895">
        <v>5.4196946329033722</v>
      </c>
    </row>
    <row r="5896" spans="2:4">
      <c r="B5896">
        <v>5893</v>
      </c>
      <c r="C5896">
        <v>4.7284057327894455</v>
      </c>
      <c r="D5896">
        <v>5.6961747458485821</v>
      </c>
    </row>
    <row r="5897" spans="2:4">
      <c r="B5897">
        <v>5894</v>
      </c>
      <c r="C5897">
        <v>5.1112016134636029</v>
      </c>
      <c r="D5897">
        <v>5.5398976892674323</v>
      </c>
    </row>
    <row r="5898" spans="2:4">
      <c r="B5898">
        <v>5895</v>
      </c>
      <c r="C5898">
        <v>5.6825844033518411</v>
      </c>
      <c r="D5898">
        <v>5.8457908955616009</v>
      </c>
    </row>
    <row r="5899" spans="2:4">
      <c r="B5899">
        <v>5896</v>
      </c>
      <c r="C5899">
        <v>6.2286316951027176</v>
      </c>
      <c r="D5899">
        <v>5.1910187057923007</v>
      </c>
    </row>
    <row r="5900" spans="2:4">
      <c r="B5900">
        <v>5897</v>
      </c>
      <c r="C5900">
        <v>5.1142870222563079</v>
      </c>
      <c r="D5900">
        <v>6.7210759757885121</v>
      </c>
    </row>
    <row r="5901" spans="2:4">
      <c r="B5901">
        <v>5898</v>
      </c>
      <c r="C5901">
        <v>4.6619679905541389</v>
      </c>
      <c r="D5901">
        <v>5.7511901740397695</v>
      </c>
    </row>
    <row r="5902" spans="2:4">
      <c r="B5902">
        <v>5899</v>
      </c>
      <c r="C5902">
        <v>4.1365900126741124</v>
      </c>
      <c r="D5902">
        <v>6.1119366861447313</v>
      </c>
    </row>
    <row r="5903" spans="2:4">
      <c r="B5903">
        <v>5900</v>
      </c>
      <c r="C5903">
        <v>5.9995386074858841</v>
      </c>
      <c r="D5903">
        <v>5.0599452562753164</v>
      </c>
    </row>
    <row r="5904" spans="2:4">
      <c r="B5904">
        <v>5901</v>
      </c>
      <c r="C5904">
        <v>4.9830770286891743</v>
      </c>
      <c r="D5904">
        <v>6.7811190378760386</v>
      </c>
    </row>
    <row r="5905" spans="2:4">
      <c r="B5905">
        <v>5902</v>
      </c>
      <c r="C5905">
        <v>4.7764480200383614</v>
      </c>
      <c r="D5905">
        <v>5.8849156249311738</v>
      </c>
    </row>
    <row r="5906" spans="2:4">
      <c r="B5906">
        <v>5903</v>
      </c>
      <c r="C5906">
        <v>5.0378863097226496</v>
      </c>
      <c r="D5906">
        <v>5.6809679043286172</v>
      </c>
    </row>
    <row r="5907" spans="2:4">
      <c r="B5907">
        <v>5904</v>
      </c>
      <c r="C5907">
        <v>4.3001447028676285</v>
      </c>
      <c r="D5907">
        <v>5.7875674990385342</v>
      </c>
    </row>
    <row r="5908" spans="2:4">
      <c r="B5908">
        <v>5905</v>
      </c>
      <c r="C5908">
        <v>4.5974829480856858</v>
      </c>
      <c r="D5908">
        <v>5.6879441089775886</v>
      </c>
    </row>
    <row r="5909" spans="2:4">
      <c r="B5909">
        <v>5906</v>
      </c>
      <c r="C5909">
        <v>5.4766876021687469</v>
      </c>
      <c r="D5909">
        <v>5.4360322392978855</v>
      </c>
    </row>
    <row r="5910" spans="2:4">
      <c r="B5910">
        <v>5907</v>
      </c>
      <c r="C5910">
        <v>5.2514745919475292</v>
      </c>
      <c r="D5910">
        <v>5.1946513546558082</v>
      </c>
    </row>
    <row r="5911" spans="2:4">
      <c r="B5911">
        <v>5908</v>
      </c>
      <c r="C5911">
        <v>5.5275276871355352</v>
      </c>
      <c r="D5911">
        <v>5.5081469023624292</v>
      </c>
    </row>
    <row r="5912" spans="2:4">
      <c r="B5912">
        <v>5909</v>
      </c>
      <c r="C5912">
        <v>5.1886168083809059</v>
      </c>
      <c r="D5912">
        <v>4.9110042563956675</v>
      </c>
    </row>
    <row r="5913" spans="2:4">
      <c r="B5913">
        <v>5910</v>
      </c>
      <c r="C5913">
        <v>5.3610768383301313</v>
      </c>
      <c r="D5913">
        <v>6.2508008578458085</v>
      </c>
    </row>
    <row r="5914" spans="2:4">
      <c r="B5914">
        <v>5911</v>
      </c>
      <c r="C5914">
        <v>4.7985351896400763</v>
      </c>
      <c r="D5914">
        <v>5.5442998792631162</v>
      </c>
    </row>
    <row r="5915" spans="2:4">
      <c r="B5915">
        <v>5912</v>
      </c>
      <c r="C5915">
        <v>4.6179435789543586</v>
      </c>
      <c r="D5915">
        <v>4.8252867285482823</v>
      </c>
    </row>
    <row r="5916" spans="2:4">
      <c r="B5916">
        <v>5913</v>
      </c>
      <c r="C5916">
        <v>5.1980711869463487</v>
      </c>
      <c r="D5916">
        <v>5.7435411564845511</v>
      </c>
    </row>
    <row r="5917" spans="2:4">
      <c r="B5917">
        <v>5914</v>
      </c>
      <c r="C5917">
        <v>5.344518487184545</v>
      </c>
      <c r="D5917">
        <v>5.2275337915831726</v>
      </c>
    </row>
    <row r="5918" spans="2:4">
      <c r="B5918">
        <v>5915</v>
      </c>
      <c r="C5918">
        <v>4.9682698678932162</v>
      </c>
      <c r="D5918">
        <v>5.1247885141997509</v>
      </c>
    </row>
    <row r="5919" spans="2:4">
      <c r="B5919">
        <v>5916</v>
      </c>
      <c r="C5919">
        <v>5.4417186917971225</v>
      </c>
      <c r="D5919">
        <v>4.9702806140771347</v>
      </c>
    </row>
    <row r="5920" spans="2:4">
      <c r="B5920">
        <v>5917</v>
      </c>
      <c r="C5920">
        <v>4.5373405015342678</v>
      </c>
      <c r="D5920">
        <v>5.2589958147254565</v>
      </c>
    </row>
    <row r="5921" spans="2:4">
      <c r="B5921">
        <v>5918</v>
      </c>
      <c r="C5921">
        <v>4.7422473736450854</v>
      </c>
      <c r="D5921">
        <v>5.3639856813705054</v>
      </c>
    </row>
    <row r="5922" spans="2:4">
      <c r="B5922">
        <v>5919</v>
      </c>
      <c r="C5922">
        <v>5.1876751245107515</v>
      </c>
      <c r="D5922">
        <v>5.2749234146166755</v>
      </c>
    </row>
    <row r="5923" spans="2:4">
      <c r="B5923">
        <v>5920</v>
      </c>
      <c r="C5923">
        <v>7.132445396980132</v>
      </c>
      <c r="D5923">
        <v>5.5209364626138369</v>
      </c>
    </row>
    <row r="5924" spans="2:4">
      <c r="B5924">
        <v>5921</v>
      </c>
      <c r="C5924">
        <v>5.8219424011150176</v>
      </c>
      <c r="D5924">
        <v>6.4586493303214061</v>
      </c>
    </row>
    <row r="5925" spans="2:4">
      <c r="B5925">
        <v>5922</v>
      </c>
      <c r="C5925">
        <v>5.4872584017287833</v>
      </c>
      <c r="D5925">
        <v>5.3501460682585007</v>
      </c>
    </row>
    <row r="5926" spans="2:4">
      <c r="B5926">
        <v>5923</v>
      </c>
      <c r="C5926">
        <v>4.3302377745282552</v>
      </c>
      <c r="D5926">
        <v>6.0030161840867082</v>
      </c>
    </row>
    <row r="5927" spans="2:4">
      <c r="B5927">
        <v>5924</v>
      </c>
      <c r="C5927">
        <v>4.6127202528181579</v>
      </c>
      <c r="D5927">
        <v>4.9900754155558298</v>
      </c>
    </row>
    <row r="5928" spans="2:4">
      <c r="B5928">
        <v>5925</v>
      </c>
      <c r="C5928">
        <v>6.1014627499475313</v>
      </c>
      <c r="D5928">
        <v>5.6085053540062777</v>
      </c>
    </row>
    <row r="5929" spans="2:4">
      <c r="B5929">
        <v>5926</v>
      </c>
      <c r="C5929">
        <v>4.3740413497384178</v>
      </c>
      <c r="D5929">
        <v>4.8485369611932621</v>
      </c>
    </row>
    <row r="5930" spans="2:4">
      <c r="B5930">
        <v>5927</v>
      </c>
      <c r="C5930">
        <v>4.5993862900261542</v>
      </c>
      <c r="D5930">
        <v>5.3868705097800849</v>
      </c>
    </row>
    <row r="5931" spans="2:4">
      <c r="B5931">
        <v>5928</v>
      </c>
      <c r="C5931">
        <v>4.8669745443980892</v>
      </c>
      <c r="D5931">
        <v>5.372031834128153</v>
      </c>
    </row>
    <row r="5932" spans="2:4">
      <c r="B5932">
        <v>5929</v>
      </c>
      <c r="C5932">
        <v>4.4412726988990565</v>
      </c>
      <c r="D5932">
        <v>5.6269324062213419</v>
      </c>
    </row>
    <row r="5933" spans="2:4">
      <c r="B5933">
        <v>5930</v>
      </c>
      <c r="C5933">
        <v>4.7431058436610263</v>
      </c>
      <c r="D5933">
        <v>5.5184278888840632</v>
      </c>
    </row>
    <row r="5934" spans="2:4">
      <c r="B5934">
        <v>5931</v>
      </c>
      <c r="C5934">
        <v>5.3876181855931655</v>
      </c>
      <c r="D5934">
        <v>5.1997702167465398</v>
      </c>
    </row>
    <row r="5935" spans="2:4">
      <c r="B5935">
        <v>5932</v>
      </c>
      <c r="C5935">
        <v>4.5375327697341374</v>
      </c>
      <c r="D5935">
        <v>5.6878096099499089</v>
      </c>
    </row>
    <row r="5936" spans="2:4">
      <c r="B5936">
        <v>5933</v>
      </c>
      <c r="C5936">
        <v>5.7889251609647481</v>
      </c>
      <c r="D5936">
        <v>5.2486676271719341</v>
      </c>
    </row>
    <row r="5937" spans="2:4">
      <c r="B5937">
        <v>5934</v>
      </c>
      <c r="C5937">
        <v>5.0749775751105952</v>
      </c>
      <c r="D5937">
        <v>5.4949866594498626</v>
      </c>
    </row>
    <row r="5938" spans="2:4">
      <c r="B5938">
        <v>5935</v>
      </c>
      <c r="C5938">
        <v>3.9411471509993232</v>
      </c>
      <c r="D5938">
        <v>5.6078638551932238</v>
      </c>
    </row>
    <row r="5939" spans="2:4">
      <c r="B5939">
        <v>5936</v>
      </c>
      <c r="C5939">
        <v>4.4634207420355754</v>
      </c>
      <c r="D5939">
        <v>5.6766923863435261</v>
      </c>
    </row>
    <row r="5940" spans="2:4">
      <c r="B5940">
        <v>5937</v>
      </c>
      <c r="C5940">
        <v>4.3308520533264927</v>
      </c>
      <c r="D5940">
        <v>4.8943755152437056</v>
      </c>
    </row>
    <row r="5941" spans="2:4">
      <c r="B5941">
        <v>5938</v>
      </c>
      <c r="C5941">
        <v>4.2192376486491741</v>
      </c>
      <c r="D5941">
        <v>5.2626494263008938</v>
      </c>
    </row>
    <row r="5942" spans="2:4">
      <c r="B5942">
        <v>5939</v>
      </c>
      <c r="C5942">
        <v>4.7235997309474644</v>
      </c>
      <c r="D5942">
        <v>4.2318019933925122</v>
      </c>
    </row>
    <row r="5943" spans="2:4">
      <c r="B5943">
        <v>5940</v>
      </c>
      <c r="C5943">
        <v>4.1453624408091434</v>
      </c>
      <c r="D5943">
        <v>5.4232474698109714</v>
      </c>
    </row>
    <row r="5944" spans="2:4">
      <c r="B5944">
        <v>5941</v>
      </c>
      <c r="C5944">
        <v>5.2376311687576491</v>
      </c>
      <c r="D5944">
        <v>5.1460440746907175</v>
      </c>
    </row>
    <row r="5945" spans="2:4">
      <c r="B5945">
        <v>5942</v>
      </c>
      <c r="C5945">
        <v>5.2302202989081241</v>
      </c>
      <c r="D5945">
        <v>4.7317177673506894</v>
      </c>
    </row>
    <row r="5946" spans="2:4">
      <c r="B5946">
        <v>5943</v>
      </c>
      <c r="C5946">
        <v>4.6159266205724929</v>
      </c>
      <c r="D5946">
        <v>5.5451807185646294</v>
      </c>
    </row>
    <row r="5947" spans="2:4">
      <c r="B5947">
        <v>5944</v>
      </c>
      <c r="C5947">
        <v>4.9865879304966665</v>
      </c>
      <c r="D5947">
        <v>5.2294219549003387</v>
      </c>
    </row>
    <row r="5948" spans="2:4">
      <c r="B5948">
        <v>5945</v>
      </c>
      <c r="C5948">
        <v>4.8299624680807938</v>
      </c>
      <c r="D5948">
        <v>6.052453371870933</v>
      </c>
    </row>
    <row r="5949" spans="2:4">
      <c r="B5949">
        <v>5946</v>
      </c>
      <c r="C5949">
        <v>6.3098638549050783</v>
      </c>
      <c r="D5949">
        <v>6.4740625338879756</v>
      </c>
    </row>
    <row r="5950" spans="2:4">
      <c r="B5950">
        <v>5947</v>
      </c>
      <c r="C5950">
        <v>5.4391324308336371</v>
      </c>
      <c r="D5950">
        <v>4.4822470723891801</v>
      </c>
    </row>
    <row r="5951" spans="2:4">
      <c r="B5951">
        <v>5948</v>
      </c>
      <c r="C5951">
        <v>4.8743615283582367</v>
      </c>
      <c r="D5951">
        <v>5.2502306994303147</v>
      </c>
    </row>
    <row r="5952" spans="2:4">
      <c r="B5952">
        <v>5949</v>
      </c>
      <c r="C5952">
        <v>4.4537347591039707</v>
      </c>
      <c r="D5952">
        <v>4.5725132118566219</v>
      </c>
    </row>
    <row r="5953" spans="2:4">
      <c r="B5953">
        <v>5950</v>
      </c>
      <c r="C5953">
        <v>4.9707811589070765</v>
      </c>
      <c r="D5953">
        <v>5.5787822366533595</v>
      </c>
    </row>
    <row r="5954" spans="2:4">
      <c r="B5954">
        <v>5951</v>
      </c>
      <c r="C5954">
        <v>4.5199451429730484</v>
      </c>
      <c r="D5954">
        <v>4.7830485952188928</v>
      </c>
    </row>
    <row r="5955" spans="2:4">
      <c r="B5955">
        <v>5952</v>
      </c>
      <c r="C5955">
        <v>5.7473361249033106</v>
      </c>
      <c r="D5955">
        <v>5.8411889708942164</v>
      </c>
    </row>
    <row r="5956" spans="2:4">
      <c r="B5956">
        <v>5953</v>
      </c>
      <c r="C5956">
        <v>4.6023164568998505</v>
      </c>
      <c r="D5956">
        <v>6.0372484873161989</v>
      </c>
    </row>
    <row r="5957" spans="2:4">
      <c r="B5957">
        <v>5954</v>
      </c>
      <c r="C5957">
        <v>5.2987302286381484</v>
      </c>
      <c r="D5957">
        <v>5.2498046496579107</v>
      </c>
    </row>
    <row r="5958" spans="2:4">
      <c r="B5958">
        <v>5955</v>
      </c>
      <c r="C5958">
        <v>4.943606862582028</v>
      </c>
      <c r="D5958">
        <v>4.5972612714514254</v>
      </c>
    </row>
    <row r="5959" spans="2:4">
      <c r="B5959">
        <v>5956</v>
      </c>
      <c r="C5959">
        <v>4.997493361225537</v>
      </c>
      <c r="D5959">
        <v>5.7309172557137167</v>
      </c>
    </row>
    <row r="5960" spans="2:4">
      <c r="B5960">
        <v>5957</v>
      </c>
      <c r="C5960">
        <v>4.6398984861266142</v>
      </c>
      <c r="D5960">
        <v>5.0660051762167644</v>
      </c>
    </row>
    <row r="5961" spans="2:4">
      <c r="B5961">
        <v>5958</v>
      </c>
      <c r="C5961">
        <v>5.3461093475437647</v>
      </c>
      <c r="D5961">
        <v>5.4110490381162819</v>
      </c>
    </row>
    <row r="5962" spans="2:4">
      <c r="B5962">
        <v>5959</v>
      </c>
      <c r="C5962">
        <v>5.4919140911816529</v>
      </c>
      <c r="D5962">
        <v>5.9338121857848281</v>
      </c>
    </row>
    <row r="5963" spans="2:4">
      <c r="B5963">
        <v>5960</v>
      </c>
      <c r="C5963">
        <v>4.0801081519564102</v>
      </c>
      <c r="D5963">
        <v>5.035221017444468</v>
      </c>
    </row>
    <row r="5964" spans="2:4">
      <c r="B5964">
        <v>5961</v>
      </c>
      <c r="C5964">
        <v>4.2756117346888818</v>
      </c>
      <c r="D5964">
        <v>5.2821125110036524</v>
      </c>
    </row>
    <row r="5965" spans="2:4">
      <c r="B5965">
        <v>5962</v>
      </c>
      <c r="C5965">
        <v>5.5606032189507841</v>
      </c>
      <c r="D5965">
        <v>5.7599021370907737</v>
      </c>
    </row>
    <row r="5966" spans="2:4">
      <c r="B5966">
        <v>5963</v>
      </c>
      <c r="C5966">
        <v>5.358316967328749</v>
      </c>
      <c r="D5966">
        <v>5.388669913156817</v>
      </c>
    </row>
    <row r="5967" spans="2:4">
      <c r="B5967">
        <v>5964</v>
      </c>
      <c r="C5967">
        <v>4.0208720810250824</v>
      </c>
      <c r="D5967">
        <v>5.6619590766405663</v>
      </c>
    </row>
    <row r="5968" spans="2:4">
      <c r="B5968">
        <v>5965</v>
      </c>
      <c r="C5968">
        <v>5.0893329793889261</v>
      </c>
      <c r="D5968">
        <v>6.2162513604129055</v>
      </c>
    </row>
    <row r="5969" spans="2:4">
      <c r="B5969">
        <v>5966</v>
      </c>
      <c r="C5969">
        <v>3.6562752764242585</v>
      </c>
      <c r="D5969">
        <v>5.4633704891590975</v>
      </c>
    </row>
    <row r="5970" spans="2:4">
      <c r="B5970">
        <v>5967</v>
      </c>
      <c r="C5970">
        <v>5.5705840217015226</v>
      </c>
      <c r="D5970">
        <v>5.9876615656339824</v>
      </c>
    </row>
    <row r="5971" spans="2:4">
      <c r="B5971">
        <v>5968</v>
      </c>
      <c r="C5971">
        <v>4.6884356871983135</v>
      </c>
      <c r="D5971">
        <v>5.2543399035169429</v>
      </c>
    </row>
    <row r="5972" spans="2:4">
      <c r="B5972">
        <v>5969</v>
      </c>
      <c r="C5972">
        <v>4.8239744898909596</v>
      </c>
      <c r="D5972">
        <v>6.0255637885047406</v>
      </c>
    </row>
    <row r="5973" spans="2:4">
      <c r="B5973">
        <v>5970</v>
      </c>
      <c r="C5973">
        <v>5.2509058373874531</v>
      </c>
      <c r="D5973">
        <v>5.5400234215912745</v>
      </c>
    </row>
    <row r="5974" spans="2:4">
      <c r="B5974">
        <v>5971</v>
      </c>
      <c r="C5974">
        <v>5.1486745496202913</v>
      </c>
      <c r="D5974">
        <v>5.9717746607930557</v>
      </c>
    </row>
    <row r="5975" spans="2:4">
      <c r="B5975">
        <v>5972</v>
      </c>
      <c r="C5975">
        <v>5.2832896808712961</v>
      </c>
      <c r="D5975">
        <v>5.2978553548507108</v>
      </c>
    </row>
    <row r="5976" spans="2:4">
      <c r="B5976">
        <v>5973</v>
      </c>
      <c r="C5976">
        <v>5.0546276498230949</v>
      </c>
      <c r="D5976">
        <v>5.9786657112646289</v>
      </c>
    </row>
    <row r="5977" spans="2:4">
      <c r="B5977">
        <v>5974</v>
      </c>
      <c r="C5977">
        <v>5.0766257158671202</v>
      </c>
      <c r="D5977">
        <v>6.0610734329767357</v>
      </c>
    </row>
    <row r="5978" spans="2:4">
      <c r="B5978">
        <v>5975</v>
      </c>
      <c r="C5978">
        <v>5.3915230850434366</v>
      </c>
      <c r="D5978">
        <v>5.8646648573061722</v>
      </c>
    </row>
    <row r="5979" spans="2:4">
      <c r="B5979">
        <v>5976</v>
      </c>
      <c r="C5979">
        <v>4.4702806140771347</v>
      </c>
      <c r="D5979">
        <v>6.4524233552264505</v>
      </c>
    </row>
    <row r="5980" spans="2:4">
      <c r="B5980">
        <v>5977</v>
      </c>
      <c r="C5980">
        <v>4.5884050398640612</v>
      </c>
      <c r="D5980">
        <v>6.3248605318416811</v>
      </c>
    </row>
    <row r="5981" spans="2:4">
      <c r="B5981">
        <v>5978</v>
      </c>
      <c r="C5981">
        <v>5.2720301344039404</v>
      </c>
      <c r="D5981">
        <v>5.9529394061546421</v>
      </c>
    </row>
    <row r="5982" spans="2:4">
      <c r="B5982">
        <v>5979</v>
      </c>
      <c r="C5982">
        <v>4.9616109041375083</v>
      </c>
      <c r="D5982">
        <v>6.0175737847241244</v>
      </c>
    </row>
    <row r="5983" spans="2:4">
      <c r="B5983">
        <v>5980</v>
      </c>
      <c r="C5983">
        <v>5.0744706195626677</v>
      </c>
      <c r="D5983">
        <v>5.9605482954017823</v>
      </c>
    </row>
    <row r="5984" spans="2:4">
      <c r="B5984">
        <v>5981</v>
      </c>
      <c r="C5984">
        <v>5.0021306404816297</v>
      </c>
      <c r="D5984">
        <v>5.6059404191681068</v>
      </c>
    </row>
    <row r="5985" spans="2:4">
      <c r="B5985">
        <v>5982</v>
      </c>
      <c r="C5985">
        <v>5.0507207463010024</v>
      </c>
      <c r="D5985">
        <v>6.7137892144873916</v>
      </c>
    </row>
    <row r="5986" spans="2:4">
      <c r="B5986">
        <v>5983</v>
      </c>
      <c r="C5986">
        <v>5.3827280483454389</v>
      </c>
      <c r="D5986">
        <v>5.6681796083272253</v>
      </c>
    </row>
    <row r="5987" spans="2:4">
      <c r="B5987">
        <v>5984</v>
      </c>
      <c r="C5987">
        <v>5.2486340528139506</v>
      </c>
      <c r="D5987">
        <v>5.2167103191287039</v>
      </c>
    </row>
    <row r="5988" spans="2:4">
      <c r="B5988">
        <v>5985</v>
      </c>
      <c r="C5988">
        <v>5.9799819922700177</v>
      </c>
      <c r="D5988">
        <v>5.6853909390324775</v>
      </c>
    </row>
    <row r="5989" spans="2:4">
      <c r="B5989">
        <v>5986</v>
      </c>
      <c r="C5989">
        <v>5.005389355145053</v>
      </c>
      <c r="D5989">
        <v>4.8883282715866123</v>
      </c>
    </row>
    <row r="5990" spans="2:4">
      <c r="B5990">
        <v>5987</v>
      </c>
      <c r="C5990">
        <v>4.5658224802935568</v>
      </c>
      <c r="D5990">
        <v>4.9656445961018445</v>
      </c>
    </row>
    <row r="5991" spans="2:4">
      <c r="B5991">
        <v>5988</v>
      </c>
      <c r="C5991">
        <v>6.0079998842387425</v>
      </c>
      <c r="D5991">
        <v>5.4231206505515726</v>
      </c>
    </row>
    <row r="5992" spans="2:4">
      <c r="B5992">
        <v>5989</v>
      </c>
      <c r="C5992">
        <v>5.1857937481865282</v>
      </c>
      <c r="D5992">
        <v>5.8006801761199522</v>
      </c>
    </row>
    <row r="5993" spans="2:4">
      <c r="B5993">
        <v>5990</v>
      </c>
      <c r="C5993">
        <v>3.6367243417478159</v>
      </c>
      <c r="D5993">
        <v>5.3062593998279706</v>
      </c>
    </row>
    <row r="5994" spans="2:4">
      <c r="B5994">
        <v>5991</v>
      </c>
      <c r="C5994">
        <v>4.8898259100687929</v>
      </c>
      <c r="D5994">
        <v>5.5969845991662233</v>
      </c>
    </row>
    <row r="5995" spans="2:4">
      <c r="B5995">
        <v>5992</v>
      </c>
      <c r="C5995">
        <v>4.8296968592630671</v>
      </c>
      <c r="D5995">
        <v>5.7030970423988467</v>
      </c>
    </row>
    <row r="5996" spans="2:4">
      <c r="B5996">
        <v>5993</v>
      </c>
      <c r="C5996">
        <v>5.1412240090550769</v>
      </c>
      <c r="D5996">
        <v>5.5839893728176984</v>
      </c>
    </row>
    <row r="5997" spans="2:4">
      <c r="B5997">
        <v>5994</v>
      </c>
      <c r="C5997">
        <v>5.5922692062965211</v>
      </c>
      <c r="D5997">
        <v>5.2745072502838148</v>
      </c>
    </row>
    <row r="5998" spans="2:4">
      <c r="B5998">
        <v>5995</v>
      </c>
      <c r="C5998">
        <v>5.6709938250722036</v>
      </c>
      <c r="D5998">
        <v>4.4096120773797516</v>
      </c>
    </row>
    <row r="5999" spans="2:4">
      <c r="B5999">
        <v>5996</v>
      </c>
      <c r="C5999">
        <v>4.783489834706141</v>
      </c>
      <c r="D5999">
        <v>5.7753786930440638</v>
      </c>
    </row>
    <row r="6000" spans="2:4">
      <c r="B6000">
        <v>5997</v>
      </c>
      <c r="C6000">
        <v>5.3651555866721026</v>
      </c>
      <c r="D6000">
        <v>5.6964454926454886</v>
      </c>
    </row>
    <row r="6001" spans="2:4">
      <c r="B6001">
        <v>5998</v>
      </c>
      <c r="C6001">
        <v>5.0353729433485244</v>
      </c>
      <c r="D6001">
        <v>5.61493035998192</v>
      </c>
    </row>
    <row r="6002" spans="2:4">
      <c r="B6002">
        <v>5999</v>
      </c>
      <c r="C6002">
        <v>5.6514630388067344</v>
      </c>
      <c r="D6002">
        <v>5.5066427603360664</v>
      </c>
    </row>
    <row r="6003" spans="2:4">
      <c r="B6003">
        <v>6000</v>
      </c>
      <c r="C6003">
        <v>6.0258439676493483</v>
      </c>
      <c r="D6003">
        <v>5.2612457011409051</v>
      </c>
    </row>
    <row r="6004" spans="2:4">
      <c r="B6004">
        <v>6001</v>
      </c>
      <c r="C6004">
        <v>4.1152185985822776</v>
      </c>
      <c r="D6004">
        <v>5.7672468550856788</v>
      </c>
    </row>
    <row r="6005" spans="2:4">
      <c r="B6005">
        <v>6002</v>
      </c>
      <c r="C6005">
        <v>4.9781854152932166</v>
      </c>
      <c r="D6005">
        <v>5.4023767642148277</v>
      </c>
    </row>
    <row r="6006" spans="2:4">
      <c r="B6006">
        <v>6003</v>
      </c>
      <c r="C6006">
        <v>5.5582595489695787</v>
      </c>
      <c r="D6006">
        <v>6.0341335994980998</v>
      </c>
    </row>
    <row r="6007" spans="2:4">
      <c r="B6007">
        <v>6004</v>
      </c>
      <c r="C6007">
        <v>5.0773866760318285</v>
      </c>
      <c r="D6007">
        <v>5.1996201128753405</v>
      </c>
    </row>
    <row r="6008" spans="2:4">
      <c r="B6008">
        <v>6005</v>
      </c>
      <c r="C6008">
        <v>4.7063483312287122</v>
      </c>
      <c r="D6008">
        <v>4.6871183068833826</v>
      </c>
    </row>
    <row r="6009" spans="2:4">
      <c r="B6009">
        <v>6006</v>
      </c>
      <c r="C6009">
        <v>5.2996296380685131</v>
      </c>
      <c r="D6009">
        <v>4.9669738494327627</v>
      </c>
    </row>
    <row r="6010" spans="2:4">
      <c r="B6010">
        <v>6007</v>
      </c>
      <c r="C6010">
        <v>4.7722850579600973</v>
      </c>
      <c r="D6010">
        <v>5.2076875788647099</v>
      </c>
    </row>
    <row r="6011" spans="2:4">
      <c r="B6011">
        <v>6008</v>
      </c>
      <c r="C6011">
        <v>4.8607313915824211</v>
      </c>
      <c r="D6011">
        <v>5.3001652775380546</v>
      </c>
    </row>
    <row r="6012" spans="2:4">
      <c r="B6012">
        <v>6009</v>
      </c>
      <c r="C6012">
        <v>4.37759282491609</v>
      </c>
      <c r="D6012">
        <v>6.0120373428817029</v>
      </c>
    </row>
    <row r="6013" spans="2:4">
      <c r="B6013">
        <v>6010</v>
      </c>
      <c r="C6013">
        <v>5.2032331592419832</v>
      </c>
      <c r="D6013">
        <v>4.5444821762254399</v>
      </c>
    </row>
    <row r="6014" spans="2:4">
      <c r="B6014">
        <v>6011</v>
      </c>
      <c r="C6014">
        <v>5.292163745388927</v>
      </c>
      <c r="D6014">
        <v>6.1594538075514871</v>
      </c>
    </row>
    <row r="6015" spans="2:4">
      <c r="B6015">
        <v>6012</v>
      </c>
      <c r="C6015">
        <v>5.0850064446661101</v>
      </c>
      <c r="D6015">
        <v>5.5332372869583146</v>
      </c>
    </row>
    <row r="6016" spans="2:4">
      <c r="B6016">
        <v>6013</v>
      </c>
      <c r="C6016">
        <v>5.8884034993110248</v>
      </c>
      <c r="D6016">
        <v>5.1450772902597999</v>
      </c>
    </row>
    <row r="6017" spans="2:4">
      <c r="B6017">
        <v>6014</v>
      </c>
      <c r="C6017">
        <v>4.6294229415153012</v>
      </c>
      <c r="D6017">
        <v>5.788603225297301</v>
      </c>
    </row>
    <row r="6018" spans="2:4">
      <c r="B6018">
        <v>6015</v>
      </c>
      <c r="C6018">
        <v>4.7994863333466036</v>
      </c>
      <c r="D6018">
        <v>4.9221452487342781</v>
      </c>
    </row>
    <row r="6019" spans="2:4">
      <c r="B6019">
        <v>6016</v>
      </c>
      <c r="C6019">
        <v>5.3334781870860244</v>
      </c>
      <c r="D6019">
        <v>5.2214067409165992</v>
      </c>
    </row>
    <row r="6020" spans="2:4">
      <c r="B6020">
        <v>6017</v>
      </c>
      <c r="C6020">
        <v>4.55939114915713</v>
      </c>
      <c r="D6020">
        <v>5.3223734582931739</v>
      </c>
    </row>
    <row r="6021" spans="2:4">
      <c r="B6021">
        <v>6018</v>
      </c>
      <c r="C6021">
        <v>4.9645014100861493</v>
      </c>
      <c r="D6021">
        <v>5.6938757095615404</v>
      </c>
    </row>
    <row r="6022" spans="2:4">
      <c r="B6022">
        <v>6019</v>
      </c>
      <c r="C6022">
        <v>5.0605574673992608</v>
      </c>
      <c r="D6022">
        <v>5.2611052252526882</v>
      </c>
    </row>
    <row r="6023" spans="2:4">
      <c r="B6023">
        <v>6020</v>
      </c>
      <c r="C6023">
        <v>5.4086123758762943</v>
      </c>
      <c r="D6023">
        <v>5.089283787124339</v>
      </c>
    </row>
    <row r="6024" spans="2:4">
      <c r="B6024">
        <v>6021</v>
      </c>
      <c r="C6024">
        <v>5.2985804210766396</v>
      </c>
      <c r="D6024">
        <v>4.8408451572704019</v>
      </c>
    </row>
    <row r="6025" spans="2:4">
      <c r="B6025">
        <v>6022</v>
      </c>
      <c r="C6025">
        <v>4.6747737696538376</v>
      </c>
      <c r="D6025">
        <v>4.9417404510304213</v>
      </c>
    </row>
    <row r="6026" spans="2:4">
      <c r="B6026">
        <v>6023</v>
      </c>
      <c r="C6026">
        <v>5.2020086483319528</v>
      </c>
      <c r="D6026">
        <v>5.2509403797823264</v>
      </c>
    </row>
    <row r="6027" spans="2:4">
      <c r="B6027">
        <v>6024</v>
      </c>
      <c r="C6027">
        <v>4.0933968223510764</v>
      </c>
      <c r="D6027">
        <v>6.0840083855663485</v>
      </c>
    </row>
    <row r="6028" spans="2:4">
      <c r="B6028">
        <v>6025</v>
      </c>
      <c r="C6028">
        <v>4.891109661023747</v>
      </c>
      <c r="D6028">
        <v>5.5804323280829013</v>
      </c>
    </row>
    <row r="6029" spans="2:4">
      <c r="B6029">
        <v>6026</v>
      </c>
      <c r="C6029">
        <v>4.883524850694771</v>
      </c>
      <c r="D6029">
        <v>5.0905119065081239</v>
      </c>
    </row>
    <row r="6030" spans="2:4">
      <c r="B6030">
        <v>6027</v>
      </c>
      <c r="C6030">
        <v>4.6062592038900219</v>
      </c>
      <c r="D6030">
        <v>6.4001920806634214</v>
      </c>
    </row>
    <row r="6031" spans="2:4">
      <c r="B6031">
        <v>6028</v>
      </c>
      <c r="C6031">
        <v>4.5990406601766161</v>
      </c>
      <c r="D6031">
        <v>5.5803053670966278</v>
      </c>
    </row>
    <row r="6032" spans="2:4">
      <c r="B6032">
        <v>6029</v>
      </c>
      <c r="C6032">
        <v>5.1793630508183064</v>
      </c>
      <c r="D6032">
        <v>5.4130855937491686</v>
      </c>
    </row>
    <row r="6033" spans="2:4">
      <c r="B6033">
        <v>6030</v>
      </c>
      <c r="C6033">
        <v>5.253182813532205</v>
      </c>
      <c r="D6033">
        <v>5.6665889495152983</v>
      </c>
    </row>
    <row r="6034" spans="2:4">
      <c r="B6034">
        <v>6031</v>
      </c>
      <c r="C6034">
        <v>3.9861946691445027</v>
      </c>
      <c r="D6034">
        <v>5.7554650524695408</v>
      </c>
    </row>
    <row r="6035" spans="2:4">
      <c r="B6035">
        <v>6032</v>
      </c>
      <c r="C6035">
        <v>5.3820564210456414</v>
      </c>
      <c r="D6035">
        <v>6.6955278928891531</v>
      </c>
    </row>
    <row r="6036" spans="2:4">
      <c r="B6036">
        <v>6033</v>
      </c>
      <c r="C6036">
        <v>4.336335689319049</v>
      </c>
      <c r="D6036">
        <v>5.7431178940641754</v>
      </c>
    </row>
    <row r="6037" spans="2:4">
      <c r="B6037">
        <v>6034</v>
      </c>
      <c r="C6037">
        <v>4.6622829447213787</v>
      </c>
      <c r="D6037">
        <v>5.9638145475489273</v>
      </c>
    </row>
    <row r="6038" spans="2:4">
      <c r="B6038">
        <v>6035</v>
      </c>
      <c r="C6038">
        <v>5.0528628430535374</v>
      </c>
      <c r="D6038">
        <v>6.4594381131082805</v>
      </c>
    </row>
    <row r="6039" spans="2:4">
      <c r="B6039">
        <v>6036</v>
      </c>
      <c r="C6039">
        <v>5.4999075468073721</v>
      </c>
      <c r="D6039">
        <v>5.5311022367835623</v>
      </c>
    </row>
    <row r="6040" spans="2:4">
      <c r="B6040">
        <v>6037</v>
      </c>
      <c r="C6040">
        <v>5.0127851973203814</v>
      </c>
      <c r="D6040">
        <v>5.6478887545776555</v>
      </c>
    </row>
    <row r="6041" spans="2:4">
      <c r="B6041">
        <v>6038</v>
      </c>
      <c r="C6041">
        <v>4.90058773059451</v>
      </c>
      <c r="D6041">
        <v>5.844518487184545</v>
      </c>
    </row>
    <row r="6042" spans="2:4">
      <c r="B6042">
        <v>6039</v>
      </c>
      <c r="C6042">
        <v>5.0367551801841604</v>
      </c>
      <c r="D6042">
        <v>5.6225364408578926</v>
      </c>
    </row>
    <row r="6043" spans="2:4">
      <c r="B6043">
        <v>6040</v>
      </c>
      <c r="C6043">
        <v>4.2613588862435776</v>
      </c>
      <c r="D6043">
        <v>4.9573626411167115</v>
      </c>
    </row>
    <row r="6044" spans="2:4">
      <c r="B6044">
        <v>6041</v>
      </c>
      <c r="C6044">
        <v>5.7924259219170402</v>
      </c>
      <c r="D6044">
        <v>4.8336038906622614</v>
      </c>
    </row>
    <row r="6045" spans="2:4">
      <c r="B6045">
        <v>6042</v>
      </c>
      <c r="C6045">
        <v>4.7249129746098877</v>
      </c>
      <c r="D6045">
        <v>5.9018242539657484</v>
      </c>
    </row>
    <row r="6046" spans="2:4">
      <c r="B6046">
        <v>6043</v>
      </c>
      <c r="C6046">
        <v>5.806372315115202</v>
      </c>
      <c r="D6046">
        <v>5.4385586593502673</v>
      </c>
    </row>
    <row r="6047" spans="2:4">
      <c r="B6047">
        <v>6044</v>
      </c>
      <c r="C6047">
        <v>6.0227783768843164</v>
      </c>
      <c r="D6047">
        <v>4.5113157859090274</v>
      </c>
    </row>
    <row r="6048" spans="2:4">
      <c r="B6048">
        <v>6045</v>
      </c>
      <c r="C6048">
        <v>4.5512010884225003</v>
      </c>
      <c r="D6048">
        <v>4.9303763233526539</v>
      </c>
    </row>
    <row r="6049" spans="2:4">
      <c r="B6049">
        <v>6046</v>
      </c>
      <c r="C6049">
        <v>5.1821727682365211</v>
      </c>
      <c r="D6049">
        <v>5.1093278316278044</v>
      </c>
    </row>
    <row r="6050" spans="2:4">
      <c r="B6050">
        <v>6047</v>
      </c>
      <c r="C6050">
        <v>5.1603749030435262</v>
      </c>
      <c r="D6050">
        <v>5.1292579756571888</v>
      </c>
    </row>
    <row r="6051" spans="2:4">
      <c r="B6051">
        <v>6048</v>
      </c>
      <c r="C6051">
        <v>5.4323531597803569</v>
      </c>
      <c r="D6051">
        <v>5.7203708528533967</v>
      </c>
    </row>
    <row r="6052" spans="2:4">
      <c r="B6052">
        <v>6049</v>
      </c>
      <c r="C6052">
        <v>4.7324639487845728</v>
      </c>
      <c r="D6052">
        <v>5.2727020604578039</v>
      </c>
    </row>
    <row r="6053" spans="2:4">
      <c r="B6053">
        <v>6050</v>
      </c>
      <c r="C6053">
        <v>4.7986711118753833</v>
      </c>
      <c r="D6053">
        <v>6.0660409543918226</v>
      </c>
    </row>
    <row r="6054" spans="2:4">
      <c r="B6054">
        <v>6051</v>
      </c>
      <c r="C6054">
        <v>4.6297527522813287</v>
      </c>
      <c r="D6054">
        <v>5.238374791061279</v>
      </c>
    </row>
    <row r="6055" spans="2:4">
      <c r="B6055">
        <v>6052</v>
      </c>
      <c r="C6055">
        <v>5.118149927142654</v>
      </c>
      <c r="D6055">
        <v>4.8925444503070654</v>
      </c>
    </row>
    <row r="6056" spans="2:4">
      <c r="B6056">
        <v>6053</v>
      </c>
      <c r="C6056">
        <v>4.8869990869182063</v>
      </c>
      <c r="D6056">
        <v>5.9321710403675318</v>
      </c>
    </row>
    <row r="6057" spans="2:4">
      <c r="B6057">
        <v>6054</v>
      </c>
      <c r="C6057">
        <v>4.0200180077299725</v>
      </c>
      <c r="D6057">
        <v>5.2365046163449795</v>
      </c>
    </row>
    <row r="6058" spans="2:4">
      <c r="B6058">
        <v>6055</v>
      </c>
      <c r="C6058">
        <v>5.0539972847045771</v>
      </c>
      <c r="D6058">
        <v>5.1457219604065561</v>
      </c>
    </row>
    <row r="6059" spans="2:4">
      <c r="B6059">
        <v>6056</v>
      </c>
      <c r="C6059">
        <v>4.1349152614558724</v>
      </c>
      <c r="D6059">
        <v>5.6200840129307759</v>
      </c>
    </row>
    <row r="6060" spans="2:4">
      <c r="B6060">
        <v>6057</v>
      </c>
      <c r="C6060">
        <v>5.6919321661214539</v>
      </c>
      <c r="D6060">
        <v>5.6752256716367304</v>
      </c>
    </row>
    <row r="6061" spans="2:4">
      <c r="B6061">
        <v>6058</v>
      </c>
      <c r="C6061">
        <v>4.8875133208430945</v>
      </c>
      <c r="D6061">
        <v>5.7016007474849939</v>
      </c>
    </row>
    <row r="6062" spans="2:4">
      <c r="B6062">
        <v>6059</v>
      </c>
      <c r="C6062">
        <v>5.0657372231412179</v>
      </c>
      <c r="D6062">
        <v>5.1809434041941174</v>
      </c>
    </row>
    <row r="6063" spans="2:4">
      <c r="B6063">
        <v>6060</v>
      </c>
      <c r="C6063">
        <v>4.7448205176637561</v>
      </c>
      <c r="D6063">
        <v>4.8208996365313679</v>
      </c>
    </row>
    <row r="6064" spans="2:4">
      <c r="B6064">
        <v>6061</v>
      </c>
      <c r="C6064">
        <v>5.3270867751860012</v>
      </c>
      <c r="D6064">
        <v>4.777752882102428</v>
      </c>
    </row>
    <row r="6065" spans="2:4">
      <c r="B6065">
        <v>6062</v>
      </c>
      <c r="C6065">
        <v>5.5850012037502399</v>
      </c>
      <c r="D6065">
        <v>5.9992881353078298</v>
      </c>
    </row>
    <row r="6066" spans="2:4">
      <c r="B6066">
        <v>6063</v>
      </c>
      <c r="C6066">
        <v>4.9805687408227994</v>
      </c>
      <c r="D6066">
        <v>5.4259095468355882</v>
      </c>
    </row>
    <row r="6067" spans="2:4">
      <c r="B6067">
        <v>6064</v>
      </c>
      <c r="C6067">
        <v>5.5284031483499962</v>
      </c>
      <c r="D6067">
        <v>6.9944411336577783</v>
      </c>
    </row>
    <row r="6068" spans="2:4">
      <c r="B6068">
        <v>6065</v>
      </c>
      <c r="C6068">
        <v>6.0217650037199171</v>
      </c>
      <c r="D6068">
        <v>5.4114310037034601</v>
      </c>
    </row>
    <row r="6069" spans="2:4">
      <c r="B6069">
        <v>6066</v>
      </c>
      <c r="C6069">
        <v>5.2256315058678791</v>
      </c>
      <c r="D6069">
        <v>5.1981175811006848</v>
      </c>
    </row>
    <row r="6070" spans="2:4">
      <c r="B6070">
        <v>6067</v>
      </c>
      <c r="C6070">
        <v>4.7294219549003387</v>
      </c>
      <c r="D6070">
        <v>5.5526107820659503</v>
      </c>
    </row>
    <row r="6071" spans="2:4">
      <c r="B6071">
        <v>6068</v>
      </c>
      <c r="C6071">
        <v>4.7922664535325321</v>
      </c>
      <c r="D6071">
        <v>4.6795062259401012</v>
      </c>
    </row>
    <row r="6072" spans="2:4">
      <c r="B6072">
        <v>6069</v>
      </c>
      <c r="C6072">
        <v>4.8180950704851524</v>
      </c>
      <c r="D6072">
        <v>5.3774635591421074</v>
      </c>
    </row>
    <row r="6073" spans="2:4">
      <c r="B6073">
        <v>6070</v>
      </c>
      <c r="C6073">
        <v>4.6534127110412369</v>
      </c>
      <c r="D6073">
        <v>5.6649999749330071</v>
      </c>
    </row>
    <row r="6074" spans="2:4">
      <c r="B6074">
        <v>6071</v>
      </c>
      <c r="C6074">
        <v>4.3106706356883615</v>
      </c>
      <c r="D6074">
        <v>5.3339408948460054</v>
      </c>
    </row>
    <row r="6075" spans="2:4">
      <c r="B6075">
        <v>6072</v>
      </c>
      <c r="C6075">
        <v>5.570103586281812</v>
      </c>
      <c r="D6075">
        <v>5.1420070051948974</v>
      </c>
    </row>
    <row r="6076" spans="2:4">
      <c r="B6076">
        <v>6073</v>
      </c>
      <c r="C6076">
        <v>4.6679294445273936</v>
      </c>
      <c r="D6076">
        <v>5.1522962805677999</v>
      </c>
    </row>
    <row r="6077" spans="2:4">
      <c r="B6077">
        <v>6074</v>
      </c>
      <c r="C6077">
        <v>5.6822663019365498</v>
      </c>
      <c r="D6077">
        <v>5.815836939459242</v>
      </c>
    </row>
    <row r="6078" spans="2:4">
      <c r="B6078">
        <v>6075</v>
      </c>
      <c r="C6078">
        <v>4.8658055612292745</v>
      </c>
      <c r="D6078">
        <v>5.356426652842627</v>
      </c>
    </row>
    <row r="6079" spans="2:4">
      <c r="B6079">
        <v>6076</v>
      </c>
      <c r="C6079">
        <v>4.673533908513317</v>
      </c>
      <c r="D6079">
        <v>5.3094978110317284</v>
      </c>
    </row>
    <row r="6080" spans="2:4">
      <c r="B6080">
        <v>6077</v>
      </c>
      <c r="C6080">
        <v>3.8565357774393498</v>
      </c>
      <c r="D6080">
        <v>4.9094965723510349</v>
      </c>
    </row>
    <row r="6081" spans="2:4">
      <c r="B6081">
        <v>6078</v>
      </c>
      <c r="C6081">
        <v>5.2469335790245504</v>
      </c>
      <c r="D6081">
        <v>4.6903901481433099</v>
      </c>
    </row>
    <row r="6082" spans="2:4">
      <c r="B6082">
        <v>6079</v>
      </c>
      <c r="C6082">
        <v>5.3740498690368659</v>
      </c>
      <c r="D6082">
        <v>5.9584452715570544</v>
      </c>
    </row>
    <row r="6083" spans="2:4">
      <c r="B6083">
        <v>6080</v>
      </c>
      <c r="C6083">
        <v>5.526217519392099</v>
      </c>
      <c r="D6083">
        <v>5.7176118922908881</v>
      </c>
    </row>
    <row r="6084" spans="2:4">
      <c r="B6084">
        <v>6081</v>
      </c>
      <c r="C6084">
        <v>5.9433525549862125</v>
      </c>
      <c r="D6084">
        <v>5.0086955881552297</v>
      </c>
    </row>
    <row r="6085" spans="2:4">
      <c r="B6085">
        <v>6082</v>
      </c>
      <c r="C6085">
        <v>4.3974957233980696</v>
      </c>
      <c r="D6085">
        <v>5.5813212006827255</v>
      </c>
    </row>
    <row r="6086" spans="2:4">
      <c r="B6086">
        <v>6083</v>
      </c>
      <c r="C6086">
        <v>4.7443921312136768</v>
      </c>
      <c r="D6086">
        <v>5.3952128885551751</v>
      </c>
    </row>
    <row r="6087" spans="2:4">
      <c r="B6087">
        <v>6084</v>
      </c>
      <c r="C6087">
        <v>5.3653192412996864</v>
      </c>
      <c r="D6087">
        <v>5.6434427456628864</v>
      </c>
    </row>
    <row r="6088" spans="2:4">
      <c r="B6088">
        <v>6085</v>
      </c>
      <c r="C6088">
        <v>5.4588270356903763</v>
      </c>
      <c r="D6088">
        <v>5.426796435610485</v>
      </c>
    </row>
    <row r="6089" spans="2:4">
      <c r="B6089">
        <v>6086</v>
      </c>
      <c r="C6089">
        <v>5.4824449108387245</v>
      </c>
      <c r="D6089">
        <v>5.7180253121718092</v>
      </c>
    </row>
    <row r="6090" spans="2:4">
      <c r="B6090">
        <v>6087</v>
      </c>
      <c r="C6090">
        <v>4.6640128047784835</v>
      </c>
      <c r="D6090">
        <v>5.2936319685621349</v>
      </c>
    </row>
    <row r="6091" spans="2:4">
      <c r="B6091">
        <v>6088</v>
      </c>
      <c r="C6091">
        <v>4.423609153057904</v>
      </c>
      <c r="D6091">
        <v>6.082029626548632</v>
      </c>
    </row>
    <row r="6092" spans="2:4">
      <c r="B6092">
        <v>6089</v>
      </c>
      <c r="C6092">
        <v>4.4253108209192602</v>
      </c>
      <c r="D6092">
        <v>5.7381925835777414</v>
      </c>
    </row>
    <row r="6093" spans="2:4">
      <c r="B6093">
        <v>6090</v>
      </c>
      <c r="C6093">
        <v>5.9478489619959198</v>
      </c>
      <c r="D6093">
        <v>5.2298571364937683</v>
      </c>
    </row>
    <row r="6094" spans="2:4">
      <c r="B6094">
        <v>6091</v>
      </c>
      <c r="C6094">
        <v>5.7736311678644654</v>
      </c>
      <c r="D6094">
        <v>5.1297527522813287</v>
      </c>
    </row>
    <row r="6095" spans="2:4">
      <c r="B6095">
        <v>6092</v>
      </c>
      <c r="C6095">
        <v>5.206504513529663</v>
      </c>
      <c r="D6095">
        <v>5.7960377739881235</v>
      </c>
    </row>
    <row r="6096" spans="2:4">
      <c r="B6096">
        <v>6093</v>
      </c>
      <c r="C6096">
        <v>5.4121228192043711</v>
      </c>
      <c r="D6096">
        <v>5.8622164563169452</v>
      </c>
    </row>
    <row r="6097" spans="2:4">
      <c r="B6097">
        <v>6094</v>
      </c>
      <c r="C6097">
        <v>4.0259374661120244</v>
      </c>
      <c r="D6097">
        <v>6.6043177791170917</v>
      </c>
    </row>
    <row r="6098" spans="2:4">
      <c r="B6098">
        <v>6095</v>
      </c>
      <c r="C6098">
        <v>5.0183024728979566</v>
      </c>
      <c r="D6098">
        <v>5.3987974233319216</v>
      </c>
    </row>
    <row r="6099" spans="2:4">
      <c r="B6099">
        <v>6096</v>
      </c>
      <c r="C6099">
        <v>4.4761751172555293</v>
      </c>
      <c r="D6099">
        <v>5.967100713284518</v>
      </c>
    </row>
    <row r="6100" spans="2:4">
      <c r="B6100">
        <v>6097</v>
      </c>
      <c r="C6100">
        <v>5.552453371870933</v>
      </c>
      <c r="D6100">
        <v>5.4734172225555975</v>
      </c>
    </row>
    <row r="6101" spans="2:4">
      <c r="B6101">
        <v>6098</v>
      </c>
      <c r="C6101">
        <v>4.7577281087794603</v>
      </c>
      <c r="D6101">
        <v>5.5215636859328097</v>
      </c>
    </row>
    <row r="6102" spans="2:4">
      <c r="B6102">
        <v>6099</v>
      </c>
      <c r="C6102">
        <v>5.529060808842388</v>
      </c>
      <c r="D6102">
        <v>4.4387751953294812</v>
      </c>
    </row>
    <row r="6103" spans="2:4">
      <c r="B6103">
        <v>6100</v>
      </c>
      <c r="C6103">
        <v>4.4445367641789346</v>
      </c>
      <c r="D6103">
        <v>5.4837040316516683</v>
      </c>
    </row>
    <row r="6104" spans="2:4">
      <c r="B6104">
        <v>6101</v>
      </c>
      <c r="C6104">
        <v>5.3024841949938031</v>
      </c>
      <c r="D6104">
        <v>6.0321420705711244</v>
      </c>
    </row>
    <row r="6105" spans="2:4">
      <c r="B6105">
        <v>6102</v>
      </c>
      <c r="C6105">
        <v>5.4049479573679484</v>
      </c>
      <c r="D6105">
        <v>5.3746202140585417</v>
      </c>
    </row>
    <row r="6106" spans="2:4">
      <c r="B6106">
        <v>6103</v>
      </c>
      <c r="C6106">
        <v>3.7318019933925126</v>
      </c>
      <c r="D6106">
        <v>6.1570686556701961</v>
      </c>
    </row>
    <row r="6107" spans="2:4">
      <c r="B6107">
        <v>6104</v>
      </c>
      <c r="C6107">
        <v>4.9690233363637866</v>
      </c>
      <c r="D6107">
        <v>6.0499221119877937</v>
      </c>
    </row>
    <row r="6108" spans="2:4">
      <c r="B6108">
        <v>6105</v>
      </c>
      <c r="C6108">
        <v>5.2710134317612694</v>
      </c>
      <c r="D6108">
        <v>4.9424411645578221</v>
      </c>
    </row>
    <row r="6109" spans="2:4">
      <c r="B6109">
        <v>6106</v>
      </c>
      <c r="C6109">
        <v>4.0794264327678098</v>
      </c>
      <c r="D6109">
        <v>4.5551571210988921</v>
      </c>
    </row>
    <row r="6110" spans="2:4">
      <c r="B6110">
        <v>6107</v>
      </c>
      <c r="C6110">
        <v>5.3971678724792644</v>
      </c>
      <c r="D6110">
        <v>6.1012110900226748</v>
      </c>
    </row>
    <row r="6111" spans="2:4">
      <c r="B6111">
        <v>6108</v>
      </c>
      <c r="C6111">
        <v>5.8600892497570287</v>
      </c>
      <c r="D6111">
        <v>6.2496419447608247</v>
      </c>
    </row>
    <row r="6112" spans="2:4">
      <c r="B6112">
        <v>6109</v>
      </c>
      <c r="C6112">
        <v>4.7305819848607751</v>
      </c>
      <c r="D6112">
        <v>4.853484011927879</v>
      </c>
    </row>
    <row r="6113" spans="2:4">
      <c r="B6113">
        <v>6110</v>
      </c>
      <c r="C6113">
        <v>4.2632198183455596</v>
      </c>
      <c r="D6113">
        <v>5.3766884981642278</v>
      </c>
    </row>
    <row r="6114" spans="2:4">
      <c r="B6114">
        <v>6111</v>
      </c>
      <c r="C6114">
        <v>5.341663687365755</v>
      </c>
      <c r="D6114">
        <v>5.8089812942076993</v>
      </c>
    </row>
    <row r="6115" spans="2:4">
      <c r="B6115">
        <v>6112</v>
      </c>
      <c r="C6115">
        <v>5.8890117358584675</v>
      </c>
      <c r="D6115">
        <v>5.3360584154448976</v>
      </c>
    </row>
    <row r="6116" spans="2:4">
      <c r="B6116">
        <v>6113</v>
      </c>
      <c r="C6116">
        <v>4.7446777430079115</v>
      </c>
      <c r="D6116">
        <v>5.8172151811096811</v>
      </c>
    </row>
    <row r="6117" spans="2:4">
      <c r="B6117">
        <v>6114</v>
      </c>
      <c r="C6117">
        <v>4.1421036752532068</v>
      </c>
      <c r="D6117">
        <v>5.5927735124544595</v>
      </c>
    </row>
    <row r="6118" spans="2:4">
      <c r="B6118">
        <v>6115</v>
      </c>
      <c r="C6118">
        <v>4.8050429045572116</v>
      </c>
      <c r="D6118">
        <v>5.7155470159156252</v>
      </c>
    </row>
    <row r="6119" spans="2:4">
      <c r="B6119">
        <v>6116</v>
      </c>
      <c r="C6119">
        <v>4.6108566377531019</v>
      </c>
      <c r="D6119">
        <v>5.4678931067426602</v>
      </c>
    </row>
    <row r="6120" spans="2:4">
      <c r="B6120">
        <v>6117</v>
      </c>
      <c r="C6120">
        <v>6.2713494096994946</v>
      </c>
      <c r="D6120">
        <v>6.5108855727501318</v>
      </c>
    </row>
    <row r="6121" spans="2:4">
      <c r="B6121">
        <v>6118</v>
      </c>
      <c r="C6121">
        <v>5.1754922345410392</v>
      </c>
      <c r="D6121">
        <v>5.7668132284245406</v>
      </c>
    </row>
    <row r="6122" spans="2:4">
      <c r="B6122">
        <v>6119</v>
      </c>
      <c r="C6122">
        <v>4.7489520044346687</v>
      </c>
      <c r="D6122">
        <v>5.9906954621229325</v>
      </c>
    </row>
    <row r="6123" spans="2:4">
      <c r="B6123">
        <v>6120</v>
      </c>
      <c r="C6123">
        <v>4.8097673163842662</v>
      </c>
      <c r="D6123">
        <v>5.5822103303628179</v>
      </c>
    </row>
    <row r="6124" spans="2:4">
      <c r="B6124">
        <v>6121</v>
      </c>
      <c r="C6124">
        <v>4.2511284322116083</v>
      </c>
      <c r="D6124">
        <v>5.8059529634752636</v>
      </c>
    </row>
    <row r="6125" spans="2:4">
      <c r="B6125">
        <v>6122</v>
      </c>
      <c r="C6125">
        <v>5.1336748005156325</v>
      </c>
      <c r="D6125">
        <v>5.166365246329601</v>
      </c>
    </row>
    <row r="6126" spans="2:4">
      <c r="B6126">
        <v>6123</v>
      </c>
      <c r="C6126">
        <v>4.6471703201073673</v>
      </c>
      <c r="D6126">
        <v>4.947546628129067</v>
      </c>
    </row>
    <row r="6127" spans="2:4">
      <c r="B6127">
        <v>6124</v>
      </c>
      <c r="C6127">
        <v>5.5415094883983826</v>
      </c>
      <c r="D6127">
        <v>5.5401491564460272</v>
      </c>
    </row>
    <row r="6128" spans="2:4">
      <c r="B6128">
        <v>6125</v>
      </c>
      <c r="C6128">
        <v>4.9125765913253421</v>
      </c>
      <c r="D6128">
        <v>5.2560354065004082</v>
      </c>
    </row>
    <row r="6129" spans="2:4">
      <c r="B6129">
        <v>6126</v>
      </c>
      <c r="C6129">
        <v>5.0189295645019412</v>
      </c>
      <c r="D6129">
        <v>4.9616339865686152</v>
      </c>
    </row>
    <row r="6130" spans="2:4">
      <c r="B6130">
        <v>6127</v>
      </c>
      <c r="C6130">
        <v>4.8668446933979528</v>
      </c>
      <c r="D6130">
        <v>6.1491270984673072</v>
      </c>
    </row>
    <row r="6131" spans="2:4">
      <c r="B6131">
        <v>6128</v>
      </c>
      <c r="C6131">
        <v>4.6018003629295876</v>
      </c>
      <c r="D6131">
        <v>5.8844101467290315</v>
      </c>
    </row>
    <row r="6132" spans="2:4">
      <c r="B6132">
        <v>6129</v>
      </c>
      <c r="C6132">
        <v>5.3597767101550238</v>
      </c>
      <c r="D6132">
        <v>5.5002506628379626</v>
      </c>
    </row>
    <row r="6133" spans="2:4">
      <c r="B6133">
        <v>6130</v>
      </c>
      <c r="C6133">
        <v>4.9578387350990667</v>
      </c>
      <c r="D6133">
        <v>5.7681147122130261</v>
      </c>
    </row>
    <row r="6134" spans="2:4">
      <c r="B6134">
        <v>6131</v>
      </c>
      <c r="C6134">
        <v>5.0997957986128952</v>
      </c>
      <c r="D6134">
        <v>5.1760116341878328</v>
      </c>
    </row>
    <row r="6135" spans="2:4">
      <c r="B6135">
        <v>6132</v>
      </c>
      <c r="C6135">
        <v>4.4493889437040108</v>
      </c>
      <c r="D6135">
        <v>5.3500149744396372</v>
      </c>
    </row>
    <row r="6136" spans="2:4">
      <c r="B6136">
        <v>6133</v>
      </c>
      <c r="C6136">
        <v>4.7615265964036322</v>
      </c>
      <c r="D6136">
        <v>5.6433121539543354</v>
      </c>
    </row>
    <row r="6137" spans="2:4">
      <c r="B6137">
        <v>6134</v>
      </c>
      <c r="C6137">
        <v>4.5813286819756964</v>
      </c>
      <c r="D6137">
        <v>5.7658022120518524</v>
      </c>
    </row>
    <row r="6138" spans="2:4">
      <c r="B6138">
        <v>6135</v>
      </c>
      <c r="C6138">
        <v>5.1169903255193825</v>
      </c>
      <c r="D6138">
        <v>5.1787896015373427</v>
      </c>
    </row>
    <row r="6139" spans="2:4">
      <c r="B6139">
        <v>6136</v>
      </c>
      <c r="C6139">
        <v>5.7089841842058142</v>
      </c>
      <c r="D6139">
        <v>5.9997009910983916</v>
      </c>
    </row>
    <row r="6140" spans="2:4">
      <c r="B6140">
        <v>6137</v>
      </c>
      <c r="C6140">
        <v>4.9638731434735037</v>
      </c>
      <c r="D6140">
        <v>5.3842973834113659</v>
      </c>
    </row>
    <row r="6141" spans="2:4">
      <c r="B6141">
        <v>6138</v>
      </c>
      <c r="C6141">
        <v>5.0594213365410869</v>
      </c>
      <c r="D6141">
        <v>5.8399245606977095</v>
      </c>
    </row>
    <row r="6142" spans="2:4">
      <c r="B6142">
        <v>6139</v>
      </c>
      <c r="C6142">
        <v>5.0538712220113347</v>
      </c>
      <c r="D6142">
        <v>5.5434191774254389</v>
      </c>
    </row>
    <row r="6143" spans="2:4">
      <c r="B6143">
        <v>6140</v>
      </c>
      <c r="C6143">
        <v>4.7357843370922801</v>
      </c>
      <c r="D6143">
        <v>5.1691784666057652</v>
      </c>
    </row>
    <row r="6144" spans="2:4">
      <c r="B6144">
        <v>6141</v>
      </c>
      <c r="C6144">
        <v>5.0417839435365073</v>
      </c>
      <c r="D6144">
        <v>6.2658428760612717</v>
      </c>
    </row>
    <row r="6145" spans="2:4">
      <c r="B6145">
        <v>6142</v>
      </c>
      <c r="C6145">
        <v>5.2475000853602856</v>
      </c>
      <c r="D6145">
        <v>4.6842859033883366</v>
      </c>
    </row>
    <row r="6146" spans="2:4">
      <c r="B6146">
        <v>6143</v>
      </c>
      <c r="C6146">
        <v>5.4058184598286489</v>
      </c>
      <c r="D6146">
        <v>6.0212283397965054</v>
      </c>
    </row>
    <row r="6147" spans="2:4">
      <c r="B6147">
        <v>6144</v>
      </c>
      <c r="C6147">
        <v>4.8827520398252497</v>
      </c>
      <c r="D6147">
        <v>6.5363511156429119</v>
      </c>
    </row>
    <row r="6148" spans="2:4">
      <c r="B6148">
        <v>6145</v>
      </c>
      <c r="C6148">
        <v>5.1099172819025345</v>
      </c>
      <c r="D6148">
        <v>5.1444320295493116</v>
      </c>
    </row>
    <row r="6149" spans="2:4">
      <c r="B6149">
        <v>6146</v>
      </c>
      <c r="C6149">
        <v>4.1321022497710818</v>
      </c>
      <c r="D6149">
        <v>5.4235010935258403</v>
      </c>
    </row>
    <row r="6150" spans="2:4">
      <c r="B6150">
        <v>6147</v>
      </c>
      <c r="C6150">
        <v>4.1785412409794329</v>
      </c>
      <c r="D6150">
        <v>4.9813542221514044</v>
      </c>
    </row>
    <row r="6151" spans="2:4">
      <c r="B6151">
        <v>6148</v>
      </c>
      <c r="C6151">
        <v>5.4550213417155602</v>
      </c>
      <c r="D6151">
        <v>5.4745467337004765</v>
      </c>
    </row>
    <row r="6152" spans="2:4">
      <c r="B6152">
        <v>6149</v>
      </c>
      <c r="C6152">
        <v>4.3323833481394507</v>
      </c>
      <c r="D6152">
        <v>4.5104289072388415</v>
      </c>
    </row>
    <row r="6153" spans="2:4">
      <c r="B6153">
        <v>6150</v>
      </c>
      <c r="C6153">
        <v>4.7498046496579107</v>
      </c>
      <c r="D6153">
        <v>6.3219424011150176</v>
      </c>
    </row>
    <row r="6154" spans="2:4">
      <c r="B6154">
        <v>6151</v>
      </c>
      <c r="C6154">
        <v>5.2095110370299471</v>
      </c>
      <c r="D6154">
        <v>5.1553225838987675</v>
      </c>
    </row>
    <row r="6155" spans="2:4">
      <c r="B6155">
        <v>6152</v>
      </c>
      <c r="C6155">
        <v>5.3076171492204116</v>
      </c>
      <c r="D6155">
        <v>6.2757122242335655</v>
      </c>
    </row>
    <row r="6156" spans="2:4">
      <c r="B6156">
        <v>6153</v>
      </c>
      <c r="C6156">
        <v>5.4980516053823951</v>
      </c>
      <c r="D6156">
        <v>5.6341944387707246</v>
      </c>
    </row>
    <row r="6157" spans="2:4">
      <c r="B6157">
        <v>6154</v>
      </c>
      <c r="C6157">
        <v>5.523391145284184</v>
      </c>
      <c r="D6157">
        <v>5.8074657189877508</v>
      </c>
    </row>
    <row r="6158" spans="2:4">
      <c r="B6158">
        <v>6155</v>
      </c>
      <c r="C6158">
        <v>5.1937406001720294</v>
      </c>
      <c r="D6158">
        <v>5.6971226119225431</v>
      </c>
    </row>
    <row r="6159" spans="2:4">
      <c r="B6159">
        <v>6156</v>
      </c>
      <c r="C6159">
        <v>4.476608854715816</v>
      </c>
      <c r="D6159">
        <v>6.0218761561919996</v>
      </c>
    </row>
    <row r="6160" spans="2:4">
      <c r="B6160">
        <v>6157</v>
      </c>
      <c r="C6160">
        <v>4.7532079980146866</v>
      </c>
      <c r="D6160">
        <v>5.7077335464674679</v>
      </c>
    </row>
    <row r="6161" spans="2:4">
      <c r="B6161">
        <v>6158</v>
      </c>
      <c r="C6161">
        <v>5.2793254462354469</v>
      </c>
      <c r="D6161">
        <v>5.7252152894889266</v>
      </c>
    </row>
    <row r="6162" spans="2:4">
      <c r="B6162">
        <v>6159</v>
      </c>
      <c r="C6162">
        <v>5.7703290900024129</v>
      </c>
      <c r="D6162">
        <v>5.9814477182066748</v>
      </c>
    </row>
    <row r="6163" spans="2:4">
      <c r="B6163">
        <v>6160</v>
      </c>
      <c r="C6163">
        <v>4.6784814292526686</v>
      </c>
      <c r="D6163">
        <v>5.5231946278526944</v>
      </c>
    </row>
    <row r="6164" spans="2:4">
      <c r="B6164">
        <v>6161</v>
      </c>
      <c r="C6164">
        <v>5.8970412556899987</v>
      </c>
      <c r="D6164">
        <v>4.6636846008114556</v>
      </c>
    </row>
    <row r="6165" spans="2:4">
      <c r="B6165">
        <v>6162</v>
      </c>
      <c r="C6165">
        <v>4.4877508781943201</v>
      </c>
      <c r="D6165">
        <v>5.0502627759002436</v>
      </c>
    </row>
    <row r="6166" spans="2:4">
      <c r="B6166">
        <v>6163</v>
      </c>
      <c r="C6166">
        <v>5.273047963066678</v>
      </c>
      <c r="D6166">
        <v>6.1017278816669283</v>
      </c>
    </row>
    <row r="6167" spans="2:4">
      <c r="B6167">
        <v>6164</v>
      </c>
      <c r="C6167">
        <v>3.7739180929733558</v>
      </c>
      <c r="D6167">
        <v>6.2276251143214703</v>
      </c>
    </row>
    <row r="6168" spans="2:4">
      <c r="B6168">
        <v>6165</v>
      </c>
      <c r="C6168">
        <v>4.4921791083068632</v>
      </c>
      <c r="D6168">
        <v>5.176475321495607</v>
      </c>
    </row>
    <row r="6169" spans="2:4">
      <c r="B6169">
        <v>6166</v>
      </c>
      <c r="C6169">
        <v>4.9069714604157255</v>
      </c>
      <c r="D6169">
        <v>5.5180516443723917</v>
      </c>
    </row>
    <row r="6170" spans="2:4">
      <c r="B6170">
        <v>6167</v>
      </c>
      <c r="C6170">
        <v>5.22175284810882</v>
      </c>
      <c r="D6170">
        <v>5.7594718517722976</v>
      </c>
    </row>
    <row r="6171" spans="2:4">
      <c r="B6171">
        <v>6168</v>
      </c>
      <c r="C6171">
        <v>4.9305948154760655</v>
      </c>
      <c r="D6171">
        <v>6.0474048682008972</v>
      </c>
    </row>
    <row r="6172" spans="2:4">
      <c r="B6172">
        <v>6169</v>
      </c>
      <c r="C6172">
        <v>3.9240167948350519</v>
      </c>
      <c r="D6172">
        <v>5.8732213774687612</v>
      </c>
    </row>
    <row r="6173" spans="2:4">
      <c r="B6173">
        <v>6170</v>
      </c>
      <c r="C6173">
        <v>5.1628839282515795</v>
      </c>
      <c r="D6173">
        <v>5.3274372342647638</v>
      </c>
    </row>
    <row r="6174" spans="2:4">
      <c r="B6174">
        <v>6171</v>
      </c>
      <c r="C6174">
        <v>4.5365707435919784</v>
      </c>
      <c r="D6174">
        <v>4.9491590631638598</v>
      </c>
    </row>
    <row r="6175" spans="2:4">
      <c r="B6175">
        <v>6172</v>
      </c>
      <c r="C6175">
        <v>4.9401999875506695</v>
      </c>
      <c r="D6175">
        <v>5.5150420383100949</v>
      </c>
    </row>
    <row r="6176" spans="2:4">
      <c r="B6176">
        <v>6173</v>
      </c>
      <c r="C6176">
        <v>4.6666783468068465</v>
      </c>
      <c r="D6176">
        <v>5.6863310147476609</v>
      </c>
    </row>
    <row r="6177" spans="2:4">
      <c r="B6177">
        <v>6174</v>
      </c>
      <c r="C6177">
        <v>5.0066427603360664</v>
      </c>
      <c r="D6177">
        <v>5.2029161844102836</v>
      </c>
    </row>
    <row r="6178" spans="2:4">
      <c r="B6178">
        <v>6175</v>
      </c>
      <c r="C6178">
        <v>5.0813212006827255</v>
      </c>
      <c r="D6178">
        <v>4.800811689601252</v>
      </c>
    </row>
    <row r="6179" spans="2:4">
      <c r="B6179">
        <v>6176</v>
      </c>
      <c r="C6179">
        <v>4.9009712013187725</v>
      </c>
      <c r="D6179">
        <v>4.7944243392450314</v>
      </c>
    </row>
    <row r="6180" spans="2:4">
      <c r="B6180">
        <v>6177</v>
      </c>
      <c r="C6180">
        <v>4.5936586478151824</v>
      </c>
      <c r="D6180">
        <v>5.5685194799805746</v>
      </c>
    </row>
    <row r="6181" spans="2:4">
      <c r="B6181">
        <v>6178</v>
      </c>
      <c r="C6181">
        <v>4.1528281734371939</v>
      </c>
      <c r="D6181">
        <v>5.1403856347800385</v>
      </c>
    </row>
    <row r="6182" spans="2:4">
      <c r="B6182">
        <v>6179</v>
      </c>
      <c r="C6182">
        <v>5.2394568670561279</v>
      </c>
      <c r="D6182">
        <v>4.8743156618678976</v>
      </c>
    </row>
    <row r="6183" spans="2:4">
      <c r="B6183">
        <v>6180</v>
      </c>
      <c r="C6183">
        <v>5.0964738038173971</v>
      </c>
      <c r="D6183">
        <v>5.7160972888193307</v>
      </c>
    </row>
    <row r="6184" spans="2:4">
      <c r="B6184">
        <v>6181</v>
      </c>
      <c r="C6184">
        <v>5.1865997286891545</v>
      </c>
      <c r="D6184">
        <v>5.3484410412985879</v>
      </c>
    </row>
    <row r="6185" spans="2:4">
      <c r="B6185">
        <v>6182</v>
      </c>
      <c r="C6185">
        <v>5.1356241934770201</v>
      </c>
      <c r="D6185">
        <v>5.1274406786722686</v>
      </c>
    </row>
    <row r="6186" spans="2:4">
      <c r="B6186">
        <v>6183</v>
      </c>
      <c r="C6186">
        <v>5.1778935570174376</v>
      </c>
      <c r="D6186">
        <v>5.569784838702569</v>
      </c>
    </row>
    <row r="6187" spans="2:4">
      <c r="B6187">
        <v>6184</v>
      </c>
      <c r="C6187">
        <v>5.9539660220529091</v>
      </c>
      <c r="D6187">
        <v>5.0356069987782828</v>
      </c>
    </row>
    <row r="6188" spans="2:4">
      <c r="B6188">
        <v>6185</v>
      </c>
      <c r="C6188">
        <v>5.1029941823739486</v>
      </c>
      <c r="D6188">
        <v>5.5235710334824359</v>
      </c>
    </row>
    <row r="6189" spans="2:4">
      <c r="B6189">
        <v>6186</v>
      </c>
      <c r="C6189">
        <v>4.5276381948771025</v>
      </c>
      <c r="D6189">
        <v>5.6045308967501883</v>
      </c>
    </row>
    <row r="6190" spans="2:4">
      <c r="B6190">
        <v>6187</v>
      </c>
      <c r="C6190">
        <v>5.0630833312007386</v>
      </c>
      <c r="D6190">
        <v>5.4702789616944756</v>
      </c>
    </row>
    <row r="6191" spans="2:4">
      <c r="B6191">
        <v>6188</v>
      </c>
      <c r="C6191">
        <v>5.037509245284725</v>
      </c>
      <c r="D6191">
        <v>4.7882650814743748</v>
      </c>
    </row>
    <row r="6192" spans="2:4">
      <c r="B6192">
        <v>6189</v>
      </c>
      <c r="C6192">
        <v>6.0600358448710754</v>
      </c>
      <c r="D6192">
        <v>6.2008581185285214</v>
      </c>
    </row>
    <row r="6193" spans="2:4">
      <c r="B6193">
        <v>6190</v>
      </c>
      <c r="C6193">
        <v>4.7710330981181741</v>
      </c>
      <c r="D6193">
        <v>4.9233655122001228</v>
      </c>
    </row>
    <row r="6194" spans="2:4">
      <c r="B6194">
        <v>6191</v>
      </c>
      <c r="C6194">
        <v>5.0680134597937228</v>
      </c>
      <c r="D6194">
        <v>5.3504082250053431</v>
      </c>
    </row>
    <row r="6195" spans="2:4">
      <c r="B6195">
        <v>6192</v>
      </c>
      <c r="C6195">
        <v>4.4272474693036514</v>
      </c>
      <c r="D6195">
        <v>5.2279698655960596</v>
      </c>
    </row>
    <row r="6196" spans="2:4">
      <c r="B6196">
        <v>6193</v>
      </c>
      <c r="C6196">
        <v>5.3980275586313313</v>
      </c>
      <c r="D6196">
        <v>5.5945592131363959</v>
      </c>
    </row>
    <row r="6197" spans="2:4">
      <c r="B6197">
        <v>6194</v>
      </c>
      <c r="C6197">
        <v>5.2520436720837482</v>
      </c>
      <c r="D6197">
        <v>4.8832643795190958</v>
      </c>
    </row>
    <row r="6198" spans="2:4">
      <c r="B6198">
        <v>6195</v>
      </c>
      <c r="C6198">
        <v>5.6867451092602952</v>
      </c>
      <c r="D6198">
        <v>5.1040337195760124</v>
      </c>
    </row>
    <row r="6199" spans="2:4">
      <c r="B6199">
        <v>6196</v>
      </c>
      <c r="C6199">
        <v>5.1348441905476951</v>
      </c>
      <c r="D6199">
        <v>5.61222960683995</v>
      </c>
    </row>
    <row r="6200" spans="2:4">
      <c r="B6200">
        <v>6197</v>
      </c>
      <c r="C6200">
        <v>4.6271097323240795</v>
      </c>
      <c r="D6200">
        <v>4.7698360905263133</v>
      </c>
    </row>
    <row r="6201" spans="2:4">
      <c r="B6201">
        <v>6198</v>
      </c>
      <c r="C6201">
        <v>4.8442364866347782</v>
      </c>
      <c r="D6201">
        <v>5.1739990913107849</v>
      </c>
    </row>
    <row r="6202" spans="2:4">
      <c r="B6202">
        <v>6199</v>
      </c>
      <c r="C6202">
        <v>4.3701810266709824</v>
      </c>
      <c r="D6202">
        <v>4.4700076316489739</v>
      </c>
    </row>
    <row r="6203" spans="2:4">
      <c r="B6203">
        <v>6200</v>
      </c>
      <c r="C6203">
        <v>4.7365046163449795</v>
      </c>
      <c r="D6203">
        <v>5.7138977592402611</v>
      </c>
    </row>
    <row r="6204" spans="2:4">
      <c r="B6204">
        <v>6201</v>
      </c>
      <c r="C6204">
        <v>5.1967162970554828</v>
      </c>
      <c r="D6204">
        <v>5.9665193376759547</v>
      </c>
    </row>
    <row r="6205" spans="2:4">
      <c r="B6205">
        <v>6202</v>
      </c>
      <c r="C6205">
        <v>4.7509403797823264</v>
      </c>
      <c r="D6205">
        <v>5.4129583516078492</v>
      </c>
    </row>
    <row r="6206" spans="2:4">
      <c r="B6206">
        <v>6203</v>
      </c>
      <c r="C6206">
        <v>5.9059553364762918</v>
      </c>
      <c r="D6206">
        <v>5.345025671111995</v>
      </c>
    </row>
    <row r="6207" spans="2:4">
      <c r="B6207">
        <v>6204</v>
      </c>
      <c r="C6207">
        <v>4.005041139878978</v>
      </c>
      <c r="D6207">
        <v>5.7584685988062194</v>
      </c>
    </row>
    <row r="6208" spans="2:4">
      <c r="B6208">
        <v>6205</v>
      </c>
      <c r="C6208">
        <v>4.6955569965984836</v>
      </c>
      <c r="D6208">
        <v>5.4799415949075163</v>
      </c>
    </row>
    <row r="6209" spans="2:4">
      <c r="B6209">
        <v>6206</v>
      </c>
      <c r="C6209">
        <v>4.3759575944362261</v>
      </c>
      <c r="D6209">
        <v>5.2465321958802864</v>
      </c>
    </row>
    <row r="6210" spans="2:4">
      <c r="B6210">
        <v>6207</v>
      </c>
      <c r="C6210">
        <v>5.2443882055573345</v>
      </c>
      <c r="D6210">
        <v>5.7134858091476044</v>
      </c>
    </row>
    <row r="6211" spans="2:4">
      <c r="B6211">
        <v>6208</v>
      </c>
      <c r="C6211">
        <v>5.639353860159952</v>
      </c>
      <c r="D6211">
        <v>4.75835993633219</v>
      </c>
    </row>
    <row r="6212" spans="2:4">
      <c r="B6212">
        <v>6209</v>
      </c>
      <c r="C6212">
        <v>5.0199329734164282</v>
      </c>
      <c r="D6212">
        <v>6.0613087261757457</v>
      </c>
    </row>
    <row r="6213" spans="2:4">
      <c r="B6213">
        <v>6210</v>
      </c>
      <c r="C6213">
        <v>4.9878416547664761</v>
      </c>
      <c r="D6213">
        <v>5.9002682714476142</v>
      </c>
    </row>
    <row r="6214" spans="2:4">
      <c r="B6214">
        <v>6211</v>
      </c>
      <c r="C6214">
        <v>5.0240729284727639</v>
      </c>
      <c r="D6214">
        <v>5.2186212323612828</v>
      </c>
    </row>
    <row r="6215" spans="2:4">
      <c r="B6215">
        <v>6212</v>
      </c>
      <c r="C6215">
        <v>5.0638414014405244</v>
      </c>
      <c r="D6215">
        <v>5.5135374464382823</v>
      </c>
    </row>
    <row r="6216" spans="2:4">
      <c r="B6216">
        <v>6213</v>
      </c>
      <c r="C6216">
        <v>4.2381826701358714</v>
      </c>
      <c r="D6216">
        <v>5.6437039584481727</v>
      </c>
    </row>
    <row r="6217" spans="2:4">
      <c r="B6217">
        <v>6214</v>
      </c>
      <c r="C6217">
        <v>5.6494183163212526</v>
      </c>
      <c r="D6217">
        <v>5.19871892022441</v>
      </c>
    </row>
    <row r="6218" spans="2:4">
      <c r="B6218">
        <v>6215</v>
      </c>
      <c r="C6218">
        <v>5.1552373473879394</v>
      </c>
      <c r="D6218">
        <v>4.3272345145966638</v>
      </c>
    </row>
    <row r="6219" spans="2:4">
      <c r="B6219">
        <v>6216</v>
      </c>
      <c r="C6219">
        <v>4.3479507495893515</v>
      </c>
      <c r="D6219">
        <v>5.6992918323407284</v>
      </c>
    </row>
    <row r="6220" spans="2:4">
      <c r="B6220">
        <v>6217</v>
      </c>
      <c r="C6220">
        <v>5.2629195537675209</v>
      </c>
      <c r="D6220">
        <v>5.2615265964036322</v>
      </c>
    </row>
    <row r="6221" spans="2:4">
      <c r="B6221">
        <v>6218</v>
      </c>
      <c r="C6221">
        <v>5.4430162632965224</v>
      </c>
      <c r="D6221">
        <v>5.7291060970418499</v>
      </c>
    </row>
    <row r="6222" spans="2:4">
      <c r="B6222">
        <v>6219</v>
      </c>
      <c r="C6222">
        <v>4.9054407868636041</v>
      </c>
      <c r="D6222">
        <v>4.3746141433693602</v>
      </c>
    </row>
    <row r="6223" spans="2:4">
      <c r="B6223">
        <v>6220</v>
      </c>
      <c r="C6223">
        <v>5.9131668896973872</v>
      </c>
      <c r="D6223">
        <v>5.5012533154497856</v>
      </c>
    </row>
    <row r="6224" spans="2:4">
      <c r="B6224">
        <v>6221</v>
      </c>
      <c r="C6224">
        <v>4.9365376519143407</v>
      </c>
      <c r="D6224">
        <v>5.5476981845284454</v>
      </c>
    </row>
    <row r="6225" spans="2:4">
      <c r="B6225">
        <v>6222</v>
      </c>
      <c r="C6225">
        <v>5.5067724091207744</v>
      </c>
      <c r="D6225">
        <v>5.5383890958624917</v>
      </c>
    </row>
    <row r="6226" spans="2:4">
      <c r="B6226">
        <v>6223</v>
      </c>
      <c r="C6226">
        <v>4.6437861761154808</v>
      </c>
      <c r="D6226">
        <v>6.2258231102101993</v>
      </c>
    </row>
    <row r="6227" spans="2:4">
      <c r="B6227">
        <v>6224</v>
      </c>
      <c r="C6227">
        <v>5.3573455001654144</v>
      </c>
      <c r="D6227">
        <v>5.2839027111806693</v>
      </c>
    </row>
    <row r="6228" spans="2:4">
      <c r="B6228">
        <v>6225</v>
      </c>
      <c r="C6228">
        <v>4.7193551044970157</v>
      </c>
      <c r="D6228">
        <v>5.6925252506593331</v>
      </c>
    </row>
    <row r="6229" spans="2:4">
      <c r="B6229">
        <v>6226</v>
      </c>
      <c r="C6229">
        <v>4.1066933172532654</v>
      </c>
      <c r="D6229">
        <v>4.8969773186406709</v>
      </c>
    </row>
    <row r="6230" spans="2:4">
      <c r="B6230">
        <v>6227</v>
      </c>
      <c r="C6230">
        <v>4.0460339779470909</v>
      </c>
      <c r="D6230">
        <v>5.4051855888125635</v>
      </c>
    </row>
    <row r="6231" spans="2:4">
      <c r="B6231">
        <v>6228</v>
      </c>
      <c r="C6231">
        <v>4.5189506230434286</v>
      </c>
      <c r="D6231">
        <v>5.2736744523912504</v>
      </c>
    </row>
    <row r="6232" spans="2:4">
      <c r="B6232">
        <v>6229</v>
      </c>
      <c r="C6232">
        <v>5.0203092722395253</v>
      </c>
      <c r="D6232">
        <v>4.8511638993487258</v>
      </c>
    </row>
    <row r="6233" spans="2:4">
      <c r="B6233">
        <v>6230</v>
      </c>
      <c r="C6233">
        <v>5.4147690383981244</v>
      </c>
      <c r="D6233">
        <v>5.4979946920043981</v>
      </c>
    </row>
    <row r="6234" spans="2:4">
      <c r="B6234">
        <v>6231</v>
      </c>
      <c r="C6234">
        <v>3.7885834490553663</v>
      </c>
      <c r="D6234">
        <v>6.237895514089586</v>
      </c>
    </row>
    <row r="6235" spans="2:4">
      <c r="B6235">
        <v>6232</v>
      </c>
      <c r="C6235">
        <v>4.9327454400577331</v>
      </c>
      <c r="D6235">
        <v>4.6298318967388514</v>
      </c>
    </row>
    <row r="6236" spans="2:4">
      <c r="B6236">
        <v>6233</v>
      </c>
      <c r="C6236">
        <v>5.4098387324026609</v>
      </c>
      <c r="D6236">
        <v>5.8956233883212708</v>
      </c>
    </row>
    <row r="6237" spans="2:4">
      <c r="B6237">
        <v>6234</v>
      </c>
      <c r="C6237">
        <v>4.3964582648377366</v>
      </c>
      <c r="D6237">
        <v>5.8687650875175175</v>
      </c>
    </row>
    <row r="6238" spans="2:4">
      <c r="B6238">
        <v>6235</v>
      </c>
      <c r="C6238">
        <v>4.2560930899631337</v>
      </c>
      <c r="D6238">
        <v>4.6109882641415254</v>
      </c>
    </row>
    <row r="6239" spans="2:4">
      <c r="B6239">
        <v>6236</v>
      </c>
      <c r="C6239">
        <v>5.4009593398233839</v>
      </c>
      <c r="D6239">
        <v>5.8712371642700107</v>
      </c>
    </row>
    <row r="6240" spans="2:4">
      <c r="B6240">
        <v>6237</v>
      </c>
      <c r="C6240">
        <v>5.2561793428017598</v>
      </c>
      <c r="D6240">
        <v>5.7421309582203568</v>
      </c>
    </row>
    <row r="6241" spans="2:4">
      <c r="B6241">
        <v>6238</v>
      </c>
      <c r="C6241">
        <v>5.5433154085365084</v>
      </c>
      <c r="D6241">
        <v>5.2728410261500445</v>
      </c>
    </row>
    <row r="6242" spans="2:4">
      <c r="B6242">
        <v>6239</v>
      </c>
      <c r="C6242">
        <v>4.8694400202257411</v>
      </c>
      <c r="D6242">
        <v>5.6023541725732056</v>
      </c>
    </row>
    <row r="6243" spans="2:4">
      <c r="B6243">
        <v>6240</v>
      </c>
      <c r="C6243">
        <v>4.6142410359441328</v>
      </c>
      <c r="D6243">
        <v>5.5048880029923941</v>
      </c>
    </row>
    <row r="6244" spans="2:4">
      <c r="B6244">
        <v>6241</v>
      </c>
      <c r="C6244">
        <v>5.1863310147476609</v>
      </c>
      <c r="D6244">
        <v>5.7854997365564937</v>
      </c>
    </row>
    <row r="6245" spans="2:4">
      <c r="B6245">
        <v>6242</v>
      </c>
      <c r="C6245">
        <v>4.6379464613648418</v>
      </c>
      <c r="D6245">
        <v>4.8586539946201608</v>
      </c>
    </row>
    <row r="6246" spans="2:4">
      <c r="B6246">
        <v>6243</v>
      </c>
      <c r="C6246">
        <v>4.0521510380040802</v>
      </c>
      <c r="D6246">
        <v>5.6086336751709318</v>
      </c>
    </row>
    <row r="6247" spans="2:4">
      <c r="B6247">
        <v>6244</v>
      </c>
      <c r="C6247">
        <v>5.1137724883205742</v>
      </c>
      <c r="D6247">
        <v>5.6027381582619222</v>
      </c>
    </row>
    <row r="6248" spans="2:4">
      <c r="B6248">
        <v>6245</v>
      </c>
      <c r="C6248">
        <v>5.1371851921099463</v>
      </c>
      <c r="D6248">
        <v>6.7161895292921994</v>
      </c>
    </row>
    <row r="6249" spans="2:4">
      <c r="B6249">
        <v>6246</v>
      </c>
      <c r="C6249">
        <v>5.3358301347651969</v>
      </c>
      <c r="D6249">
        <v>5.4064613334726115</v>
      </c>
    </row>
    <row r="6250" spans="2:4">
      <c r="B6250">
        <v>6247</v>
      </c>
      <c r="C6250">
        <v>4.9019935058488828</v>
      </c>
      <c r="D6250">
        <v>4.6641918285440074</v>
      </c>
    </row>
    <row r="6251" spans="2:4">
      <c r="B6251">
        <v>6248</v>
      </c>
      <c r="C6251">
        <v>4.5756066570420169</v>
      </c>
      <c r="D6251">
        <v>5.8733869937527938</v>
      </c>
    </row>
    <row r="6252" spans="2:4">
      <c r="B6252">
        <v>6249</v>
      </c>
      <c r="C6252">
        <v>4.9502869747942073</v>
      </c>
      <c r="D6252">
        <v>5.5264572696122078</v>
      </c>
    </row>
    <row r="6253" spans="2:4">
      <c r="B6253">
        <v>6250</v>
      </c>
      <c r="C6253">
        <v>4.7512241114122098</v>
      </c>
      <c r="D6253">
        <v>5.7622002563540207</v>
      </c>
    </row>
    <row r="6254" spans="2:4">
      <c r="B6254">
        <v>6251</v>
      </c>
      <c r="C6254">
        <v>4.9789380953896343</v>
      </c>
      <c r="D6254">
        <v>5.6313382053549015</v>
      </c>
    </row>
    <row r="6255" spans="2:4">
      <c r="B6255">
        <v>6252</v>
      </c>
      <c r="C6255">
        <v>4.9540641648045023</v>
      </c>
      <c r="D6255">
        <v>5.211396774702699</v>
      </c>
    </row>
    <row r="6256" spans="2:4">
      <c r="B6256">
        <v>6253</v>
      </c>
      <c r="C6256">
        <v>5.6673111433500969</v>
      </c>
      <c r="D6256">
        <v>4.8827276487910645</v>
      </c>
    </row>
    <row r="6257" spans="2:4">
      <c r="B6257">
        <v>6254</v>
      </c>
      <c r="C6257">
        <v>5.3352022239457755</v>
      </c>
      <c r="D6257">
        <v>5.9690432100789339</v>
      </c>
    </row>
    <row r="6258" spans="2:4">
      <c r="B6258">
        <v>6255</v>
      </c>
      <c r="C6258">
        <v>5.1587923377275127</v>
      </c>
      <c r="D6258">
        <v>5.6832446469447166</v>
      </c>
    </row>
    <row r="6259" spans="2:4">
      <c r="B6259">
        <v>6256</v>
      </c>
      <c r="C6259">
        <v>4.6917768473918233</v>
      </c>
      <c r="D6259">
        <v>4.7405744896166926</v>
      </c>
    </row>
    <row r="6260" spans="2:4">
      <c r="B6260">
        <v>6257</v>
      </c>
      <c r="C6260">
        <v>4.6724473810925788</v>
      </c>
      <c r="D6260">
        <v>5.4623650689500849</v>
      </c>
    </row>
    <row r="6261" spans="2:4">
      <c r="B6261">
        <v>6258</v>
      </c>
      <c r="C6261">
        <v>6.2914037260040807</v>
      </c>
      <c r="D6261">
        <v>6.4650275942318576</v>
      </c>
    </row>
    <row r="6262" spans="2:4">
      <c r="B6262">
        <v>6259</v>
      </c>
      <c r="C6262">
        <v>4.9467590402535659</v>
      </c>
      <c r="D6262">
        <v>4.391330977926641</v>
      </c>
    </row>
    <row r="6263" spans="2:4">
      <c r="B6263">
        <v>6260</v>
      </c>
      <c r="C6263">
        <v>4.3552150036805646</v>
      </c>
      <c r="D6263">
        <v>5.205305236192876</v>
      </c>
    </row>
    <row r="6264" spans="2:4">
      <c r="B6264">
        <v>6261</v>
      </c>
      <c r="C6264">
        <v>4.5153544814954536</v>
      </c>
      <c r="D6264">
        <v>5.886772421978443</v>
      </c>
    </row>
    <row r="6265" spans="2:4">
      <c r="B6265">
        <v>6262</v>
      </c>
      <c r="C6265">
        <v>5.061315061351257</v>
      </c>
      <c r="D6265">
        <v>5.5459358351954977</v>
      </c>
    </row>
    <row r="6266" spans="2:4">
      <c r="B6266">
        <v>6263</v>
      </c>
      <c r="C6266">
        <v>5.162487495218242</v>
      </c>
      <c r="D6266">
        <v>5.1521366490228502</v>
      </c>
    </row>
    <row r="6267" spans="2:4">
      <c r="B6267">
        <v>6264</v>
      </c>
      <c r="C6267">
        <v>5.0981342597260477</v>
      </c>
      <c r="D6267">
        <v>6.1955419276219921</v>
      </c>
    </row>
    <row r="6268" spans="2:4">
      <c r="B6268">
        <v>6265</v>
      </c>
      <c r="C6268">
        <v>5.0606837233566671</v>
      </c>
      <c r="D6268">
        <v>6.0188604626983411</v>
      </c>
    </row>
    <row r="6269" spans="2:4">
      <c r="B6269">
        <v>6266</v>
      </c>
      <c r="C6269">
        <v>4.8858416225531345</v>
      </c>
      <c r="D6269">
        <v>5.2208210390712004</v>
      </c>
    </row>
    <row r="6270" spans="2:4">
      <c r="B6270">
        <v>6267</v>
      </c>
      <c r="C6270">
        <v>5.428902634334122</v>
      </c>
      <c r="D6270">
        <v>6.6000485964999331</v>
      </c>
    </row>
    <row r="6271" spans="2:4">
      <c r="B6271">
        <v>6268</v>
      </c>
      <c r="C6271">
        <v>5.100307262284236</v>
      </c>
      <c r="D6271">
        <v>5.8568602722112164</v>
      </c>
    </row>
    <row r="6272" spans="2:4">
      <c r="B6272">
        <v>6269</v>
      </c>
      <c r="C6272">
        <v>5.1722967453955633</v>
      </c>
      <c r="D6272">
        <v>5.0354140427187533</v>
      </c>
    </row>
    <row r="6273" spans="2:4">
      <c r="B6273">
        <v>6270</v>
      </c>
      <c r="C6273">
        <v>4.99849602076727</v>
      </c>
      <c r="D6273">
        <v>5.8036890641348684</v>
      </c>
    </row>
    <row r="6274" spans="2:4">
      <c r="B6274">
        <v>6271</v>
      </c>
      <c r="C6274">
        <v>5.6922588372328518</v>
      </c>
      <c r="D6274">
        <v>5.9307161434697857</v>
      </c>
    </row>
    <row r="6275" spans="2:4">
      <c r="B6275">
        <v>6272</v>
      </c>
      <c r="C6275">
        <v>4.1115965006889734</v>
      </c>
      <c r="D6275">
        <v>5.6055559209318693</v>
      </c>
    </row>
    <row r="6276" spans="2:4">
      <c r="B6276">
        <v>6273</v>
      </c>
      <c r="C6276">
        <v>5.1716319076792709</v>
      </c>
      <c r="D6276">
        <v>5.3633352885997896</v>
      </c>
    </row>
    <row r="6277" spans="2:4">
      <c r="B6277">
        <v>6274</v>
      </c>
      <c r="C6277">
        <v>4.8565572543371136</v>
      </c>
      <c r="D6277">
        <v>5.8738840886166139</v>
      </c>
    </row>
    <row r="6278" spans="2:4">
      <c r="B6278">
        <v>6275</v>
      </c>
      <c r="C6278">
        <v>4.3946364336042016</v>
      </c>
      <c r="D6278">
        <v>5.9527505286523876</v>
      </c>
    </row>
    <row r="6279" spans="2:4">
      <c r="B6279">
        <v>6276</v>
      </c>
      <c r="C6279">
        <v>4.6911703908977263</v>
      </c>
      <c r="D6279">
        <v>6.157961333431861</v>
      </c>
    </row>
    <row r="6280" spans="2:4">
      <c r="B6280">
        <v>6277</v>
      </c>
      <c r="C6280">
        <v>4.9235010935258403</v>
      </c>
      <c r="D6280">
        <v>5.195858655279566</v>
      </c>
    </row>
    <row r="6281" spans="2:4">
      <c r="B6281">
        <v>6278</v>
      </c>
      <c r="C6281">
        <v>5.3830641210604719</v>
      </c>
      <c r="D6281">
        <v>5.7386138418141588</v>
      </c>
    </row>
    <row r="6282" spans="2:4">
      <c r="B6282">
        <v>6279</v>
      </c>
      <c r="C6282">
        <v>4.9022490178103402</v>
      </c>
      <c r="D6282">
        <v>5.8103477430067247</v>
      </c>
    </row>
    <row r="6283" spans="2:4">
      <c r="B6283">
        <v>6280</v>
      </c>
      <c r="C6283">
        <v>5.5915115406283729</v>
      </c>
      <c r="D6283">
        <v>5.1638557111626531</v>
      </c>
    </row>
    <row r="6284" spans="2:4">
      <c r="B6284">
        <v>6281</v>
      </c>
      <c r="C6284">
        <v>4.7273883875277036</v>
      </c>
      <c r="D6284">
        <v>4.8637563026823623</v>
      </c>
    </row>
    <row r="6285" spans="2:4">
      <c r="B6285">
        <v>6282</v>
      </c>
      <c r="C6285">
        <v>6.1977247584147861</v>
      </c>
      <c r="D6285">
        <v>5.0747075676658078</v>
      </c>
    </row>
    <row r="6286" spans="2:4">
      <c r="B6286">
        <v>6283</v>
      </c>
      <c r="C6286">
        <v>4.6300824020311966</v>
      </c>
      <c r="D6286">
        <v>5.3059891668910115</v>
      </c>
    </row>
    <row r="6287" spans="2:4">
      <c r="B6287">
        <v>6284</v>
      </c>
      <c r="C6287">
        <v>5.1601110309882516</v>
      </c>
      <c r="D6287">
        <v>5.8438831192084342</v>
      </c>
    </row>
    <row r="6288" spans="2:4">
      <c r="B6288">
        <v>6285</v>
      </c>
      <c r="C6288">
        <v>4.8786255993939216</v>
      </c>
      <c r="D6288">
        <v>5.5166721669876067</v>
      </c>
    </row>
    <row r="6289" spans="2:4">
      <c r="B6289">
        <v>6286</v>
      </c>
      <c r="C6289">
        <v>5.3316019297431723</v>
      </c>
      <c r="D6289">
        <v>5.9727535968081655</v>
      </c>
    </row>
    <row r="6290" spans="2:4">
      <c r="B6290">
        <v>6287</v>
      </c>
      <c r="C6290">
        <v>4.5093045378770675</v>
      </c>
      <c r="D6290">
        <v>5.2819746878281908</v>
      </c>
    </row>
    <row r="6291" spans="2:4">
      <c r="B6291">
        <v>6288</v>
      </c>
      <c r="C6291">
        <v>5.0502168602557349</v>
      </c>
      <c r="D6291">
        <v>5.4186787993172745</v>
      </c>
    </row>
    <row r="6292" spans="2:4">
      <c r="B6292">
        <v>6289</v>
      </c>
      <c r="C6292">
        <v>5.5408340867007002</v>
      </c>
      <c r="D6292">
        <v>6.2166012070074617</v>
      </c>
    </row>
    <row r="6293" spans="2:4">
      <c r="B6293">
        <v>6290</v>
      </c>
      <c r="C6293">
        <v>4.4370407287955205</v>
      </c>
      <c r="D6293">
        <v>5.7324521437547968</v>
      </c>
    </row>
    <row r="6294" spans="2:4">
      <c r="B6294">
        <v>6291</v>
      </c>
      <c r="C6294">
        <v>5.9634182866319545</v>
      </c>
      <c r="D6294">
        <v>5.1758570098314527</v>
      </c>
    </row>
    <row r="6295" spans="2:4">
      <c r="B6295">
        <v>6292</v>
      </c>
      <c r="C6295">
        <v>5.2013288881246167</v>
      </c>
      <c r="D6295">
        <v>4.8212147359530384</v>
      </c>
    </row>
    <row r="6296" spans="2:4">
      <c r="B6296">
        <v>6293</v>
      </c>
      <c r="C6296">
        <v>4.5392601165482684</v>
      </c>
      <c r="D6296">
        <v>5.2003703619314861</v>
      </c>
    </row>
    <row r="6297" spans="2:4">
      <c r="B6297">
        <v>6294</v>
      </c>
      <c r="C6297">
        <v>4.1048322732247264</v>
      </c>
      <c r="D6297">
        <v>5.5326092698547722</v>
      </c>
    </row>
    <row r="6298" spans="2:4">
      <c r="B6298">
        <v>6295</v>
      </c>
      <c r="C6298">
        <v>5.0137882028696961</v>
      </c>
      <c r="D6298">
        <v>4.9750890451867935</v>
      </c>
    </row>
    <row r="6299" spans="2:4">
      <c r="B6299">
        <v>6296</v>
      </c>
      <c r="C6299">
        <v>5.291569300462724</v>
      </c>
      <c r="D6299">
        <v>5.8218268652191227</v>
      </c>
    </row>
    <row r="6300" spans="2:4">
      <c r="B6300">
        <v>6297</v>
      </c>
      <c r="C6300">
        <v>5.6609521805932719</v>
      </c>
      <c r="D6300">
        <v>5.8521869142818002</v>
      </c>
    </row>
    <row r="6301" spans="2:4">
      <c r="B6301">
        <v>6298</v>
      </c>
      <c r="C6301">
        <v>4.3835324785758552</v>
      </c>
      <c r="D6301">
        <v>5.5733302486205396</v>
      </c>
    </row>
    <row r="6302" spans="2:4">
      <c r="B6302">
        <v>6299</v>
      </c>
      <c r="C6302">
        <v>5.1361443787383649</v>
      </c>
      <c r="D6302">
        <v>5.3288997440386137</v>
      </c>
    </row>
    <row r="6303" spans="2:4">
      <c r="B6303">
        <v>6300</v>
      </c>
      <c r="C6303">
        <v>4.7596994264313777</v>
      </c>
      <c r="D6303">
        <v>5.7054130865226078</v>
      </c>
    </row>
    <row r="6304" spans="2:4">
      <c r="B6304">
        <v>6301</v>
      </c>
      <c r="C6304">
        <v>5.0967291888729118</v>
      </c>
      <c r="D6304">
        <v>5.3437101481079701</v>
      </c>
    </row>
    <row r="6305" spans="2:4">
      <c r="B6305">
        <v>6302</v>
      </c>
      <c r="C6305">
        <v>5.2560364429501192</v>
      </c>
      <c r="D6305">
        <v>5.6387475290183753</v>
      </c>
    </row>
    <row r="6306" spans="2:4">
      <c r="B6306">
        <v>6303</v>
      </c>
      <c r="C6306">
        <v>5.2507636994888536</v>
      </c>
      <c r="D6306">
        <v>4.5828180682604494</v>
      </c>
    </row>
    <row r="6307" spans="2:4">
      <c r="B6307">
        <v>6304</v>
      </c>
      <c r="C6307">
        <v>4.884039903285502</v>
      </c>
      <c r="D6307">
        <v>5.6488055511167401</v>
      </c>
    </row>
    <row r="6308" spans="2:4">
      <c r="B6308">
        <v>6305</v>
      </c>
      <c r="C6308">
        <v>4.8009795245994775</v>
      </c>
      <c r="D6308">
        <v>4.5855013075354263</v>
      </c>
    </row>
    <row r="6309" spans="2:4">
      <c r="B6309">
        <v>6306</v>
      </c>
      <c r="C6309">
        <v>5.2887512872310687</v>
      </c>
      <c r="D6309">
        <v>5.0791893832135431</v>
      </c>
    </row>
    <row r="6310" spans="2:4">
      <c r="B6310">
        <v>6307</v>
      </c>
      <c r="C6310">
        <v>5.0293443876129169</v>
      </c>
      <c r="D6310">
        <v>5.3026064391794652</v>
      </c>
    </row>
    <row r="6311" spans="2:4">
      <c r="B6311">
        <v>6308</v>
      </c>
      <c r="C6311">
        <v>5.4694325594657833</v>
      </c>
      <c r="D6311">
        <v>5.274090929677425</v>
      </c>
    </row>
    <row r="6312" spans="2:4">
      <c r="B6312">
        <v>6309</v>
      </c>
      <c r="C6312">
        <v>4.5929607658973453</v>
      </c>
      <c r="D6312">
        <v>5.419313734377349</v>
      </c>
    </row>
    <row r="6313" spans="2:4">
      <c r="B6313">
        <v>6310</v>
      </c>
      <c r="C6313">
        <v>5.1135152665607793</v>
      </c>
      <c r="D6313">
        <v>6.0173596714555391</v>
      </c>
    </row>
    <row r="6314" spans="2:4">
      <c r="B6314">
        <v>6311</v>
      </c>
      <c r="C6314">
        <v>5.4927281365189726</v>
      </c>
      <c r="D6314">
        <v>6.4008265541179865</v>
      </c>
    </row>
    <row r="6315" spans="2:4">
      <c r="B6315">
        <v>6312</v>
      </c>
      <c r="C6315">
        <v>4.7885717759383697</v>
      </c>
      <c r="D6315">
        <v>5.7772768247597428</v>
      </c>
    </row>
    <row r="6316" spans="2:4">
      <c r="B6316">
        <v>6313</v>
      </c>
      <c r="C6316">
        <v>4.658494585659807</v>
      </c>
      <c r="D6316">
        <v>4.7341571239387283</v>
      </c>
    </row>
    <row r="6317" spans="2:4">
      <c r="B6317">
        <v>6314</v>
      </c>
      <c r="C6317">
        <v>5.9219421624148012</v>
      </c>
      <c r="D6317">
        <v>4.71410659174507</v>
      </c>
    </row>
    <row r="6318" spans="2:4">
      <c r="B6318">
        <v>6315</v>
      </c>
      <c r="C6318">
        <v>4.8977738092315892</v>
      </c>
      <c r="D6318">
        <v>5.4357795085097544</v>
      </c>
    </row>
    <row r="6319" spans="2:4">
      <c r="B6319">
        <v>6316</v>
      </c>
      <c r="C6319">
        <v>6.1451839389276346</v>
      </c>
      <c r="D6319">
        <v>5.4849579616899051</v>
      </c>
    </row>
    <row r="6320" spans="2:4">
      <c r="B6320">
        <v>6317</v>
      </c>
      <c r="C6320">
        <v>4.2802342645307716</v>
      </c>
      <c r="D6320">
        <v>5.2441064359911476</v>
      </c>
    </row>
    <row r="6321" spans="2:4">
      <c r="B6321">
        <v>6318</v>
      </c>
      <c r="C6321">
        <v>5.5522226723432144</v>
      </c>
      <c r="D6321">
        <v>6.0817829220251944</v>
      </c>
    </row>
    <row r="6322" spans="2:4">
      <c r="B6322">
        <v>6319</v>
      </c>
      <c r="C6322">
        <v>5.280351515937542</v>
      </c>
      <c r="D6322">
        <v>5.8198251295251966</v>
      </c>
    </row>
    <row r="6323" spans="2:4">
      <c r="B6323">
        <v>6320</v>
      </c>
      <c r="C6323">
        <v>4.6426544998345856</v>
      </c>
      <c r="D6323">
        <v>4.9609621780701216</v>
      </c>
    </row>
    <row r="6324" spans="2:4">
      <c r="B6324">
        <v>6321</v>
      </c>
      <c r="C6324">
        <v>4.6979671781018979</v>
      </c>
      <c r="D6324">
        <v>4.6140163936887655</v>
      </c>
    </row>
    <row r="6325" spans="2:4">
      <c r="B6325">
        <v>6322</v>
      </c>
      <c r="C6325">
        <v>5.6657873244264225</v>
      </c>
      <c r="D6325">
        <v>5.3351323642058528</v>
      </c>
    </row>
    <row r="6326" spans="2:4">
      <c r="B6326">
        <v>6323</v>
      </c>
      <c r="C6326">
        <v>5.2636393957197543</v>
      </c>
      <c r="D6326">
        <v>6.1906284258598081</v>
      </c>
    </row>
    <row r="6327" spans="2:4">
      <c r="B6327">
        <v>6324</v>
      </c>
      <c r="C6327">
        <v>5.1442265017822608</v>
      </c>
      <c r="D6327">
        <v>5.4012268160978154</v>
      </c>
    </row>
    <row r="6328" spans="2:4">
      <c r="B6328">
        <v>6325</v>
      </c>
      <c r="C6328">
        <v>5.4361910154548756</v>
      </c>
      <c r="D6328">
        <v>6.0852497689549665</v>
      </c>
    </row>
    <row r="6329" spans="2:4">
      <c r="B6329">
        <v>6326</v>
      </c>
      <c r="C6329">
        <v>5.3704121329558685</v>
      </c>
      <c r="D6329">
        <v>5.4634961561884703</v>
      </c>
    </row>
    <row r="6330" spans="2:4">
      <c r="B6330">
        <v>6327</v>
      </c>
      <c r="C6330">
        <v>4.2598627395708863</v>
      </c>
      <c r="D6330">
        <v>5.4333777381944381</v>
      </c>
    </row>
    <row r="6331" spans="2:4">
      <c r="B6331">
        <v>6328</v>
      </c>
      <c r="C6331">
        <v>4.9316070316253642</v>
      </c>
      <c r="D6331">
        <v>5.6532657498886678</v>
      </c>
    </row>
    <row r="6332" spans="2:4">
      <c r="B6332">
        <v>6329</v>
      </c>
      <c r="C6332">
        <v>4.835000025066992</v>
      </c>
      <c r="D6332">
        <v>5.4431023093505821</v>
      </c>
    </row>
    <row r="6333" spans="2:4">
      <c r="B6333">
        <v>6330</v>
      </c>
      <c r="C6333">
        <v>4.9189327890205172</v>
      </c>
      <c r="D6333">
        <v>5.1911703908977263</v>
      </c>
    </row>
    <row r="6334" spans="2:4">
      <c r="B6334">
        <v>6331</v>
      </c>
      <c r="C6334">
        <v>4.8890553112809947</v>
      </c>
      <c r="D6334">
        <v>4.7259536927710002</v>
      </c>
    </row>
    <row r="6335" spans="2:4">
      <c r="B6335">
        <v>6332</v>
      </c>
      <c r="C6335">
        <v>5.8628538835564328</v>
      </c>
      <c r="D6335">
        <v>5.0504505650495775</v>
      </c>
    </row>
    <row r="6336" spans="2:4">
      <c r="B6336">
        <v>6333</v>
      </c>
      <c r="C6336">
        <v>5.9501262179539314</v>
      </c>
      <c r="D6336">
        <v>5.3938032138793286</v>
      </c>
    </row>
    <row r="6337" spans="2:4">
      <c r="B6337">
        <v>6334</v>
      </c>
      <c r="C6337">
        <v>5.6444972480934741</v>
      </c>
      <c r="D6337">
        <v>5.0571692866265483</v>
      </c>
    </row>
    <row r="6338" spans="2:4">
      <c r="B6338">
        <v>6335</v>
      </c>
      <c r="C6338">
        <v>5.364337899464763</v>
      </c>
      <c r="D6338">
        <v>6.263019805394114</v>
      </c>
    </row>
    <row r="6339" spans="2:4">
      <c r="B6339">
        <v>6336</v>
      </c>
      <c r="C6339">
        <v>5.5421858796203303</v>
      </c>
      <c r="D6339">
        <v>5.737911838674381</v>
      </c>
    </row>
    <row r="6340" spans="2:4">
      <c r="B6340">
        <v>6337</v>
      </c>
      <c r="C6340">
        <v>5.2853522263274471</v>
      </c>
      <c r="D6340">
        <v>5.2899415107247956</v>
      </c>
    </row>
    <row r="6341" spans="2:4">
      <c r="B6341">
        <v>6338</v>
      </c>
      <c r="C6341">
        <v>4.5694654622401423</v>
      </c>
      <c r="D6341">
        <v>6.2531308616391224</v>
      </c>
    </row>
    <row r="6342" spans="2:4">
      <c r="B6342">
        <v>6339</v>
      </c>
      <c r="C6342">
        <v>4.9818229419366302</v>
      </c>
      <c r="D6342">
        <v>5.4451201798719282</v>
      </c>
    </row>
    <row r="6343" spans="2:4">
      <c r="B6343">
        <v>6340</v>
      </c>
      <c r="C6343">
        <v>4.8639856813705054</v>
      </c>
      <c r="D6343">
        <v>5.7630634785207899</v>
      </c>
    </row>
    <row r="6344" spans="2:4">
      <c r="B6344">
        <v>6341</v>
      </c>
      <c r="C6344">
        <v>5.0971123137994416</v>
      </c>
      <c r="D6344">
        <v>5.7020086483319528</v>
      </c>
    </row>
    <row r="6345" spans="2:4">
      <c r="B6345">
        <v>6342</v>
      </c>
      <c r="C6345">
        <v>4.5111270357364752</v>
      </c>
      <c r="D6345">
        <v>5.4441113583950962</v>
      </c>
    </row>
    <row r="6346" spans="2:4">
      <c r="B6346">
        <v>6343</v>
      </c>
      <c r="C6346">
        <v>3.28419279818851</v>
      </c>
      <c r="D6346">
        <v>5.727853978063437</v>
      </c>
    </row>
    <row r="6347" spans="2:4">
      <c r="B6347">
        <v>6344</v>
      </c>
      <c r="C6347">
        <v>4.5838148846935951</v>
      </c>
      <c r="D6347">
        <v>5.4314805200194254</v>
      </c>
    </row>
    <row r="6348" spans="2:4">
      <c r="B6348">
        <v>6345</v>
      </c>
      <c r="C6348">
        <v>5.1946866636649007</v>
      </c>
      <c r="D6348">
        <v>5.6035063116925938</v>
      </c>
    </row>
    <row r="6349" spans="2:4">
      <c r="B6349">
        <v>6346</v>
      </c>
      <c r="C6349">
        <v>4.1176077778611813</v>
      </c>
      <c r="D6349">
        <v>5.3443680442784292</v>
      </c>
    </row>
    <row r="6350" spans="2:4">
      <c r="B6350">
        <v>6347</v>
      </c>
      <c r="C6350">
        <v>4.8246410531412485</v>
      </c>
      <c r="D6350">
        <v>5.6308193530666619</v>
      </c>
    </row>
    <row r="6351" spans="2:4">
      <c r="B6351">
        <v>6348</v>
      </c>
      <c r="C6351">
        <v>5.3857589640558672</v>
      </c>
      <c r="D6351">
        <v>5.5077708604755538</v>
      </c>
    </row>
    <row r="6352" spans="2:4">
      <c r="B6352">
        <v>6349</v>
      </c>
      <c r="C6352">
        <v>5.0829726483771802</v>
      </c>
      <c r="D6352">
        <v>6.148254763411499</v>
      </c>
    </row>
    <row r="6353" spans="2:4">
      <c r="B6353">
        <v>6350</v>
      </c>
      <c r="C6353">
        <v>5.1849882501651035</v>
      </c>
      <c r="D6353">
        <v>6.5684876540177752</v>
      </c>
    </row>
    <row r="6354" spans="2:4">
      <c r="B6354">
        <v>6351</v>
      </c>
      <c r="C6354">
        <v>5.0178008203896187</v>
      </c>
      <c r="D6354">
        <v>6.37708903408633</v>
      </c>
    </row>
    <row r="6355" spans="2:4">
      <c r="B6355">
        <v>6352</v>
      </c>
      <c r="C6355">
        <v>4.197741181486637</v>
      </c>
      <c r="D6355">
        <v>5.1229590124416386</v>
      </c>
    </row>
    <row r="6356" spans="2:4">
      <c r="B6356">
        <v>6353</v>
      </c>
      <c r="C6356">
        <v>5.600952934887049</v>
      </c>
      <c r="D6356">
        <v>5.3213050922112979</v>
      </c>
    </row>
    <row r="6357" spans="2:4">
      <c r="B6357">
        <v>6354</v>
      </c>
      <c r="C6357">
        <v>6.1613060510269584</v>
      </c>
      <c r="D6357">
        <v>5.0638089845451235</v>
      </c>
    </row>
    <row r="6358" spans="2:4">
      <c r="B6358">
        <v>6355</v>
      </c>
      <c r="C6358">
        <v>4.9622393808067873</v>
      </c>
      <c r="D6358">
        <v>5.4809450136356599</v>
      </c>
    </row>
    <row r="6359" spans="2:4">
      <c r="B6359">
        <v>6356</v>
      </c>
      <c r="C6359">
        <v>4.7797672539477079</v>
      </c>
      <c r="D6359">
        <v>5.3199684857168332</v>
      </c>
    </row>
    <row r="6360" spans="2:4">
      <c r="B6360">
        <v>6357</v>
      </c>
      <c r="C6360">
        <v>6.0099199352453212</v>
      </c>
      <c r="D6360">
        <v>5.3622941784838396</v>
      </c>
    </row>
    <row r="6361" spans="2:4">
      <c r="B6361">
        <v>6358</v>
      </c>
      <c r="C6361">
        <v>3.9149548112077217</v>
      </c>
      <c r="D6361">
        <v>5.6015863820214165</v>
      </c>
    </row>
    <row r="6362" spans="2:4">
      <c r="B6362">
        <v>6359</v>
      </c>
      <c r="C6362">
        <v>4.8494904959464309</v>
      </c>
      <c r="D6362">
        <v>6.0288414870174334</v>
      </c>
    </row>
    <row r="6363" spans="2:4">
      <c r="B6363">
        <v>6360</v>
      </c>
      <c r="C6363">
        <v>4.7096183552895026</v>
      </c>
      <c r="D6363">
        <v>4.7669113663516729</v>
      </c>
    </row>
    <row r="6364" spans="2:4">
      <c r="B6364">
        <v>6361</v>
      </c>
      <c r="C6364">
        <v>4.7951322598393595</v>
      </c>
      <c r="D6364">
        <v>5.5278379492024072</v>
      </c>
    </row>
    <row r="6365" spans="2:4">
      <c r="B6365">
        <v>6362</v>
      </c>
      <c r="C6365">
        <v>5.2080068351719433</v>
      </c>
      <c r="D6365">
        <v>5.5119076098047044</v>
      </c>
    </row>
    <row r="6366" spans="2:4">
      <c r="B6366">
        <v>6363</v>
      </c>
      <c r="C6366">
        <v>5.4542633630394333</v>
      </c>
      <c r="D6366">
        <v>5.5348703793440901</v>
      </c>
    </row>
    <row r="6367" spans="2:4">
      <c r="B6367">
        <v>6364</v>
      </c>
      <c r="C6367">
        <v>5.4014781441546971</v>
      </c>
      <c r="D6367">
        <v>4.9879626571182962</v>
      </c>
    </row>
    <row r="6368" spans="2:4">
      <c r="B6368">
        <v>6365</v>
      </c>
      <c r="C6368">
        <v>4.2927241860921823</v>
      </c>
      <c r="D6368">
        <v>5.8718979177415394</v>
      </c>
    </row>
    <row r="6369" spans="2:4">
      <c r="B6369">
        <v>6366</v>
      </c>
      <c r="C6369">
        <v>5.4356411797431345</v>
      </c>
      <c r="D6369">
        <v>5.6541855303018265</v>
      </c>
    </row>
    <row r="6370" spans="2:4">
      <c r="B6370">
        <v>6367</v>
      </c>
      <c r="C6370">
        <v>5.2242447239176082</v>
      </c>
      <c r="D6370">
        <v>5.5321068932573398</v>
      </c>
    </row>
    <row r="6371" spans="2:4">
      <c r="B6371">
        <v>6368</v>
      </c>
      <c r="C6371">
        <v>4.4776914790685307</v>
      </c>
      <c r="D6371">
        <v>5.8715674598934937</v>
      </c>
    </row>
    <row r="6372" spans="2:4">
      <c r="B6372">
        <v>6369</v>
      </c>
      <c r="C6372">
        <v>4.0381811019101539</v>
      </c>
      <c r="D6372">
        <v>5.4213446576949149</v>
      </c>
    </row>
    <row r="6373" spans="2:4">
      <c r="B6373">
        <v>6370</v>
      </c>
      <c r="C6373">
        <v>5.6038015061391349</v>
      </c>
      <c r="D6373">
        <v>5.4536865673040911</v>
      </c>
    </row>
    <row r="6374" spans="2:4">
      <c r="B6374">
        <v>6371</v>
      </c>
      <c r="C6374">
        <v>5.2736300875914228</v>
      </c>
      <c r="D6374">
        <v>5.8394509671775561</v>
      </c>
    </row>
    <row r="6375" spans="2:4">
      <c r="B6375">
        <v>6372</v>
      </c>
      <c r="C6375">
        <v>5.1499850255603628</v>
      </c>
      <c r="D6375">
        <v>5.249520515539567</v>
      </c>
    </row>
    <row r="6376" spans="2:4">
      <c r="B6376">
        <v>6373</v>
      </c>
      <c r="C6376">
        <v>5.2254927497161852</v>
      </c>
      <c r="D6376">
        <v>5.6530030508548563</v>
      </c>
    </row>
    <row r="6377" spans="2:4">
      <c r="B6377">
        <v>6374</v>
      </c>
      <c r="C6377">
        <v>4.2488119400220725</v>
      </c>
      <c r="D6377">
        <v>5.7473584290157094</v>
      </c>
    </row>
    <row r="6378" spans="2:4">
      <c r="B6378">
        <v>6375</v>
      </c>
      <c r="C6378">
        <v>5.315836939459242</v>
      </c>
      <c r="D6378">
        <v>5.2483831685845166</v>
      </c>
    </row>
    <row r="6379" spans="2:4">
      <c r="B6379">
        <v>6376</v>
      </c>
      <c r="C6379">
        <v>4.8023354323038108</v>
      </c>
      <c r="D6379">
        <v>5.4756761149674826</v>
      </c>
    </row>
    <row r="6380" spans="2:4">
      <c r="B6380">
        <v>6377</v>
      </c>
      <c r="C6380">
        <v>4.7510822556166605</v>
      </c>
      <c r="D6380">
        <v>5.6753589468587515</v>
      </c>
    </row>
    <row r="6381" spans="2:4">
      <c r="B6381">
        <v>6378</v>
      </c>
      <c r="C6381">
        <v>4.5434595548546843</v>
      </c>
      <c r="D6381">
        <v>4.2014234209807242</v>
      </c>
    </row>
    <row r="6382" spans="2:4">
      <c r="B6382">
        <v>6379</v>
      </c>
      <c r="C6382">
        <v>4.8155484817873484</v>
      </c>
      <c r="D6382">
        <v>5.1849277139987571</v>
      </c>
    </row>
    <row r="6383" spans="2:4">
      <c r="B6383">
        <v>6380</v>
      </c>
      <c r="C6383">
        <v>5.0043866557541641</v>
      </c>
      <c r="D6383">
        <v>4.831465323801007</v>
      </c>
    </row>
    <row r="6384" spans="2:4">
      <c r="B6384">
        <v>6381</v>
      </c>
      <c r="C6384">
        <v>5.7159018641228858</v>
      </c>
      <c r="D6384">
        <v>4.6042091603453885</v>
      </c>
    </row>
    <row r="6385" spans="2:4">
      <c r="B6385">
        <v>6382</v>
      </c>
      <c r="C6385">
        <v>5.7390145303287561</v>
      </c>
      <c r="D6385">
        <v>6.4674604624436967</v>
      </c>
    </row>
    <row r="6386" spans="2:4">
      <c r="B6386">
        <v>6383</v>
      </c>
      <c r="C6386">
        <v>4.9543158819044342</v>
      </c>
      <c r="D6386">
        <v>4.5581294347656902</v>
      </c>
    </row>
    <row r="6387" spans="2:4">
      <c r="B6387">
        <v>6384</v>
      </c>
      <c r="C6387">
        <v>5.2778616688578426</v>
      </c>
      <c r="D6387">
        <v>4.9584905116016174</v>
      </c>
    </row>
    <row r="6388" spans="2:4">
      <c r="B6388">
        <v>6385</v>
      </c>
      <c r="C6388">
        <v>5.1591878293259352</v>
      </c>
      <c r="D6388">
        <v>5.9086123758762943</v>
      </c>
    </row>
    <row r="6389" spans="2:4">
      <c r="B6389">
        <v>6386</v>
      </c>
      <c r="C6389">
        <v>5.2749412266643176</v>
      </c>
      <c r="D6389">
        <v>4.8577970933972692</v>
      </c>
    </row>
    <row r="6390" spans="2:4">
      <c r="B6390">
        <v>6387</v>
      </c>
      <c r="C6390">
        <v>4.722869326977456</v>
      </c>
      <c r="D6390">
        <v>5.295541109698342</v>
      </c>
    </row>
    <row r="6391" spans="2:4">
      <c r="B6391">
        <v>6388</v>
      </c>
      <c r="C6391">
        <v>5.4982574820806791</v>
      </c>
      <c r="D6391">
        <v>5.9735380523132928</v>
      </c>
    </row>
    <row r="6392" spans="2:4">
      <c r="B6392">
        <v>6389</v>
      </c>
      <c r="C6392">
        <v>4.3969773186406709</v>
      </c>
      <c r="D6392">
        <v>5.1192847702188065</v>
      </c>
    </row>
    <row r="6393" spans="2:4">
      <c r="B6393">
        <v>6390</v>
      </c>
      <c r="C6393">
        <v>4.8774635591421074</v>
      </c>
      <c r="D6393">
        <v>6.0116140603772052</v>
      </c>
    </row>
    <row r="6394" spans="2:4">
      <c r="B6394">
        <v>6391</v>
      </c>
      <c r="C6394">
        <v>5.4964076216795839</v>
      </c>
      <c r="D6394">
        <v>6.4165086445796398</v>
      </c>
    </row>
    <row r="6395" spans="2:4">
      <c r="B6395">
        <v>6392</v>
      </c>
      <c r="C6395">
        <v>4.2200848730901654</v>
      </c>
      <c r="D6395">
        <v>5.6231823044781208</v>
      </c>
    </row>
    <row r="6396" spans="2:4">
      <c r="B6396">
        <v>6393</v>
      </c>
      <c r="C6396">
        <v>4.1908547336138344</v>
      </c>
      <c r="D6396">
        <v>4.7522806751498683</v>
      </c>
    </row>
    <row r="6397" spans="2:4">
      <c r="B6397">
        <v>6394</v>
      </c>
      <c r="C6397">
        <v>5.3419803361753413</v>
      </c>
      <c r="D6397">
        <v>5.3144748046311463</v>
      </c>
    </row>
    <row r="6398" spans="2:4">
      <c r="B6398">
        <v>6395</v>
      </c>
      <c r="C6398">
        <v>5.5991503168419499</v>
      </c>
      <c r="D6398">
        <v>5.9908983644587801</v>
      </c>
    </row>
    <row r="6399" spans="2:4">
      <c r="B6399">
        <v>6396</v>
      </c>
      <c r="C6399">
        <v>4.8887983865363971</v>
      </c>
      <c r="D6399">
        <v>5.4115583140694756</v>
      </c>
    </row>
    <row r="6400" spans="2:4">
      <c r="B6400">
        <v>6397</v>
      </c>
      <c r="C6400">
        <v>4.5763249416859564</v>
      </c>
      <c r="D6400">
        <v>5.6907717496792669</v>
      </c>
    </row>
    <row r="6401" spans="2:4">
      <c r="B6401">
        <v>6398</v>
      </c>
      <c r="C6401">
        <v>4.7180336979758017</v>
      </c>
      <c r="D6401">
        <v>5.4677675156517838</v>
      </c>
    </row>
    <row r="6402" spans="2:4">
      <c r="B6402">
        <v>6399</v>
      </c>
      <c r="C6402">
        <v>4.9113036875951055</v>
      </c>
      <c r="D6402">
        <v>5.0359927035662944</v>
      </c>
    </row>
    <row r="6403" spans="2:4">
      <c r="B6403">
        <v>6400</v>
      </c>
      <c r="C6403">
        <v>4.860210160880321</v>
      </c>
      <c r="D6403">
        <v>4.7102032744872062</v>
      </c>
    </row>
    <row r="6404" spans="2:4">
      <c r="B6404">
        <v>6401</v>
      </c>
      <c r="C6404">
        <v>5.7531308616391224</v>
      </c>
      <c r="D6404">
        <v>4.4812501900807113</v>
      </c>
    </row>
    <row r="6405" spans="2:4">
      <c r="B6405">
        <v>6402</v>
      </c>
      <c r="C6405">
        <v>4.0121995648323745</v>
      </c>
      <c r="D6405">
        <v>5.0906871504632525</v>
      </c>
    </row>
    <row r="6406" spans="2:4">
      <c r="B6406">
        <v>6403</v>
      </c>
      <c r="C6406">
        <v>4.7315958226141683</v>
      </c>
      <c r="D6406">
        <v>6.0114025565619089</v>
      </c>
    </row>
    <row r="6407" spans="2:4">
      <c r="B6407">
        <v>6404</v>
      </c>
      <c r="C6407">
        <v>5.2626317695870295</v>
      </c>
      <c r="D6407">
        <v>5.0526991100194625</v>
      </c>
    </row>
    <row r="6408" spans="2:4">
      <c r="B6408">
        <v>6405</v>
      </c>
      <c r="C6408">
        <v>4.7042608570092046</v>
      </c>
      <c r="D6408">
        <v>4.6475149472479949</v>
      </c>
    </row>
    <row r="6409" spans="2:4">
      <c r="B6409">
        <v>6406</v>
      </c>
      <c r="C6409">
        <v>5.6955419276219921</v>
      </c>
      <c r="D6409">
        <v>6.0044735551787252</v>
      </c>
    </row>
    <row r="6410" spans="2:4">
      <c r="B6410">
        <v>6407</v>
      </c>
      <c r="C6410">
        <v>5.0664958149946768</v>
      </c>
      <c r="D6410">
        <v>5.1592854382208131</v>
      </c>
    </row>
    <row r="6411" spans="2:4">
      <c r="B6411">
        <v>6408</v>
      </c>
      <c r="C6411">
        <v>5.1491986169422788</v>
      </c>
      <c r="D6411">
        <v>5.4188057967878462</v>
      </c>
    </row>
    <row r="6412" spans="2:4">
      <c r="B6412">
        <v>6409</v>
      </c>
      <c r="C6412">
        <v>5.0083975995006478</v>
      </c>
      <c r="D6412">
        <v>5.7328711294271626</v>
      </c>
    </row>
    <row r="6413" spans="2:4">
      <c r="B6413">
        <v>6410</v>
      </c>
      <c r="C6413">
        <v>5.5063536395100483</v>
      </c>
      <c r="D6413">
        <v>5.864828394711525</v>
      </c>
    </row>
    <row r="6414" spans="2:4">
      <c r="B6414">
        <v>6411</v>
      </c>
      <c r="C6414">
        <v>5.9253942018662853</v>
      </c>
      <c r="D6414">
        <v>6.3327827185956709</v>
      </c>
    </row>
    <row r="6415" spans="2:4">
      <c r="B6415">
        <v>6412</v>
      </c>
      <c r="C6415">
        <v>3.8582420724314019</v>
      </c>
      <c r="D6415">
        <v>6.0013558325132745</v>
      </c>
    </row>
    <row r="6416" spans="2:4">
      <c r="B6416">
        <v>6413</v>
      </c>
      <c r="C6416">
        <v>5.2945456717890149</v>
      </c>
      <c r="D6416">
        <v>5.9345430855719989</v>
      </c>
    </row>
    <row r="6417" spans="2:4">
      <c r="B6417">
        <v>6414</v>
      </c>
      <c r="C6417">
        <v>4.9322395241467865</v>
      </c>
      <c r="D6417">
        <v>5.7051403828369747</v>
      </c>
    </row>
    <row r="6418" spans="2:4">
      <c r="B6418">
        <v>6415</v>
      </c>
      <c r="C6418">
        <v>4.8817211891099177</v>
      </c>
      <c r="D6418">
        <v>5.5112807841951126</v>
      </c>
    </row>
    <row r="6419" spans="2:4">
      <c r="B6419">
        <v>6416</v>
      </c>
      <c r="C6419">
        <v>4.3982721183330717</v>
      </c>
      <c r="D6419">
        <v>5.254481303105643</v>
      </c>
    </row>
    <row r="6420" spans="2:4">
      <c r="B6420">
        <v>6417</v>
      </c>
      <c r="C6420">
        <v>4.9115583140694756</v>
      </c>
      <c r="D6420">
        <v>5.0344482226286456</v>
      </c>
    </row>
    <row r="6421" spans="2:4">
      <c r="B6421">
        <v>6418</v>
      </c>
      <c r="C6421">
        <v>5.2078701830571346</v>
      </c>
      <c r="D6421">
        <v>5.4739192439140592</v>
      </c>
    </row>
    <row r="6422" spans="2:4">
      <c r="B6422">
        <v>6419</v>
      </c>
      <c r="C6422">
        <v>5.9144986924645728</v>
      </c>
      <c r="D6422">
        <v>5.5786553423050851</v>
      </c>
    </row>
    <row r="6423" spans="2:4">
      <c r="B6423">
        <v>6420</v>
      </c>
      <c r="C6423">
        <v>4.4079834999798786</v>
      </c>
      <c r="D6423">
        <v>5.6301709856771494</v>
      </c>
    </row>
    <row r="6424" spans="2:4">
      <c r="B6424">
        <v>6421</v>
      </c>
      <c r="C6424">
        <v>4.6382721814747718</v>
      </c>
      <c r="D6424">
        <v>5.2096183552895026</v>
      </c>
    </row>
    <row r="6425" spans="2:4">
      <c r="B6425">
        <v>6422</v>
      </c>
      <c r="C6425">
        <v>5.0790360405818831</v>
      </c>
      <c r="D6425">
        <v>5.2833521764150557</v>
      </c>
    </row>
    <row r="6426" spans="2:4">
      <c r="B6426">
        <v>6423</v>
      </c>
      <c r="C6426">
        <v>3.7932485252057577</v>
      </c>
      <c r="D6426">
        <v>6.0126729555856704</v>
      </c>
    </row>
    <row r="6427" spans="2:4">
      <c r="B6427">
        <v>6424</v>
      </c>
      <c r="C6427">
        <v>4.4233655122001228</v>
      </c>
      <c r="D6427">
        <v>4.9135052295776847</v>
      </c>
    </row>
    <row r="6428" spans="2:4">
      <c r="B6428">
        <v>6425</v>
      </c>
      <c r="C6428">
        <v>4.711396774702699</v>
      </c>
      <c r="D6428">
        <v>5.6033782692033371</v>
      </c>
    </row>
    <row r="6429" spans="2:4">
      <c r="B6429">
        <v>6426</v>
      </c>
      <c r="C6429">
        <v>4.7602619733093423</v>
      </c>
      <c r="D6429">
        <v>4.3927907250020839</v>
      </c>
    </row>
    <row r="6430" spans="2:4">
      <c r="B6430">
        <v>6427</v>
      </c>
      <c r="C6430">
        <v>4.6929884026264483</v>
      </c>
      <c r="D6430">
        <v>5.4850833493605036</v>
      </c>
    </row>
    <row r="6431" spans="2:4">
      <c r="B6431">
        <v>6428</v>
      </c>
      <c r="C6431">
        <v>6.4838689626708561</v>
      </c>
      <c r="D6431">
        <v>5.6017143304308137</v>
      </c>
    </row>
    <row r="6432" spans="2:4">
      <c r="B6432">
        <v>6429</v>
      </c>
      <c r="C6432">
        <v>3.7379576865040018</v>
      </c>
      <c r="D6432">
        <v>4.4481235081167014</v>
      </c>
    </row>
    <row r="6433" spans="2:4">
      <c r="B6433">
        <v>6430</v>
      </c>
      <c r="C6433">
        <v>5.1556319557215708</v>
      </c>
      <c r="D6433">
        <v>4.9334830291471929</v>
      </c>
    </row>
    <row r="6434" spans="2:4">
      <c r="B6434">
        <v>6431</v>
      </c>
      <c r="C6434">
        <v>4.7116928226825445</v>
      </c>
      <c r="D6434">
        <v>5.1237912285067582</v>
      </c>
    </row>
    <row r="6435" spans="2:4">
      <c r="B6435">
        <v>6432</v>
      </c>
      <c r="C6435">
        <v>5.6909539206359048</v>
      </c>
      <c r="D6435">
        <v>5.8273973060926387</v>
      </c>
    </row>
    <row r="6436" spans="2:4">
      <c r="B6436">
        <v>6433</v>
      </c>
      <c r="C6436">
        <v>5.303237031900693</v>
      </c>
      <c r="D6436">
        <v>6.5217650037199171</v>
      </c>
    </row>
    <row r="6437" spans="2:4">
      <c r="B6437">
        <v>6434</v>
      </c>
      <c r="C6437">
        <v>5.2932050192424658</v>
      </c>
      <c r="D6437">
        <v>5.5269593110226367</v>
      </c>
    </row>
    <row r="6438" spans="2:4">
      <c r="B6438">
        <v>6435</v>
      </c>
      <c r="C6438">
        <v>4.9332512871225704</v>
      </c>
      <c r="D6438">
        <v>5.7906784048256927</v>
      </c>
    </row>
    <row r="6439" spans="2:4">
      <c r="B6439">
        <v>6436</v>
      </c>
      <c r="C6439">
        <v>5.575660744225007</v>
      </c>
      <c r="D6439">
        <v>5.3730675937786581</v>
      </c>
    </row>
    <row r="6440" spans="2:4">
      <c r="B6440">
        <v>6437</v>
      </c>
      <c r="C6440">
        <v>4.9132128302619646</v>
      </c>
      <c r="D6440">
        <v>5.6915807649749075</v>
      </c>
    </row>
    <row r="6441" spans="2:4">
      <c r="B6441">
        <v>6438</v>
      </c>
      <c r="C6441">
        <v>5.1124866791569055</v>
      </c>
      <c r="D6441">
        <v>5.6845856812515452</v>
      </c>
    </row>
    <row r="6442" spans="2:4">
      <c r="B6442">
        <v>6439</v>
      </c>
      <c r="C6442">
        <v>5.4616988402963322</v>
      </c>
      <c r="D6442">
        <v>6.2867566740876732</v>
      </c>
    </row>
    <row r="6443" spans="2:4">
      <c r="B6443">
        <v>6440</v>
      </c>
      <c r="C6443">
        <v>5.2534678041197136</v>
      </c>
      <c r="D6443">
        <v>6.0999219126819861</v>
      </c>
    </row>
    <row r="6444" spans="2:4">
      <c r="B6444">
        <v>6441</v>
      </c>
      <c r="C6444">
        <v>5.457301579230541</v>
      </c>
      <c r="D6444">
        <v>5.2000703433524853</v>
      </c>
    </row>
    <row r="6445" spans="2:4">
      <c r="B6445">
        <v>6442</v>
      </c>
      <c r="C6445">
        <v>4.019161065468106</v>
      </c>
      <c r="D6445">
        <v>5.9852473153277996</v>
      </c>
    </row>
    <row r="6446" spans="2:4">
      <c r="B6446">
        <v>6443</v>
      </c>
      <c r="C6446">
        <v>4.0888187479381726</v>
      </c>
      <c r="D6446">
        <v>5.3342057470779682</v>
      </c>
    </row>
    <row r="6447" spans="2:4">
      <c r="B6447">
        <v>6444</v>
      </c>
      <c r="C6447">
        <v>5.3957948111048424</v>
      </c>
      <c r="D6447">
        <v>5.5531149174763481</v>
      </c>
    </row>
    <row r="6448" spans="2:4">
      <c r="B6448">
        <v>6445</v>
      </c>
      <c r="C6448">
        <v>6.2235636108420511</v>
      </c>
      <c r="D6448">
        <v>5.709374213229812</v>
      </c>
    </row>
    <row r="6449" spans="2:4">
      <c r="B6449">
        <v>6446</v>
      </c>
      <c r="C6449">
        <v>4.9130855937491686</v>
      </c>
      <c r="D6449">
        <v>4.6252365988511102</v>
      </c>
    </row>
    <row r="6450" spans="2:4">
      <c r="B6450">
        <v>6447</v>
      </c>
      <c r="C6450">
        <v>4.4480079096821914</v>
      </c>
      <c r="D6450">
        <v>4.9915489455316253</v>
      </c>
    </row>
    <row r="6451" spans="2:4">
      <c r="B6451">
        <v>6448</v>
      </c>
      <c r="C6451">
        <v>5.1206000715467237</v>
      </c>
      <c r="D6451">
        <v>5.2244754379879303</v>
      </c>
    </row>
    <row r="6452" spans="2:4">
      <c r="B6452">
        <v>6449</v>
      </c>
      <c r="C6452">
        <v>6.0684876540177752</v>
      </c>
      <c r="D6452">
        <v>4.7284365724018489</v>
      </c>
    </row>
    <row r="6453" spans="2:4">
      <c r="B6453">
        <v>6450</v>
      </c>
      <c r="C6453">
        <v>4.6957078397840082</v>
      </c>
      <c r="D6453">
        <v>4.3109276883596479</v>
      </c>
    </row>
    <row r="6454" spans="2:4">
      <c r="B6454">
        <v>6451</v>
      </c>
      <c r="C6454">
        <v>5.4951781471067873</v>
      </c>
      <c r="D6454">
        <v>6.1838595803180558</v>
      </c>
    </row>
    <row r="6455" spans="2:4">
      <c r="B6455">
        <v>6452</v>
      </c>
      <c r="C6455">
        <v>4.919440705744627</v>
      </c>
      <c r="D6455">
        <v>5.1589691995874221</v>
      </c>
    </row>
    <row r="6456" spans="2:4">
      <c r="B6456">
        <v>6453</v>
      </c>
      <c r="C6456">
        <v>3.6696966306096135</v>
      </c>
      <c r="D6456">
        <v>5.7200946560515717</v>
      </c>
    </row>
    <row r="6457" spans="2:4">
      <c r="B6457">
        <v>6454</v>
      </c>
      <c r="C6457">
        <v>5.3623794124638575</v>
      </c>
      <c r="D6457">
        <v>5.1249545833468613</v>
      </c>
    </row>
    <row r="6458" spans="2:4">
      <c r="B6458">
        <v>6455</v>
      </c>
      <c r="C6458">
        <v>5.108890338976253</v>
      </c>
      <c r="D6458">
        <v>5.9927281365189726</v>
      </c>
    </row>
    <row r="6459" spans="2:4">
      <c r="B6459">
        <v>6456</v>
      </c>
      <c r="C6459">
        <v>4.8991811690633043</v>
      </c>
      <c r="D6459">
        <v>5.288160546372116</v>
      </c>
    </row>
    <row r="6460" spans="2:4">
      <c r="B6460">
        <v>6457</v>
      </c>
      <c r="C6460">
        <v>5.2871239940696961</v>
      </c>
      <c r="D6460">
        <v>5.7650807225277596</v>
      </c>
    </row>
    <row r="6461" spans="2:4">
      <c r="B6461">
        <v>6458</v>
      </c>
      <c r="C6461">
        <v>4.4521384837601543</v>
      </c>
      <c r="D6461">
        <v>4.857511040106254</v>
      </c>
    </row>
    <row r="6462" spans="2:4">
      <c r="B6462">
        <v>6459</v>
      </c>
      <c r="C6462">
        <v>5.2466504447301645</v>
      </c>
      <c r="D6462">
        <v>5.4118129176095691</v>
      </c>
    </row>
    <row r="6463" spans="2:4">
      <c r="B6463">
        <v>6460</v>
      </c>
      <c r="C6463">
        <v>4.7690827442862833</v>
      </c>
      <c r="D6463">
        <v>5.7123879827650077</v>
      </c>
    </row>
    <row r="6464" spans="2:4">
      <c r="B6464">
        <v>6461</v>
      </c>
      <c r="C6464">
        <v>3.7120853482255423</v>
      </c>
      <c r="D6464">
        <v>5.4189327890205172</v>
      </c>
    </row>
    <row r="6465" spans="2:4">
      <c r="B6465">
        <v>6462</v>
      </c>
      <c r="C6465">
        <v>4.9916024004993513</v>
      </c>
      <c r="D6465">
        <v>5.0474382842649783</v>
      </c>
    </row>
    <row r="6466" spans="2:4">
      <c r="B6466">
        <v>6463</v>
      </c>
      <c r="C6466">
        <v>5.5879935887854835</v>
      </c>
      <c r="D6466">
        <v>5.4966160259955359</v>
      </c>
    </row>
    <row r="6467" spans="2:4">
      <c r="B6467">
        <v>6464</v>
      </c>
      <c r="C6467">
        <v>4.2947633924859163</v>
      </c>
      <c r="D6467">
        <v>5.3822366770383852</v>
      </c>
    </row>
    <row r="6468" spans="2:4">
      <c r="B6468">
        <v>6465</v>
      </c>
      <c r="C6468">
        <v>4.8146090609675216</v>
      </c>
      <c r="D6468">
        <v>4.4593147133772426</v>
      </c>
    </row>
    <row r="6469" spans="2:4">
      <c r="B6469">
        <v>6466</v>
      </c>
      <c r="C6469">
        <v>5.4218831594866614</v>
      </c>
      <c r="D6469">
        <v>5.4764289665175641</v>
      </c>
    </row>
    <row r="6470" spans="2:4">
      <c r="B6470">
        <v>6467</v>
      </c>
      <c r="C6470">
        <v>5.0718103461290465</v>
      </c>
      <c r="D6470">
        <v>5.8792096562449503</v>
      </c>
    </row>
    <row r="6471" spans="2:4">
      <c r="B6471">
        <v>6468</v>
      </c>
      <c r="C6471">
        <v>5.3560523048397721</v>
      </c>
      <c r="D6471">
        <v>5.2510822556166605</v>
      </c>
    </row>
    <row r="6472" spans="2:4">
      <c r="B6472">
        <v>6469</v>
      </c>
      <c r="C6472">
        <v>4.4544171754239317</v>
      </c>
      <c r="D6472">
        <v>5.2455340792381939</v>
      </c>
    </row>
    <row r="6473" spans="2:4">
      <c r="B6473">
        <v>6470</v>
      </c>
      <c r="C6473">
        <v>5.3124779517473435</v>
      </c>
      <c r="D6473">
        <v>4.9130062094630169</v>
      </c>
    </row>
    <row r="6474" spans="2:4">
      <c r="B6474">
        <v>6471</v>
      </c>
      <c r="C6474">
        <v>5.6416314297467149</v>
      </c>
      <c r="D6474">
        <v>5.8682717539766891</v>
      </c>
    </row>
    <row r="6475" spans="2:4">
      <c r="B6475">
        <v>6472</v>
      </c>
      <c r="C6475">
        <v>5.7166012070074617</v>
      </c>
      <c r="D6475">
        <v>5.0995590331811353</v>
      </c>
    </row>
    <row r="6476" spans="2:4">
      <c r="B6476">
        <v>6473</v>
      </c>
      <c r="C6476">
        <v>5.0003759942766308</v>
      </c>
      <c r="D6476">
        <v>5.8367729954866281</v>
      </c>
    </row>
    <row r="6477" spans="2:4">
      <c r="B6477">
        <v>6474</v>
      </c>
      <c r="C6477">
        <v>4.7588550351401269</v>
      </c>
      <c r="D6477">
        <v>5.4135945061165653</v>
      </c>
    </row>
    <row r="6478" spans="2:4">
      <c r="B6478">
        <v>6475</v>
      </c>
      <c r="C6478">
        <v>4.7878863137143863</v>
      </c>
      <c r="D6478">
        <v>4.9824262152758756</v>
      </c>
    </row>
    <row r="6479" spans="2:4">
      <c r="B6479">
        <v>6476</v>
      </c>
      <c r="C6479">
        <v>4.9939839469851259</v>
      </c>
      <c r="D6479">
        <v>5.364375806522979</v>
      </c>
    </row>
    <row r="6480" spans="2:4">
      <c r="B6480">
        <v>6477</v>
      </c>
      <c r="C6480">
        <v>4.3912315424015258</v>
      </c>
      <c r="D6480">
        <v>5.9183155132465393</v>
      </c>
    </row>
    <row r="6481" spans="2:4">
      <c r="B6481">
        <v>6478</v>
      </c>
      <c r="C6481">
        <v>4.7087277674738122</v>
      </c>
      <c r="D6481">
        <v>5.0070681479947394</v>
      </c>
    </row>
    <row r="6482" spans="2:4">
      <c r="B6482">
        <v>6479</v>
      </c>
      <c r="C6482">
        <v>5.2558935640088524</v>
      </c>
      <c r="D6482">
        <v>5.9576825439214067</v>
      </c>
    </row>
    <row r="6483" spans="2:4">
      <c r="B6483">
        <v>6480</v>
      </c>
      <c r="C6483">
        <v>4.9144848877418896</v>
      </c>
      <c r="D6483">
        <v>4.9189563431020966</v>
      </c>
    </row>
    <row r="6484" spans="2:4">
      <c r="B6484">
        <v>6481</v>
      </c>
      <c r="C6484">
        <v>3.9096120773797511</v>
      </c>
      <c r="D6484">
        <v>6.1706855435834544</v>
      </c>
    </row>
    <row r="6485" spans="2:4">
      <c r="B6485">
        <v>6482</v>
      </c>
      <c r="C6485">
        <v>4.7708939029581492</v>
      </c>
      <c r="D6485">
        <v>6.2089841842058142</v>
      </c>
    </row>
    <row r="6486" spans="2:4">
      <c r="B6486">
        <v>6483</v>
      </c>
      <c r="C6486">
        <v>5.8342916267454186</v>
      </c>
      <c r="D6486">
        <v>5.3671043864269272</v>
      </c>
    </row>
    <row r="6487" spans="2:4">
      <c r="B6487">
        <v>6484</v>
      </c>
      <c r="C6487">
        <v>4.0573894750137036</v>
      </c>
      <c r="D6487">
        <v>6.1170038969717169</v>
      </c>
    </row>
    <row r="6488" spans="2:4">
      <c r="B6488">
        <v>6485</v>
      </c>
      <c r="C6488">
        <v>4.2238699482436584</v>
      </c>
      <c r="D6488">
        <v>5.2233076402221634</v>
      </c>
    </row>
    <row r="6489" spans="2:4">
      <c r="B6489">
        <v>6486</v>
      </c>
      <c r="C6489">
        <v>4.6589691995874221</v>
      </c>
      <c r="D6489">
        <v>5.5958354511242101</v>
      </c>
    </row>
    <row r="6490" spans="2:4">
      <c r="B6490">
        <v>6487</v>
      </c>
      <c r="C6490">
        <v>5.1887513892020793</v>
      </c>
      <c r="D6490">
        <v>5.128927922802295</v>
      </c>
    </row>
    <row r="6491" spans="2:4">
      <c r="B6491">
        <v>6488</v>
      </c>
      <c r="C6491">
        <v>5.5042650970139144</v>
      </c>
      <c r="D6491">
        <v>5.9968181140738128</v>
      </c>
    </row>
    <row r="6492" spans="2:4">
      <c r="B6492">
        <v>6489</v>
      </c>
      <c r="C6492">
        <v>5.4890751431312355</v>
      </c>
      <c r="D6492">
        <v>5.070916268839289</v>
      </c>
    </row>
    <row r="6493" spans="2:4">
      <c r="B6493">
        <v>6490</v>
      </c>
      <c r="C6493">
        <v>5.0135374464382823</v>
      </c>
      <c r="D6493">
        <v>4.795102121748787</v>
      </c>
    </row>
    <row r="6494" spans="2:4">
      <c r="B6494">
        <v>6491</v>
      </c>
      <c r="C6494">
        <v>3.954900904595243</v>
      </c>
      <c r="D6494">
        <v>5.4872148026796186</v>
      </c>
    </row>
    <row r="6495" spans="2:4">
      <c r="B6495">
        <v>6492</v>
      </c>
      <c r="C6495">
        <v>5.6320418311137646</v>
      </c>
      <c r="D6495">
        <v>6.0580258560161022</v>
      </c>
    </row>
    <row r="6496" spans="2:4">
      <c r="B6496">
        <v>6493</v>
      </c>
      <c r="C6496">
        <v>4.9336306275635993</v>
      </c>
      <c r="D6496">
        <v>6.0095031243299664</v>
      </c>
    </row>
    <row r="6497" spans="2:4">
      <c r="B6497">
        <v>6494</v>
      </c>
      <c r="C6497">
        <v>5.0742171705272447</v>
      </c>
      <c r="D6497">
        <v>5.8778742494665863</v>
      </c>
    </row>
    <row r="6498" spans="2:4">
      <c r="B6498">
        <v>6495</v>
      </c>
      <c r="C6498">
        <v>4.7174457739967082</v>
      </c>
      <c r="D6498">
        <v>5.1608645927037085</v>
      </c>
    </row>
    <row r="6499" spans="2:4">
      <c r="B6499">
        <v>6496</v>
      </c>
      <c r="C6499">
        <v>5.4776757221639389</v>
      </c>
      <c r="D6499">
        <v>5.264331431798035</v>
      </c>
    </row>
    <row r="6500" spans="2:4">
      <c r="B6500">
        <v>6497</v>
      </c>
      <c r="C6500">
        <v>5.321981058342117</v>
      </c>
      <c r="D6500">
        <v>6.5013942255291504</v>
      </c>
    </row>
    <row r="6501" spans="2:4">
      <c r="B6501">
        <v>6498</v>
      </c>
      <c r="C6501">
        <v>5.1707016441178633</v>
      </c>
      <c r="D6501">
        <v>5.2310166221561918</v>
      </c>
    </row>
    <row r="6502" spans="2:4">
      <c r="B6502">
        <v>6499</v>
      </c>
      <c r="C6502">
        <v>4.0544088002702985</v>
      </c>
      <c r="D6502">
        <v>6.2287108692988253</v>
      </c>
    </row>
    <row r="6503" spans="2:4">
      <c r="B6503">
        <v>6500</v>
      </c>
      <c r="C6503">
        <v>5.0990287986812275</v>
      </c>
      <c r="D6503">
        <v>5.4986213527020542</v>
      </c>
    </row>
    <row r="6504" spans="2:4">
      <c r="B6504">
        <v>6501</v>
      </c>
      <c r="C6504">
        <v>4.6042051888951576</v>
      </c>
      <c r="D6504">
        <v>5.094355739012852</v>
      </c>
    </row>
    <row r="6505" spans="2:4">
      <c r="B6505">
        <v>6502</v>
      </c>
      <c r="C6505">
        <v>5.0644732386872278</v>
      </c>
      <c r="D6505">
        <v>5.7007853478150743</v>
      </c>
    </row>
    <row r="6506" spans="2:4">
      <c r="B6506">
        <v>6503</v>
      </c>
      <c r="C6506">
        <v>5.2691282343434445</v>
      </c>
      <c r="D6506">
        <v>5.9343602736156145</v>
      </c>
    </row>
    <row r="6507" spans="2:4">
      <c r="B6507">
        <v>6504</v>
      </c>
      <c r="C6507">
        <v>4.9146120629169694</v>
      </c>
      <c r="D6507">
        <v>5.5425386102771252</v>
      </c>
    </row>
    <row r="6508" spans="2:4">
      <c r="B6508">
        <v>6505</v>
      </c>
      <c r="C6508">
        <v>4.7292768488243278</v>
      </c>
      <c r="D6508">
        <v>5.6438345795456701</v>
      </c>
    </row>
    <row r="6509" spans="2:4">
      <c r="B6509">
        <v>6506</v>
      </c>
      <c r="C6509">
        <v>5.6829027812861357</v>
      </c>
      <c r="D6509">
        <v>5.7796184888059532</v>
      </c>
    </row>
    <row r="6510" spans="2:4">
      <c r="B6510">
        <v>6507</v>
      </c>
      <c r="C6510">
        <v>4.6423308274910235</v>
      </c>
      <c r="D6510">
        <v>6.4886842140909717</v>
      </c>
    </row>
    <row r="6511" spans="2:4">
      <c r="B6511">
        <v>6508</v>
      </c>
      <c r="C6511">
        <v>4.8088238052358809</v>
      </c>
      <c r="D6511">
        <v>4.7978003849039395</v>
      </c>
    </row>
    <row r="6512" spans="2:4">
      <c r="B6512">
        <v>6509</v>
      </c>
      <c r="C6512">
        <v>4.3083942099012553</v>
      </c>
      <c r="D6512">
        <v>5.5635886951406279</v>
      </c>
    </row>
    <row r="6513" spans="2:4">
      <c r="B6513">
        <v>6510</v>
      </c>
      <c r="C6513">
        <v>4.6330420533653145</v>
      </c>
      <c r="D6513">
        <v>6.1576635412302512</v>
      </c>
    </row>
    <row r="6514" spans="2:4">
      <c r="B6514">
        <v>6511</v>
      </c>
      <c r="C6514">
        <v>5.6719202034406067</v>
      </c>
      <c r="D6514">
        <v>6.140490983736659</v>
      </c>
    </row>
    <row r="6515" spans="2:4">
      <c r="B6515">
        <v>6512</v>
      </c>
      <c r="C6515">
        <v>5.5643789225916525</v>
      </c>
      <c r="D6515">
        <v>5.562957000304678</v>
      </c>
    </row>
    <row r="6516" spans="2:4">
      <c r="B6516">
        <v>6513</v>
      </c>
      <c r="C6516">
        <v>4.5082892164961716</v>
      </c>
      <c r="D6516">
        <v>5.5598000124493305</v>
      </c>
    </row>
    <row r="6517" spans="2:4">
      <c r="B6517">
        <v>6514</v>
      </c>
      <c r="C6517">
        <v>5.0077708604755538</v>
      </c>
      <c r="D6517">
        <v>5.8905021208099981</v>
      </c>
    </row>
    <row r="6518" spans="2:4">
      <c r="B6518">
        <v>6515</v>
      </c>
      <c r="C6518">
        <v>4.7924030746107862</v>
      </c>
      <c r="D6518">
        <v>6.3114752193494361</v>
      </c>
    </row>
    <row r="6519" spans="2:4">
      <c r="B6519">
        <v>6516</v>
      </c>
      <c r="C6519">
        <v>5.622135283201235</v>
      </c>
      <c r="D6519">
        <v>5.632635956389322</v>
      </c>
    </row>
    <row r="6520" spans="2:4">
      <c r="B6520">
        <v>6517</v>
      </c>
      <c r="C6520">
        <v>5.5556955982889056</v>
      </c>
      <c r="D6520">
        <v>4.5498737820460686</v>
      </c>
    </row>
    <row r="6521" spans="2:4">
      <c r="B6521">
        <v>6518</v>
      </c>
      <c r="C6521">
        <v>5.7981989157353961</v>
      </c>
      <c r="D6521">
        <v>3.7299581003975675</v>
      </c>
    </row>
    <row r="6522" spans="2:4">
      <c r="B6522">
        <v>6519</v>
      </c>
      <c r="C6522">
        <v>4.8206369491816936</v>
      </c>
      <c r="D6522">
        <v>5.42628967040653</v>
      </c>
    </row>
    <row r="6523" spans="2:4">
      <c r="B6523">
        <v>6520</v>
      </c>
      <c r="C6523">
        <v>5.7082998436732906</v>
      </c>
      <c r="D6523">
        <v>5.7112911793289829</v>
      </c>
    </row>
    <row r="6524" spans="2:4">
      <c r="B6524">
        <v>6521</v>
      </c>
      <c r="C6524">
        <v>5.3494616223137523</v>
      </c>
      <c r="D6524">
        <v>5.0672824291986247</v>
      </c>
    </row>
    <row r="6525" spans="2:4">
      <c r="B6525">
        <v>6522</v>
      </c>
      <c r="C6525">
        <v>4.3993050601481016</v>
      </c>
      <c r="D6525">
        <v>5.8557293781567559</v>
      </c>
    </row>
    <row r="6526" spans="2:4">
      <c r="B6526">
        <v>6523</v>
      </c>
      <c r="C6526">
        <v>4.7143527283612121</v>
      </c>
      <c r="D6526">
        <v>5.1007668999502718</v>
      </c>
    </row>
    <row r="6527" spans="2:4">
      <c r="B6527">
        <v>6524</v>
      </c>
      <c r="C6527">
        <v>4.9476412655518942</v>
      </c>
      <c r="D6527">
        <v>5.2873376568216326</v>
      </c>
    </row>
    <row r="6528" spans="2:4">
      <c r="B6528">
        <v>6525</v>
      </c>
      <c r="C6528">
        <v>5.9205735672321893</v>
      </c>
      <c r="D6528">
        <v>5.7624879101228057</v>
      </c>
    </row>
    <row r="6529" spans="2:4">
      <c r="B6529">
        <v>6526</v>
      </c>
      <c r="C6529">
        <v>4.5720020072536594</v>
      </c>
      <c r="D6529">
        <v>5.8758761767997765</v>
      </c>
    </row>
    <row r="6530" spans="2:4">
      <c r="B6530">
        <v>6527</v>
      </c>
      <c r="C6530">
        <v>5.6549938450255821</v>
      </c>
      <c r="D6530">
        <v>5.6868684965368264</v>
      </c>
    </row>
    <row r="6531" spans="2:4">
      <c r="B6531">
        <v>6528</v>
      </c>
      <c r="C6531">
        <v>4.6167677776715266</v>
      </c>
      <c r="D6531">
        <v>5.0330931487230472</v>
      </c>
    </row>
    <row r="6532" spans="2:4">
      <c r="B6532">
        <v>6529</v>
      </c>
      <c r="C6532">
        <v>4.7852779044493898</v>
      </c>
      <c r="D6532">
        <v>5.4692744768050483</v>
      </c>
    </row>
    <row r="6533" spans="2:4">
      <c r="B6533">
        <v>6530</v>
      </c>
      <c r="C6533">
        <v>4.9621136902773495</v>
      </c>
      <c r="D6533">
        <v>4.9159916144336515</v>
      </c>
    </row>
    <row r="6534" spans="2:4">
      <c r="B6534">
        <v>6531</v>
      </c>
      <c r="C6534">
        <v>4.386203778402944</v>
      </c>
      <c r="D6534">
        <v>5.6642061131051964</v>
      </c>
    </row>
    <row r="6535" spans="2:4">
      <c r="B6535">
        <v>6532</v>
      </c>
      <c r="C6535">
        <v>5.2051403828369747</v>
      </c>
      <c r="D6535">
        <v>5.6283567171198614</v>
      </c>
    </row>
    <row r="6536" spans="2:4">
      <c r="B6536">
        <v>6533</v>
      </c>
      <c r="C6536">
        <v>5.0886963124048936</v>
      </c>
      <c r="D6536">
        <v>5.1982679567888281</v>
      </c>
    </row>
    <row r="6537" spans="2:4">
      <c r="B6537">
        <v>6534</v>
      </c>
      <c r="C6537">
        <v>4.6216252893250278</v>
      </c>
      <c r="D6537">
        <v>6.24164006366781</v>
      </c>
    </row>
    <row r="6538" spans="2:4">
      <c r="B6538">
        <v>6535</v>
      </c>
      <c r="C6538">
        <v>4.8233076136564739</v>
      </c>
      <c r="D6538">
        <v>4.1901361450948755</v>
      </c>
    </row>
    <row r="6539" spans="2:4">
      <c r="B6539">
        <v>6536</v>
      </c>
      <c r="C6539">
        <v>4.6993198238800478</v>
      </c>
      <c r="D6539">
        <v>4.748424286876153</v>
      </c>
    </row>
    <row r="6540" spans="2:4">
      <c r="B6540">
        <v>6537</v>
      </c>
      <c r="C6540">
        <v>4.8737146667861531</v>
      </c>
      <c r="D6540">
        <v>5.6684448832556011</v>
      </c>
    </row>
    <row r="6541" spans="2:4">
      <c r="B6541">
        <v>6538</v>
      </c>
      <c r="C6541">
        <v>4.9894713832210851</v>
      </c>
      <c r="D6541">
        <v>5.5834809674490966</v>
      </c>
    </row>
    <row r="6542" spans="2:4">
      <c r="B6542">
        <v>6539</v>
      </c>
      <c r="C6542">
        <v>5.4094880934918752</v>
      </c>
      <c r="D6542">
        <v>6.6116171877559271</v>
      </c>
    </row>
    <row r="6543" spans="2:4">
      <c r="B6543">
        <v>6540</v>
      </c>
      <c r="C6543">
        <v>5.9886842140909717</v>
      </c>
      <c r="D6543">
        <v>5.7570371820271067</v>
      </c>
    </row>
    <row r="6544" spans="2:4">
      <c r="B6544">
        <v>6541</v>
      </c>
      <c r="C6544">
        <v>4.574887495494437</v>
      </c>
      <c r="D6544">
        <v>5.8737183492882226</v>
      </c>
    </row>
    <row r="6545" spans="2:4">
      <c r="B6545">
        <v>6542</v>
      </c>
      <c r="C6545">
        <v>4.6846219411361538</v>
      </c>
      <c r="D6545">
        <v>6.1348380914585956</v>
      </c>
    </row>
    <row r="6546" spans="2:4">
      <c r="B6546">
        <v>6543</v>
      </c>
      <c r="C6546">
        <v>5.8302845977566422</v>
      </c>
      <c r="D6546">
        <v>4.6611354606028232</v>
      </c>
    </row>
    <row r="6547" spans="2:4">
      <c r="B6547">
        <v>6544</v>
      </c>
      <c r="C6547">
        <v>5.9732279516114923</v>
      </c>
      <c r="D6547">
        <v>5.2696403455548371</v>
      </c>
    </row>
    <row r="6548" spans="2:4">
      <c r="B6548">
        <v>6545</v>
      </c>
      <c r="C6548">
        <v>4.7044101329492927</v>
      </c>
      <c r="D6548">
        <v>4.7267834388716254</v>
      </c>
    </row>
    <row r="6549" spans="2:4">
      <c r="B6549">
        <v>6546</v>
      </c>
      <c r="C6549">
        <v>5.1512965326183799</v>
      </c>
      <c r="D6549">
        <v>5.4880923901952956</v>
      </c>
    </row>
    <row r="6550" spans="2:4">
      <c r="B6550">
        <v>6547</v>
      </c>
      <c r="C6550">
        <v>5.5932815476771589</v>
      </c>
      <c r="D6550">
        <v>5.9087874190679113</v>
      </c>
    </row>
    <row r="6551" spans="2:4">
      <c r="B6551">
        <v>6548</v>
      </c>
      <c r="C6551">
        <v>4.8377767367190891</v>
      </c>
      <c r="D6551">
        <v>4.89801348128697</v>
      </c>
    </row>
    <row r="6552" spans="2:4">
      <c r="B6552">
        <v>6549</v>
      </c>
      <c r="C6552">
        <v>4.4890201767800875</v>
      </c>
      <c r="D6552">
        <v>5.7759623097196684</v>
      </c>
    </row>
    <row r="6553" spans="2:4">
      <c r="B6553">
        <v>6550</v>
      </c>
      <c r="C6553">
        <v>4.832350799627168</v>
      </c>
      <c r="D6553">
        <v>4.9450011295850631</v>
      </c>
    </row>
    <row r="6554" spans="2:4">
      <c r="B6554">
        <v>6551</v>
      </c>
      <c r="C6554">
        <v>4.7451060045814462</v>
      </c>
      <c r="D6554">
        <v>5.5527368108844337</v>
      </c>
    </row>
    <row r="6555" spans="2:4">
      <c r="B6555">
        <v>6552</v>
      </c>
      <c r="C6555">
        <v>4.9736682365529656</v>
      </c>
      <c r="D6555">
        <v>5.415502134961887</v>
      </c>
    </row>
    <row r="6556" spans="2:4">
      <c r="B6556">
        <v>6553</v>
      </c>
      <c r="C6556">
        <v>5.1972580791308554</v>
      </c>
      <c r="D6556">
        <v>5.8942536758987725</v>
      </c>
    </row>
    <row r="6557" spans="2:4">
      <c r="B6557">
        <v>6554</v>
      </c>
      <c r="C6557">
        <v>5.4854480705377853</v>
      </c>
      <c r="D6557">
        <v>5.5971123137994416</v>
      </c>
    </row>
    <row r="6558" spans="2:4">
      <c r="B6558">
        <v>6555</v>
      </c>
      <c r="C6558">
        <v>4.1388080548736541</v>
      </c>
      <c r="D6558">
        <v>4.9911283879432924</v>
      </c>
    </row>
    <row r="6559" spans="2:4">
      <c r="B6559">
        <v>6556</v>
      </c>
      <c r="C6559">
        <v>4.4913387117205854</v>
      </c>
      <c r="D6559">
        <v>6.0882439059712281</v>
      </c>
    </row>
    <row r="6560" spans="2:4">
      <c r="B6560">
        <v>6557</v>
      </c>
      <c r="C6560">
        <v>4.8057188772709445</v>
      </c>
      <c r="D6560">
        <v>5.4000763452796239</v>
      </c>
    </row>
    <row r="6561" spans="2:4">
      <c r="B6561">
        <v>6558</v>
      </c>
      <c r="C6561">
        <v>4.6174399231840706</v>
      </c>
      <c r="D6561">
        <v>5.851865749668832</v>
      </c>
    </row>
    <row r="6562" spans="2:4">
      <c r="B6562">
        <v>6559</v>
      </c>
      <c r="C6562">
        <v>4.8646358440804489</v>
      </c>
      <c r="D6562">
        <v>6.2973038268616515</v>
      </c>
    </row>
    <row r="6563" spans="2:4">
      <c r="B6563">
        <v>6560</v>
      </c>
      <c r="C6563">
        <v>4.6781731347808773</v>
      </c>
      <c r="D6563">
        <v>6.1180787835349486</v>
      </c>
    </row>
    <row r="6564" spans="2:4">
      <c r="B6564">
        <v>6561</v>
      </c>
      <c r="C6564">
        <v>3.7409651983148784</v>
      </c>
      <c r="D6564">
        <v>6.0186457778485956</v>
      </c>
    </row>
    <row r="6565" spans="2:4">
      <c r="B6565">
        <v>6562</v>
      </c>
      <c r="C6565">
        <v>4.6837039137660819</v>
      </c>
      <c r="D6565">
        <v>5.8473845626099195</v>
      </c>
    </row>
    <row r="6566" spans="2:4">
      <c r="B6566">
        <v>6563</v>
      </c>
      <c r="C6566">
        <v>4.9584675908075191</v>
      </c>
      <c r="D6566">
        <v>4.9003354446152434</v>
      </c>
    </row>
    <row r="6567" spans="2:4">
      <c r="B6567">
        <v>6564</v>
      </c>
      <c r="C6567">
        <v>4.4707197674897152</v>
      </c>
      <c r="D6567">
        <v>5.6139011104883974</v>
      </c>
    </row>
    <row r="6568" spans="2:4">
      <c r="B6568">
        <v>6565</v>
      </c>
      <c r="C6568">
        <v>5.1902326836157338</v>
      </c>
      <c r="D6568">
        <v>4.5365817133680455</v>
      </c>
    </row>
    <row r="6569" spans="2:4">
      <c r="B6569">
        <v>6566</v>
      </c>
      <c r="C6569">
        <v>4.8836536254084777</v>
      </c>
      <c r="D6569">
        <v>6.0017704016847153</v>
      </c>
    </row>
    <row r="6570" spans="2:4">
      <c r="B6570">
        <v>6567</v>
      </c>
      <c r="C6570">
        <v>4.8716432828801386</v>
      </c>
      <c r="D6570">
        <v>5.1752382020778374</v>
      </c>
    </row>
    <row r="6571" spans="2:4">
      <c r="B6571">
        <v>6568</v>
      </c>
      <c r="C6571">
        <v>5.1148016772482974</v>
      </c>
      <c r="D6571">
        <v>5.1057463241012275</v>
      </c>
    </row>
    <row r="6572" spans="2:4">
      <c r="B6572">
        <v>6569</v>
      </c>
      <c r="C6572">
        <v>4.8635954733962086</v>
      </c>
      <c r="D6572">
        <v>5.2193551044970157</v>
      </c>
    </row>
    <row r="6573" spans="2:4">
      <c r="B6573">
        <v>6570</v>
      </c>
      <c r="C6573">
        <v>3.7581153533747407</v>
      </c>
      <c r="D6573">
        <v>6.089497709465796</v>
      </c>
    </row>
    <row r="6574" spans="2:4">
      <c r="B6574">
        <v>6571</v>
      </c>
      <c r="C6574">
        <v>4.8912379965088277</v>
      </c>
      <c r="D6574">
        <v>5.5699113990261386</v>
      </c>
    </row>
    <row r="6575" spans="2:4">
      <c r="B6575">
        <v>6572</v>
      </c>
      <c r="C6575">
        <v>4.5899858725406926</v>
      </c>
      <c r="D6575">
        <v>5.9951781471067873</v>
      </c>
    </row>
    <row r="6576" spans="2:4">
      <c r="B6576">
        <v>6573</v>
      </c>
      <c r="C6576">
        <v>4.7636309213472838</v>
      </c>
      <c r="D6576">
        <v>6.0643789225916525</v>
      </c>
    </row>
    <row r="6577" spans="2:4">
      <c r="B6577">
        <v>6574</v>
      </c>
      <c r="C6577">
        <v>5.127968165871847</v>
      </c>
      <c r="D6577">
        <v>5.0361854524510719</v>
      </c>
    </row>
    <row r="6578" spans="2:4">
      <c r="B6578">
        <v>6575</v>
      </c>
      <c r="C6578">
        <v>4.7847280226240034</v>
      </c>
      <c r="D6578">
        <v>5.1674605269120377</v>
      </c>
    </row>
    <row r="6579" spans="2:4">
      <c r="B6579">
        <v>6576</v>
      </c>
      <c r="C6579">
        <v>5.1507718053798799</v>
      </c>
      <c r="D6579">
        <v>6.4046641980159933</v>
      </c>
    </row>
    <row r="6580" spans="2:4">
      <c r="B6580">
        <v>6577</v>
      </c>
      <c r="C6580">
        <v>4.9742957426518188</v>
      </c>
      <c r="D6580">
        <v>6.0533773483899296</v>
      </c>
    </row>
    <row r="6581" spans="2:4">
      <c r="B6581">
        <v>6578</v>
      </c>
      <c r="C6581">
        <v>5.0885689962965399</v>
      </c>
      <c r="D6581">
        <v>4.500461392514115</v>
      </c>
    </row>
    <row r="6582" spans="2:4">
      <c r="B6582">
        <v>6579</v>
      </c>
      <c r="C6582">
        <v>4.3268410259910874</v>
      </c>
      <c r="D6582">
        <v>5.580686265622651</v>
      </c>
    </row>
    <row r="6583" spans="2:4">
      <c r="B6583">
        <v>6580</v>
      </c>
      <c r="C6583">
        <v>4.6844690104702504</v>
      </c>
      <c r="D6583">
        <v>5.5220654889738077</v>
      </c>
    </row>
    <row r="6584" spans="2:4">
      <c r="B6584">
        <v>6581</v>
      </c>
      <c r="C6584">
        <v>4.8728087050999473</v>
      </c>
      <c r="D6584">
        <v>5.7331505440632551</v>
      </c>
    </row>
    <row r="6585" spans="2:4">
      <c r="B6585">
        <v>6582</v>
      </c>
      <c r="C6585">
        <v>4.6688664048746435</v>
      </c>
      <c r="D6585">
        <v>5.2810094608922737</v>
      </c>
    </row>
    <row r="6586" spans="2:4">
      <c r="B6586">
        <v>6583</v>
      </c>
      <c r="C6586">
        <v>4.9016101898907669</v>
      </c>
      <c r="D6586">
        <v>5.3559041487976815</v>
      </c>
    </row>
    <row r="6587" spans="2:4">
      <c r="B6587">
        <v>6584</v>
      </c>
      <c r="C6587">
        <v>5.9765826979144725</v>
      </c>
      <c r="D6587">
        <v>6.0739619267657163</v>
      </c>
    </row>
    <row r="6588" spans="2:4">
      <c r="B6588">
        <v>6585</v>
      </c>
      <c r="C6588">
        <v>5.265369252022901</v>
      </c>
      <c r="D6588">
        <v>5.4092658417357615</v>
      </c>
    </row>
    <row r="6589" spans="2:4">
      <c r="B6589">
        <v>6586</v>
      </c>
      <c r="C6589">
        <v>4.810036766479346</v>
      </c>
      <c r="D6589">
        <v>5.4840802210659945</v>
      </c>
    </row>
    <row r="6590" spans="2:4">
      <c r="B6590">
        <v>6587</v>
      </c>
      <c r="C6590">
        <v>5.7124259779148305</v>
      </c>
      <c r="D6590">
        <v>6.1709938250722036</v>
      </c>
    </row>
    <row r="6591" spans="2:4">
      <c r="B6591">
        <v>6588</v>
      </c>
      <c r="C6591">
        <v>5.4713835923983183</v>
      </c>
      <c r="D6591">
        <v>5.4660090232082901</v>
      </c>
    </row>
    <row r="6592" spans="2:4">
      <c r="B6592">
        <v>6589</v>
      </c>
      <c r="C6592">
        <v>4.2341571239387283</v>
      </c>
      <c r="D6592">
        <v>5.5032586398252921</v>
      </c>
    </row>
    <row r="6593" spans="2:4">
      <c r="B6593">
        <v>6590</v>
      </c>
      <c r="C6593">
        <v>4.1903901481433099</v>
      </c>
      <c r="D6593">
        <v>5.6942811227290555</v>
      </c>
    </row>
    <row r="6594" spans="2:4">
      <c r="B6594">
        <v>6591</v>
      </c>
      <c r="C6594">
        <v>4.0068498979352851</v>
      </c>
      <c r="D6594">
        <v>5.414866396704265</v>
      </c>
    </row>
    <row r="6595" spans="2:4">
      <c r="B6595">
        <v>6592</v>
      </c>
      <c r="C6595">
        <v>5.2745039706529306</v>
      </c>
      <c r="D6595">
        <v>4.7643314966647621</v>
      </c>
    </row>
    <row r="6596" spans="2:4">
      <c r="B6596">
        <v>6593</v>
      </c>
      <c r="C6596">
        <v>5.3085263241188532</v>
      </c>
      <c r="D6596">
        <v>5.1062592038900219</v>
      </c>
    </row>
    <row r="6597" spans="2:4">
      <c r="B6597">
        <v>6594</v>
      </c>
      <c r="C6597">
        <v>5.0213127925884722</v>
      </c>
      <c r="D6597">
        <v>5.8465872889587631</v>
      </c>
    </row>
    <row r="6598" spans="2:4">
      <c r="B6598">
        <v>6595</v>
      </c>
      <c r="C6598">
        <v>4.9676419225272461</v>
      </c>
      <c r="D6598">
        <v>5.3238411397301437</v>
      </c>
    </row>
    <row r="6599" spans="2:4">
      <c r="B6599">
        <v>6596</v>
      </c>
      <c r="C6599">
        <v>3.5528479734742504</v>
      </c>
      <c r="D6599">
        <v>5.4351476096047424</v>
      </c>
    </row>
    <row r="6600" spans="2:4">
      <c r="B6600">
        <v>6597</v>
      </c>
      <c r="C6600">
        <v>5.1472342043681492</v>
      </c>
      <c r="D6600">
        <v>5.7298023395225153</v>
      </c>
    </row>
    <row r="6601" spans="2:4">
      <c r="B6601">
        <v>6598</v>
      </c>
      <c r="C6601">
        <v>5.1091470314779581</v>
      </c>
      <c r="D6601">
        <v>5.3632051823271603</v>
      </c>
    </row>
    <row r="6602" spans="2:4">
      <c r="B6602">
        <v>6599</v>
      </c>
      <c r="C6602">
        <v>5.0205601444992736</v>
      </c>
      <c r="D6602">
        <v>5.6917156495767776</v>
      </c>
    </row>
    <row r="6603" spans="2:4">
      <c r="B6603">
        <v>6600</v>
      </c>
      <c r="C6603">
        <v>4.1480506127097652</v>
      </c>
      <c r="D6603">
        <v>5.3385691611060953</v>
      </c>
    </row>
    <row r="6604" spans="2:4">
      <c r="B6604">
        <v>6601</v>
      </c>
      <c r="C6604">
        <v>4.3888576723881627</v>
      </c>
      <c r="D6604">
        <v>5.5913712927227222</v>
      </c>
    </row>
    <row r="6605" spans="2:4">
      <c r="B6605">
        <v>6602</v>
      </c>
      <c r="C6605">
        <v>4.8496216310736813</v>
      </c>
      <c r="D6605">
        <v>5.5687725163613173</v>
      </c>
    </row>
    <row r="6606" spans="2:4">
      <c r="B6606">
        <v>6603</v>
      </c>
      <c r="C6606">
        <v>5.1123581392857673</v>
      </c>
      <c r="D6606">
        <v>5.411685618701922</v>
      </c>
    </row>
    <row r="6607" spans="2:4">
      <c r="B6607">
        <v>6604</v>
      </c>
      <c r="C6607">
        <v>5.0739637405601679</v>
      </c>
      <c r="D6607">
        <v>5.6361443787383649</v>
      </c>
    </row>
    <row r="6608" spans="2:4">
      <c r="B6608">
        <v>6605</v>
      </c>
      <c r="C6608">
        <v>5.0888236342643616</v>
      </c>
      <c r="D6608">
        <v>5.9651652410623432</v>
      </c>
    </row>
    <row r="6609" spans="2:4">
      <c r="B6609">
        <v>6606</v>
      </c>
      <c r="C6609">
        <v>4.9658834007730999</v>
      </c>
      <c r="D6609">
        <v>5.5393947851201455</v>
      </c>
    </row>
    <row r="6610" spans="2:4">
      <c r="B6610">
        <v>6607</v>
      </c>
      <c r="C6610">
        <v>5.1090186816354279</v>
      </c>
      <c r="D6610">
        <v>4.2909291433886256</v>
      </c>
    </row>
    <row r="6611" spans="2:4">
      <c r="B6611">
        <v>6608</v>
      </c>
      <c r="C6611">
        <v>4.3531947590168691</v>
      </c>
      <c r="D6611">
        <v>5.081506610854591</v>
      </c>
    </row>
    <row r="6612" spans="2:4">
      <c r="B6612">
        <v>6609</v>
      </c>
      <c r="C6612">
        <v>4.3617799661329002</v>
      </c>
      <c r="D6612">
        <v>5.7414265814053955</v>
      </c>
    </row>
    <row r="6613" spans="2:4">
      <c r="B6613">
        <v>6610</v>
      </c>
      <c r="C6613">
        <v>5.7169514047811072</v>
      </c>
      <c r="D6613">
        <v>4.7889547839388396</v>
      </c>
    </row>
    <row r="6614" spans="2:4">
      <c r="B6614">
        <v>6611</v>
      </c>
      <c r="C6614">
        <v>4.7425336146253114</v>
      </c>
      <c r="D6614">
        <v>5.7701428635062317</v>
      </c>
    </row>
    <row r="6615" spans="2:4">
      <c r="B6615">
        <v>6612</v>
      </c>
      <c r="C6615">
        <v>4.7189148538710368</v>
      </c>
      <c r="D6615">
        <v>4.6326670512028265</v>
      </c>
    </row>
    <row r="6616" spans="2:4">
      <c r="B6616">
        <v>6613</v>
      </c>
      <c r="C6616">
        <v>4.7479563279162518</v>
      </c>
      <c r="D6616">
        <v>5.2385184988303601</v>
      </c>
    </row>
    <row r="6617" spans="2:4">
      <c r="B6617">
        <v>6614</v>
      </c>
      <c r="C6617">
        <v>4.7091731767158365</v>
      </c>
      <c r="D6617">
        <v>4.8759575944362261</v>
      </c>
    </row>
    <row r="6618" spans="2:4">
      <c r="B6618">
        <v>6615</v>
      </c>
      <c r="C6618">
        <v>4.9680186958078654</v>
      </c>
      <c r="D6618">
        <v>4.9145015211182459</v>
      </c>
    </row>
    <row r="6619" spans="2:4">
      <c r="B6619">
        <v>6616</v>
      </c>
      <c r="C6619">
        <v>4.4770421986748197</v>
      </c>
      <c r="D6619">
        <v>4.7401770593725958</v>
      </c>
    </row>
    <row r="6620" spans="2:4">
      <c r="B6620">
        <v>6617</v>
      </c>
      <c r="C6620">
        <v>5.2070505959160762</v>
      </c>
      <c r="D6620">
        <v>5.042698420769459</v>
      </c>
    </row>
    <row r="6621" spans="2:4">
      <c r="B6621">
        <v>6618</v>
      </c>
      <c r="C6621">
        <v>4.4375129386213477</v>
      </c>
      <c r="D6621">
        <v>4.5953358019839996</v>
      </c>
    </row>
    <row r="6622" spans="2:4">
      <c r="B6622">
        <v>6619</v>
      </c>
      <c r="C6622">
        <v>4.6192847702188065</v>
      </c>
      <c r="D6622">
        <v>5.1622829447213787</v>
      </c>
    </row>
    <row r="6623" spans="2:4">
      <c r="B6623">
        <v>6620</v>
      </c>
      <c r="C6623">
        <v>4.4087407129764413</v>
      </c>
      <c r="D6623">
        <v>5.3055837111726243</v>
      </c>
    </row>
    <row r="6624" spans="2:4">
      <c r="B6624">
        <v>6621</v>
      </c>
      <c r="C6624">
        <v>4.9055683766481621</v>
      </c>
      <c r="D6624">
        <v>5.5926460079439497</v>
      </c>
    </row>
    <row r="6625" spans="2:4">
      <c r="B6625">
        <v>6622</v>
      </c>
      <c r="C6625">
        <v>5.1660591051539946</v>
      </c>
      <c r="D6625">
        <v>5.0248895292294922</v>
      </c>
    </row>
    <row r="6626" spans="2:4">
      <c r="B6626">
        <v>6623</v>
      </c>
      <c r="C6626">
        <v>4.9088835788068295</v>
      </c>
      <c r="D6626">
        <v>5.5582855124031418</v>
      </c>
    </row>
    <row r="6627" spans="2:4">
      <c r="B6627">
        <v>6624</v>
      </c>
      <c r="C6627">
        <v>5.4894797409570035</v>
      </c>
      <c r="D6627">
        <v>4.7337518298337429</v>
      </c>
    </row>
    <row r="6628" spans="2:4">
      <c r="B6628">
        <v>6625</v>
      </c>
      <c r="C6628">
        <v>5.2554650524695408</v>
      </c>
      <c r="D6628">
        <v>5.1410346358383894</v>
      </c>
    </row>
    <row r="6629" spans="2:4">
      <c r="B6629">
        <v>6626</v>
      </c>
      <c r="C6629">
        <v>4.0920965549503894</v>
      </c>
      <c r="D6629">
        <v>5.5312278118927001</v>
      </c>
    </row>
    <row r="6630" spans="2:4">
      <c r="B6630">
        <v>6627</v>
      </c>
      <c r="C6630">
        <v>4.8115177587767466</v>
      </c>
      <c r="D6630">
        <v>4.7816442747256094</v>
      </c>
    </row>
    <row r="6631" spans="2:4">
      <c r="B6631">
        <v>6628</v>
      </c>
      <c r="C6631">
        <v>4.9419668519136524</v>
      </c>
      <c r="D6631">
        <v>6.113264060018305</v>
      </c>
    </row>
    <row r="6632" spans="2:4">
      <c r="B6632">
        <v>6629</v>
      </c>
      <c r="C6632">
        <v>4.8551200973855426</v>
      </c>
      <c r="D6632">
        <v>5.9096633877636933</v>
      </c>
    </row>
    <row r="6633" spans="2:4">
      <c r="B6633">
        <v>6630</v>
      </c>
      <c r="C6633">
        <v>5.0683929683746358</v>
      </c>
      <c r="D6633">
        <v>5.5376349310499151</v>
      </c>
    </row>
    <row r="6634" spans="2:4">
      <c r="B6634">
        <v>6631</v>
      </c>
      <c r="C6634">
        <v>5.1711002559613855</v>
      </c>
      <c r="D6634">
        <v>5.2847280226240034</v>
      </c>
    </row>
    <row r="6635" spans="2:4">
      <c r="B6635">
        <v>6632</v>
      </c>
      <c r="C6635">
        <v>4.6169358789395272</v>
      </c>
      <c r="D6635">
        <v>5.2273883875277036</v>
      </c>
    </row>
    <row r="6636" spans="2:4">
      <c r="B6636">
        <v>6633</v>
      </c>
      <c r="C6636">
        <v>4.4140036661770248</v>
      </c>
      <c r="D6636">
        <v>5.071097365665878</v>
      </c>
    </row>
    <row r="6637" spans="2:4">
      <c r="B6637">
        <v>6634</v>
      </c>
      <c r="C6637">
        <v>4.3718400365472965</v>
      </c>
      <c r="D6637">
        <v>5.5412808853589599</v>
      </c>
    </row>
    <row r="6638" spans="2:4">
      <c r="B6638">
        <v>6635</v>
      </c>
      <c r="C6638">
        <v>5.1789621266443477</v>
      </c>
      <c r="D6638">
        <v>5.9332646187281375</v>
      </c>
    </row>
    <row r="6639" spans="2:4">
      <c r="B6639">
        <v>6636</v>
      </c>
      <c r="C6639">
        <v>5.3512238555084179</v>
      </c>
      <c r="D6639">
        <v>6.1995216481670115</v>
      </c>
    </row>
    <row r="6640" spans="2:4">
      <c r="B6640">
        <v>6637</v>
      </c>
      <c r="C6640">
        <v>4.7718678970117843</v>
      </c>
      <c r="D6640">
        <v>4.4240167948350519</v>
      </c>
    </row>
    <row r="6641" spans="2:4">
      <c r="B6641">
        <v>6638</v>
      </c>
      <c r="C6641">
        <v>5.5406091719829611</v>
      </c>
      <c r="D6641">
        <v>5.538263395708146</v>
      </c>
    </row>
    <row r="6642" spans="2:4">
      <c r="B6642">
        <v>6639</v>
      </c>
      <c r="C6642">
        <v>4.0894774450106741</v>
      </c>
      <c r="D6642">
        <v>5.3684023154903828</v>
      </c>
    </row>
    <row r="6643" spans="2:4">
      <c r="B6643">
        <v>6640</v>
      </c>
      <c r="C6643">
        <v>5.0898424172338874</v>
      </c>
      <c r="D6643">
        <v>5.2933589889902661</v>
      </c>
    </row>
    <row r="6644" spans="2:4">
      <c r="B6644">
        <v>6641</v>
      </c>
      <c r="C6644">
        <v>5.3287962617818243</v>
      </c>
      <c r="D6644">
        <v>5.1224591811141238</v>
      </c>
    </row>
    <row r="6645" spans="2:4">
      <c r="B6645">
        <v>6642</v>
      </c>
      <c r="C6645">
        <v>4.7989429117299141</v>
      </c>
      <c r="D6645">
        <v>4.9783398799068239</v>
      </c>
    </row>
    <row r="6646" spans="2:4">
      <c r="B6646">
        <v>6643</v>
      </c>
      <c r="C6646">
        <v>5.1061967861206714</v>
      </c>
      <c r="D6646">
        <v>5.907213828501912</v>
      </c>
    </row>
    <row r="6647" spans="2:4">
      <c r="B6647">
        <v>6644</v>
      </c>
      <c r="C6647">
        <v>4.9914770511425051</v>
      </c>
      <c r="D6647">
        <v>5.1330420533653145</v>
      </c>
    </row>
    <row r="6648" spans="2:4">
      <c r="B6648">
        <v>6645</v>
      </c>
      <c r="C6648">
        <v>5.0006266572327158</v>
      </c>
      <c r="D6648">
        <v>5.4254026487477418</v>
      </c>
    </row>
    <row r="6649" spans="2:4">
      <c r="B6649">
        <v>6646</v>
      </c>
      <c r="C6649">
        <v>5.4806513407961681</v>
      </c>
      <c r="D6649">
        <v>5.2952685583328964</v>
      </c>
    </row>
    <row r="6650" spans="2:4">
      <c r="B6650">
        <v>6647</v>
      </c>
      <c r="C6650">
        <v>5.5684261924500298</v>
      </c>
      <c r="D6650">
        <v>4.9330064986594602</v>
      </c>
    </row>
    <row r="6651" spans="2:4">
      <c r="B6651">
        <v>6648</v>
      </c>
      <c r="C6651">
        <v>5.2016007474849939</v>
      </c>
      <c r="D6651">
        <v>5.2301471438873381</v>
      </c>
    </row>
    <row r="6652" spans="2:4">
      <c r="B6652">
        <v>6649</v>
      </c>
      <c r="C6652">
        <v>5.9111812520618265</v>
      </c>
      <c r="D6652">
        <v>5.8661381023615498</v>
      </c>
    </row>
    <row r="6653" spans="2:4">
      <c r="B6653">
        <v>6650</v>
      </c>
      <c r="C6653">
        <v>5.3478633509771498</v>
      </c>
      <c r="D6653">
        <v>5.9117708621635865</v>
      </c>
    </row>
    <row r="6654" spans="2:4">
      <c r="B6654">
        <v>6651</v>
      </c>
      <c r="C6654">
        <v>4.8617733997313612</v>
      </c>
      <c r="D6654">
        <v>5.9844450755222454</v>
      </c>
    </row>
    <row r="6655" spans="2:4">
      <c r="B6655">
        <v>6652</v>
      </c>
      <c r="C6655">
        <v>5.3015816948101602</v>
      </c>
      <c r="D6655">
        <v>4.8332991273931958</v>
      </c>
    </row>
    <row r="6656" spans="2:4">
      <c r="B6656">
        <v>6653</v>
      </c>
      <c r="C6656">
        <v>5.2159596960796311</v>
      </c>
      <c r="D6656">
        <v>4.9854152160652232</v>
      </c>
    </row>
    <row r="6657" spans="2:4">
      <c r="B6657">
        <v>6654</v>
      </c>
      <c r="C6657">
        <v>5.0936662134573236</v>
      </c>
      <c r="D6657">
        <v>5.0757863102711713</v>
      </c>
    </row>
    <row r="6658" spans="2:4">
      <c r="B6658">
        <v>6655</v>
      </c>
      <c r="C6658">
        <v>4.081466482793358</v>
      </c>
      <c r="D6658">
        <v>5.7011929807657689</v>
      </c>
    </row>
    <row r="6659" spans="2:4">
      <c r="B6659">
        <v>6656</v>
      </c>
      <c r="C6659">
        <v>4.5239043771913563</v>
      </c>
      <c r="D6659">
        <v>5.3535509230624614</v>
      </c>
    </row>
    <row r="6660" spans="2:4">
      <c r="B6660">
        <v>6657</v>
      </c>
      <c r="C6660">
        <v>4.7396673850257729</v>
      </c>
      <c r="D6660">
        <v>5.5489573671057499</v>
      </c>
    </row>
    <row r="6661" spans="2:4">
      <c r="B6661">
        <v>6658</v>
      </c>
      <c r="C6661">
        <v>5.8707385040980267</v>
      </c>
      <c r="D6661">
        <v>5.9886708652974896</v>
      </c>
    </row>
    <row r="6662" spans="2:4">
      <c r="B6662">
        <v>6659</v>
      </c>
      <c r="C6662">
        <v>5.589497709465796</v>
      </c>
      <c r="D6662">
        <v>4.5349724057681424</v>
      </c>
    </row>
    <row r="6663" spans="2:4">
      <c r="B6663">
        <v>6660</v>
      </c>
      <c r="C6663">
        <v>4.0732125454159904</v>
      </c>
      <c r="D6663">
        <v>5.8400824929783157</v>
      </c>
    </row>
    <row r="6664" spans="2:4">
      <c r="B6664">
        <v>6661</v>
      </c>
      <c r="C6664">
        <v>5.2271589738499555</v>
      </c>
      <c r="D6664">
        <v>5.5091497038344137</v>
      </c>
    </row>
    <row r="6665" spans="2:4">
      <c r="B6665">
        <v>6662</v>
      </c>
      <c r="C6665">
        <v>4.4584905116016174</v>
      </c>
      <c r="D6665">
        <v>4.5998079193365786</v>
      </c>
    </row>
    <row r="6666" spans="2:4">
      <c r="B6666">
        <v>6663</v>
      </c>
      <c r="C6666">
        <v>5.3263109991739004</v>
      </c>
      <c r="D6666">
        <v>5.7566081679969656</v>
      </c>
    </row>
    <row r="6667" spans="2:4">
      <c r="B6667">
        <v>6664</v>
      </c>
      <c r="C6667">
        <v>5.0500908967328266</v>
      </c>
      <c r="D6667">
        <v>6.2558700363283961</v>
      </c>
    </row>
    <row r="6668" spans="2:4">
      <c r="B6668">
        <v>6665</v>
      </c>
      <c r="C6668">
        <v>5.345472583786619</v>
      </c>
      <c r="D6668">
        <v>5.6240868592296565</v>
      </c>
    </row>
    <row r="6669" spans="2:4">
      <c r="B6669">
        <v>6666</v>
      </c>
      <c r="C6669">
        <v>5.4376598298423664</v>
      </c>
      <c r="D6669">
        <v>5.1826315322331524</v>
      </c>
    </row>
    <row r="6670" spans="2:4">
      <c r="B6670">
        <v>6667</v>
      </c>
      <c r="C6670">
        <v>4.6821714931512091</v>
      </c>
      <c r="D6670">
        <v>5.4428500110383053</v>
      </c>
    </row>
    <row r="6671" spans="2:4">
      <c r="B6671">
        <v>6668</v>
      </c>
      <c r="C6671">
        <v>5.2627756507957706</v>
      </c>
      <c r="D6671">
        <v>5.4595993662195204</v>
      </c>
    </row>
    <row r="6672" spans="2:4">
      <c r="B6672">
        <v>6669</v>
      </c>
      <c r="C6672">
        <v>5.7072758139078168</v>
      </c>
      <c r="D6672">
        <v>4.286210785512603</v>
      </c>
    </row>
    <row r="6673" spans="2:4">
      <c r="B6673">
        <v>6670</v>
      </c>
      <c r="C6673">
        <v>5.2456600964830571</v>
      </c>
      <c r="D6673">
        <v>4.581466482793358</v>
      </c>
    </row>
    <row r="6674" spans="2:4">
      <c r="B6674">
        <v>6671</v>
      </c>
      <c r="C6674">
        <v>5.3407145617791869</v>
      </c>
      <c r="D6674">
        <v>5.9555905126557773</v>
      </c>
    </row>
    <row r="6675" spans="2:4">
      <c r="B6675">
        <v>6672</v>
      </c>
      <c r="C6675">
        <v>5.179764090348872</v>
      </c>
      <c r="D6675">
        <v>5.7966353530858283</v>
      </c>
    </row>
    <row r="6676" spans="2:4">
      <c r="B6676">
        <v>6673</v>
      </c>
      <c r="C6676">
        <v>4.177088000983721</v>
      </c>
      <c r="D6676">
        <v>5.7866807148912169</v>
      </c>
    </row>
    <row r="6677" spans="2:4">
      <c r="B6677">
        <v>6674</v>
      </c>
      <c r="C6677">
        <v>5.2739212889506728</v>
      </c>
      <c r="D6677">
        <v>5.5361268565264954</v>
      </c>
    </row>
    <row r="6678" spans="2:4">
      <c r="B6678">
        <v>6675</v>
      </c>
      <c r="C6678">
        <v>5.6838595803180558</v>
      </c>
      <c r="D6678">
        <v>5.8424555667468265</v>
      </c>
    </row>
    <row r="6679" spans="2:4">
      <c r="B6679">
        <v>6676</v>
      </c>
      <c r="C6679">
        <v>5.4630442402536943</v>
      </c>
      <c r="D6679">
        <v>5.3258400829839916</v>
      </c>
    </row>
    <row r="6680" spans="2:4">
      <c r="B6680">
        <v>6677</v>
      </c>
      <c r="C6680">
        <v>4.8686617946450985</v>
      </c>
      <c r="D6680">
        <v>6.6594542329500657</v>
      </c>
    </row>
    <row r="6681" spans="2:4">
      <c r="B6681">
        <v>6678</v>
      </c>
      <c r="C6681">
        <v>5.5830178646578776</v>
      </c>
      <c r="D6681">
        <v>5.0101153404528986</v>
      </c>
    </row>
    <row r="6682" spans="2:4">
      <c r="B6682">
        <v>6679</v>
      </c>
      <c r="C6682">
        <v>4.7183275137847458</v>
      </c>
      <c r="D6682">
        <v>5.1575444332531735</v>
      </c>
    </row>
    <row r="6683" spans="2:4">
      <c r="B6683">
        <v>6680</v>
      </c>
      <c r="C6683">
        <v>5.5323629345408731</v>
      </c>
      <c r="D6683">
        <v>6.124588968162084</v>
      </c>
    </row>
    <row r="6684" spans="2:4">
      <c r="B6684">
        <v>6681</v>
      </c>
      <c r="C6684">
        <v>5.2052767270468534</v>
      </c>
      <c r="D6684">
        <v>5.8207483686689407</v>
      </c>
    </row>
    <row r="6685" spans="2:4">
      <c r="B6685">
        <v>6682</v>
      </c>
      <c r="C6685">
        <v>5.095197254602418</v>
      </c>
      <c r="D6685">
        <v>5.8651555866721026</v>
      </c>
    </row>
    <row r="6686" spans="2:4">
      <c r="B6686">
        <v>6683</v>
      </c>
      <c r="C6686">
        <v>5.067633990391804</v>
      </c>
      <c r="D6686">
        <v>5.8745474572351615</v>
      </c>
    </row>
    <row r="6687" spans="2:4">
      <c r="B6687">
        <v>6684</v>
      </c>
      <c r="C6687">
        <v>4.9666371033601342</v>
      </c>
      <c r="D6687">
        <v>5.2729799742974102</v>
      </c>
    </row>
    <row r="6688" spans="2:4">
      <c r="B6688">
        <v>6685</v>
      </c>
      <c r="C6688">
        <v>4.6313993968641727</v>
      </c>
      <c r="D6688">
        <v>5.1722920366663736</v>
      </c>
    </row>
    <row r="6689" spans="2:4">
      <c r="B6689">
        <v>6686</v>
      </c>
      <c r="C6689">
        <v>4.3612134635863304</v>
      </c>
      <c r="D6689">
        <v>5.2816989917595452</v>
      </c>
    </row>
    <row r="6690" spans="2:4">
      <c r="B6690">
        <v>6687</v>
      </c>
      <c r="C6690">
        <v>5.1804327467962548</v>
      </c>
      <c r="D6690">
        <v>5.3630750667914162</v>
      </c>
    </row>
    <row r="6691" spans="2:4">
      <c r="B6691">
        <v>6688</v>
      </c>
      <c r="C6691">
        <v>6.0013942255291504</v>
      </c>
      <c r="D6691">
        <v>4.9415066360616953</v>
      </c>
    </row>
    <row r="6692" spans="2:4">
      <c r="B6692">
        <v>6689</v>
      </c>
      <c r="C6692">
        <v>4.6187821449712088</v>
      </c>
      <c r="D6692">
        <v>5.332350799627168</v>
      </c>
    </row>
    <row r="6693" spans="2:4">
      <c r="B6693">
        <v>6690</v>
      </c>
      <c r="C6693">
        <v>4.9110490381162819</v>
      </c>
      <c r="D6693">
        <v>5.9263731582087038</v>
      </c>
    </row>
    <row r="6694" spans="2:4">
      <c r="B6694">
        <v>6691</v>
      </c>
      <c r="C6694">
        <v>4.4452331328704391</v>
      </c>
      <c r="D6694">
        <v>5.1052330291496064</v>
      </c>
    </row>
    <row r="6695" spans="2:4">
      <c r="B6695">
        <v>6692</v>
      </c>
      <c r="C6695">
        <v>5.1362744480597611</v>
      </c>
      <c r="D6695">
        <v>5.2156796511638435</v>
      </c>
    </row>
    <row r="6696" spans="2:4">
      <c r="B6696">
        <v>6693</v>
      </c>
      <c r="C6696">
        <v>5.3408726640510773</v>
      </c>
      <c r="D6696">
        <v>5.3600798294870282</v>
      </c>
    </row>
    <row r="6697" spans="2:4">
      <c r="B6697">
        <v>6694</v>
      </c>
      <c r="C6697">
        <v>4.2798808662360184</v>
      </c>
      <c r="D6697">
        <v>5.7088270746587533</v>
      </c>
    </row>
    <row r="6698" spans="2:4">
      <c r="B6698">
        <v>6695</v>
      </c>
      <c r="C6698">
        <v>4.9695256094949274</v>
      </c>
      <c r="D6698">
        <v>6.0050994564587103</v>
      </c>
    </row>
    <row r="6699" spans="2:4">
      <c r="B6699">
        <v>6696</v>
      </c>
      <c r="C6699">
        <v>4.8722908253531667</v>
      </c>
      <c r="D6699">
        <v>5.9224201593758865</v>
      </c>
    </row>
    <row r="6700" spans="2:4">
      <c r="B6700">
        <v>6697</v>
      </c>
      <c r="C6700">
        <v>5.4068646893207353</v>
      </c>
      <c r="D6700">
        <v>5.0827506325871301</v>
      </c>
    </row>
    <row r="6701" spans="2:4">
      <c r="B6701">
        <v>6698</v>
      </c>
      <c r="C6701">
        <v>5.1252504556798453</v>
      </c>
      <c r="D6701">
        <v>5.5638414014405244</v>
      </c>
    </row>
    <row r="6702" spans="2:4">
      <c r="B6702">
        <v>6699</v>
      </c>
      <c r="C6702">
        <v>4.5661878142151719</v>
      </c>
      <c r="D6702">
        <v>5.5777672232318931</v>
      </c>
    </row>
    <row r="6703" spans="2:4">
      <c r="B6703">
        <v>6700</v>
      </c>
      <c r="C6703">
        <v>4.9312274836386827</v>
      </c>
      <c r="D6703">
        <v>5.2480986285337661</v>
      </c>
    </row>
    <row r="6704" spans="2:4">
      <c r="B6704">
        <v>6701</v>
      </c>
      <c r="C6704">
        <v>4.7818368480849758</v>
      </c>
      <c r="D6704">
        <v>6.3701681032611486</v>
      </c>
    </row>
    <row r="6705" spans="2:4">
      <c r="B6705">
        <v>6702</v>
      </c>
      <c r="C6705">
        <v>5.2119765619860541</v>
      </c>
      <c r="D6705">
        <v>5.8480230179873134</v>
      </c>
    </row>
    <row r="6706" spans="2:4">
      <c r="B6706">
        <v>6703</v>
      </c>
      <c r="C6706">
        <v>4.6948023644839241</v>
      </c>
      <c r="D6706">
        <v>6.5450990954047459</v>
      </c>
    </row>
    <row r="6707" spans="2:4">
      <c r="B6707">
        <v>6704</v>
      </c>
      <c r="C6707">
        <v>5.2966353530858283</v>
      </c>
      <c r="D6707">
        <v>5.4870894298822872</v>
      </c>
    </row>
    <row r="6708" spans="2:4">
      <c r="B6708">
        <v>6705</v>
      </c>
      <c r="C6708">
        <v>4.8361906625095026</v>
      </c>
      <c r="D6708">
        <v>5.0603143609573156</v>
      </c>
    </row>
    <row r="6709" spans="2:4">
      <c r="B6709">
        <v>6706</v>
      </c>
      <c r="C6709">
        <v>4.8699586615037829</v>
      </c>
      <c r="D6709">
        <v>5.6153164538990428</v>
      </c>
    </row>
    <row r="6710" spans="2:4">
      <c r="B6710">
        <v>6707</v>
      </c>
      <c r="C6710">
        <v>5.464778982555532</v>
      </c>
      <c r="D6710">
        <v>6.2484870450534631</v>
      </c>
    </row>
    <row r="6711" spans="2:4">
      <c r="B6711">
        <v>6708</v>
      </c>
      <c r="C6711">
        <v>4.983202431379091</v>
      </c>
      <c r="D6711">
        <v>5.3691806469333381</v>
      </c>
    </row>
    <row r="6712" spans="2:4">
      <c r="B6712">
        <v>6709</v>
      </c>
      <c r="C6712">
        <v>4.7171516654938141</v>
      </c>
      <c r="D6712">
        <v>6.5660416454032493</v>
      </c>
    </row>
    <row r="6713" spans="2:4">
      <c r="B6713">
        <v>6710</v>
      </c>
      <c r="C6713">
        <v>5.0623254059418183</v>
      </c>
      <c r="D6713">
        <v>5.6235699212620505</v>
      </c>
    </row>
    <row r="6714" spans="2:4">
      <c r="B6714">
        <v>6711</v>
      </c>
      <c r="C6714">
        <v>5.1261559440236777</v>
      </c>
      <c r="D6714">
        <v>4.8560776088789233</v>
      </c>
    </row>
    <row r="6715" spans="2:4">
      <c r="B6715">
        <v>6712</v>
      </c>
      <c r="C6715">
        <v>5.0058907127163152</v>
      </c>
      <c r="D6715">
        <v>5.7560364429501192</v>
      </c>
    </row>
    <row r="6716" spans="2:4">
      <c r="B6716">
        <v>6713</v>
      </c>
      <c r="C6716">
        <v>5.8634099873258876</v>
      </c>
      <c r="D6716">
        <v>5.5247003313815206</v>
      </c>
    </row>
    <row r="6717" spans="2:4">
      <c r="B6717">
        <v>6714</v>
      </c>
      <c r="C6717">
        <v>4.8039606059774256</v>
      </c>
      <c r="D6717">
        <v>5.3112486107979198</v>
      </c>
    </row>
    <row r="6718" spans="2:4">
      <c r="B6718">
        <v>6715</v>
      </c>
      <c r="C6718">
        <v>4.4715968516500038</v>
      </c>
      <c r="D6718">
        <v>5.0782957323598445</v>
      </c>
    </row>
    <row r="6719" spans="2:4">
      <c r="B6719">
        <v>6716</v>
      </c>
      <c r="C6719">
        <v>5.258611856869182</v>
      </c>
      <c r="D6719">
        <v>5.8225981373742153</v>
      </c>
    </row>
    <row r="6720" spans="2:4">
      <c r="B6720">
        <v>6717</v>
      </c>
      <c r="C6720">
        <v>4.0639761333417246</v>
      </c>
      <c r="D6720">
        <v>5.1415209899880097</v>
      </c>
    </row>
    <row r="6721" spans="2:4">
      <c r="B6721">
        <v>6718</v>
      </c>
      <c r="C6721">
        <v>5.5543032185292462</v>
      </c>
      <c r="D6721">
        <v>5.7642156629077199</v>
      </c>
    </row>
    <row r="6722" spans="2:4">
      <c r="B6722">
        <v>6719</v>
      </c>
      <c r="C6722">
        <v>5.2209234483543581</v>
      </c>
      <c r="D6722">
        <v>5.3481785734589948</v>
      </c>
    </row>
    <row r="6723" spans="2:4">
      <c r="B6723">
        <v>6720</v>
      </c>
      <c r="C6723">
        <v>5.4584452715570544</v>
      </c>
      <c r="D6723">
        <v>4.8277704906605958</v>
      </c>
    </row>
    <row r="6724" spans="2:4">
      <c r="B6724">
        <v>6721</v>
      </c>
      <c r="C6724">
        <v>5.4325353365715161</v>
      </c>
      <c r="D6724">
        <v>5.1846219411361538</v>
      </c>
    </row>
    <row r="6725" spans="2:4">
      <c r="B6725">
        <v>6722</v>
      </c>
      <c r="C6725">
        <v>4.1751394681583189</v>
      </c>
      <c r="D6725">
        <v>4.9079834999798786</v>
      </c>
    </row>
    <row r="6726" spans="2:4">
      <c r="B6726">
        <v>6723</v>
      </c>
      <c r="C6726">
        <v>4.39801348128697</v>
      </c>
      <c r="D6726">
        <v>6.0154369046760365</v>
      </c>
    </row>
    <row r="6727" spans="2:4">
      <c r="B6727">
        <v>6724</v>
      </c>
      <c r="C6727">
        <v>5.6232239570800591</v>
      </c>
      <c r="D6727">
        <v>4.9454650167747962</v>
      </c>
    </row>
    <row r="6728" spans="2:4">
      <c r="B6728">
        <v>6725</v>
      </c>
      <c r="C6728">
        <v>4.3320775901762421</v>
      </c>
      <c r="D6728">
        <v>5.5203092722395253</v>
      </c>
    </row>
    <row r="6729" spans="2:4">
      <c r="B6729">
        <v>6726</v>
      </c>
      <c r="C6729">
        <v>4.8959814503766355</v>
      </c>
      <c r="D6729">
        <v>5.6855251953688537</v>
      </c>
    </row>
    <row r="6730" spans="2:4">
      <c r="B6730">
        <v>6727</v>
      </c>
      <c r="C6730">
        <v>4.9637474833376523</v>
      </c>
      <c r="D6730">
        <v>6.139922008222733</v>
      </c>
    </row>
    <row r="6731" spans="2:4">
      <c r="B6731">
        <v>6728</v>
      </c>
      <c r="C6731">
        <v>5.5739619267657163</v>
      </c>
      <c r="D6731">
        <v>5.5589164883047362</v>
      </c>
    </row>
    <row r="6732" spans="2:4">
      <c r="B6732">
        <v>6729</v>
      </c>
      <c r="C6732">
        <v>4.5313458551009038</v>
      </c>
      <c r="D6732">
        <v>5.6840491087207834</v>
      </c>
    </row>
    <row r="6733" spans="2:4">
      <c r="B6733">
        <v>6730</v>
      </c>
      <c r="C6733">
        <v>5.0757381531462764</v>
      </c>
      <c r="D6733">
        <v>5.1872172700862755</v>
      </c>
    </row>
    <row r="6734" spans="2:4">
      <c r="B6734">
        <v>6731</v>
      </c>
      <c r="C6734">
        <v>4.9185517966001768</v>
      </c>
      <c r="D6734">
        <v>6.0242590147483215</v>
      </c>
    </row>
    <row r="6735" spans="2:4">
      <c r="B6735">
        <v>6732</v>
      </c>
      <c r="C6735">
        <v>4.7150901554521711</v>
      </c>
      <c r="D6735">
        <v>5.9358243997525726</v>
      </c>
    </row>
    <row r="6736" spans="2:4">
      <c r="B6736">
        <v>6733</v>
      </c>
      <c r="C6736">
        <v>4.4894425451818272</v>
      </c>
      <c r="D6736">
        <v>5.5595475580461473</v>
      </c>
    </row>
    <row r="6737" spans="2:4">
      <c r="B6737">
        <v>6734</v>
      </c>
      <c r="C6737">
        <v>4.2018010842645994</v>
      </c>
      <c r="D6737">
        <v>5.0919124535062741</v>
      </c>
    </row>
    <row r="6738" spans="2:4">
      <c r="B6738">
        <v>6735</v>
      </c>
      <c r="C6738">
        <v>5.3149194437532277</v>
      </c>
      <c r="D6738">
        <v>5.0595759116281886</v>
      </c>
    </row>
    <row r="6739" spans="2:4">
      <c r="B6739">
        <v>6736</v>
      </c>
      <c r="C6739">
        <v>5.2091006126460364</v>
      </c>
      <c r="D6739">
        <v>4.1467583440478695</v>
      </c>
    </row>
    <row r="6740" spans="2:4">
      <c r="B6740">
        <v>6737</v>
      </c>
      <c r="C6740">
        <v>4.7490941626125469</v>
      </c>
      <c r="D6740">
        <v>5.6603749030435262</v>
      </c>
    </row>
    <row r="6741" spans="2:4">
      <c r="B6741">
        <v>6738</v>
      </c>
      <c r="C6741">
        <v>4.1286899596046727</v>
      </c>
      <c r="D6741">
        <v>5.2317405664393117</v>
      </c>
    </row>
    <row r="6742" spans="2:4">
      <c r="B6742">
        <v>6739</v>
      </c>
      <c r="C6742">
        <v>4.9521759109576342</v>
      </c>
      <c r="D6742">
        <v>5.3166213090857255</v>
      </c>
    </row>
    <row r="6743" spans="2:4">
      <c r="B6743">
        <v>6740</v>
      </c>
      <c r="C6743">
        <v>5.2530403490834248</v>
      </c>
      <c r="D6743">
        <v>5.7659465763463853</v>
      </c>
    </row>
    <row r="6744" spans="2:4">
      <c r="B6744">
        <v>6741</v>
      </c>
      <c r="C6744">
        <v>4.770754690039869</v>
      </c>
      <c r="D6744">
        <v>5.4318600417103902</v>
      </c>
    </row>
    <row r="6745" spans="2:4">
      <c r="B6745">
        <v>6742</v>
      </c>
      <c r="C6745">
        <v>4.7199417671384563</v>
      </c>
      <c r="D6745">
        <v>4.9084884593716271</v>
      </c>
    </row>
    <row r="6746" spans="2:4">
      <c r="B6746">
        <v>6743</v>
      </c>
      <c r="C6746">
        <v>3.9277946895440774</v>
      </c>
      <c r="D6746">
        <v>5.9208106167864569</v>
      </c>
    </row>
    <row r="6747" spans="2:4">
      <c r="B6747">
        <v>6744</v>
      </c>
      <c r="C6747">
        <v>3.9458208004154449</v>
      </c>
      <c r="D6747">
        <v>4.8657227484876815</v>
      </c>
    </row>
    <row r="6748" spans="2:4">
      <c r="B6748">
        <v>6745</v>
      </c>
      <c r="C6748">
        <v>5.1543169700341966</v>
      </c>
      <c r="D6748">
        <v>6.204559472192634</v>
      </c>
    </row>
    <row r="6749" spans="2:4">
      <c r="B6749">
        <v>6746</v>
      </c>
      <c r="C6749">
        <v>5.5531461771595616</v>
      </c>
      <c r="D6749">
        <v>5.4174085346281418</v>
      </c>
    </row>
    <row r="6750" spans="2:4">
      <c r="B6750">
        <v>6747</v>
      </c>
      <c r="C6750">
        <v>4.8547279381650652</v>
      </c>
      <c r="D6750">
        <v>5.9620828988688697</v>
      </c>
    </row>
    <row r="6751" spans="2:4">
      <c r="B6751">
        <v>6748</v>
      </c>
      <c r="C6751">
        <v>5.8393769922839027</v>
      </c>
      <c r="D6751">
        <v>5.8617278185252282</v>
      </c>
    </row>
    <row r="6752" spans="2:4">
      <c r="B6752">
        <v>6749</v>
      </c>
      <c r="C6752">
        <v>5.1012025766680784</v>
      </c>
      <c r="D6752">
        <v>5.2476716654100439</v>
      </c>
    </row>
    <row r="6753" spans="2:4">
      <c r="B6753">
        <v>6750</v>
      </c>
      <c r="C6753">
        <v>4.9218521845148961</v>
      </c>
      <c r="D6753">
        <v>4.7967909353752036</v>
      </c>
    </row>
    <row r="6754" spans="2:4">
      <c r="B6754">
        <v>6751</v>
      </c>
      <c r="C6754">
        <v>5.4215254297593791</v>
      </c>
      <c r="D6754">
        <v>5.9776757221639389</v>
      </c>
    </row>
    <row r="6755" spans="2:4">
      <c r="B6755">
        <v>6752</v>
      </c>
      <c r="C6755">
        <v>5.3035383591606022</v>
      </c>
      <c r="D6755">
        <v>5.379528955130457</v>
      </c>
    </row>
    <row r="6756" spans="2:4">
      <c r="B6756">
        <v>6753</v>
      </c>
      <c r="C6756">
        <v>5.3767079759074337</v>
      </c>
      <c r="D6756">
        <v>5.9601653220130828</v>
      </c>
    </row>
    <row r="6757" spans="2:4">
      <c r="B6757">
        <v>6754</v>
      </c>
      <c r="C6757">
        <v>5.4523729673314838</v>
      </c>
      <c r="D6757">
        <v>4.9602893950308182</v>
      </c>
    </row>
    <row r="6758" spans="2:4">
      <c r="B6758">
        <v>6755</v>
      </c>
      <c r="C6758">
        <v>5.4319889782727619</v>
      </c>
      <c r="D6758">
        <v>6.3409196647080819</v>
      </c>
    </row>
    <row r="6759" spans="2:4">
      <c r="B6759">
        <v>6756</v>
      </c>
      <c r="C6759">
        <v>4.3396478803375134</v>
      </c>
      <c r="D6759">
        <v>5.4567066260630774</v>
      </c>
    </row>
    <row r="6760" spans="2:4">
      <c r="B6760">
        <v>6757</v>
      </c>
      <c r="C6760">
        <v>4.738374791061279</v>
      </c>
      <c r="D6760">
        <v>5.4657577761842973</v>
      </c>
    </row>
    <row r="6761" spans="2:4">
      <c r="B6761">
        <v>6758</v>
      </c>
      <c r="C6761">
        <v>4.8765592925728107</v>
      </c>
      <c r="D6761">
        <v>5.5843707338102693</v>
      </c>
    </row>
    <row r="6762" spans="2:4">
      <c r="B6762">
        <v>6759</v>
      </c>
      <c r="C6762">
        <v>5.0709240435807512</v>
      </c>
      <c r="D6762">
        <v>5.4658834007730999</v>
      </c>
    </row>
    <row r="6763" spans="2:4">
      <c r="B6763">
        <v>6760</v>
      </c>
      <c r="C6763">
        <v>4.7323193171559952</v>
      </c>
      <c r="D6763">
        <v>5.889992248880886</v>
      </c>
    </row>
    <row r="6764" spans="2:4">
      <c r="B6764">
        <v>6761</v>
      </c>
      <c r="C6764">
        <v>5.2721754694022271</v>
      </c>
      <c r="D6764">
        <v>5.9149458659459393</v>
      </c>
    </row>
    <row r="6765" spans="2:4">
      <c r="B6765">
        <v>6762</v>
      </c>
      <c r="C6765">
        <v>5.3173684677668467</v>
      </c>
      <c r="D6765">
        <v>5.3595584087355528</v>
      </c>
    </row>
    <row r="6766" spans="2:4">
      <c r="B6766">
        <v>6763</v>
      </c>
      <c r="C6766">
        <v>5.828300920281329</v>
      </c>
      <c r="D6766">
        <v>5.5664958149946768</v>
      </c>
    </row>
    <row r="6767" spans="2:4">
      <c r="B6767">
        <v>6764</v>
      </c>
      <c r="C6767">
        <v>4.8772052382889592</v>
      </c>
      <c r="D6767">
        <v>5.1364788144982807</v>
      </c>
    </row>
    <row r="6768" spans="2:4">
      <c r="B6768">
        <v>6765</v>
      </c>
      <c r="C6768">
        <v>4.7109525129055072</v>
      </c>
      <c r="D6768">
        <v>5.1707368476297573</v>
      </c>
    </row>
    <row r="6769" spans="2:4">
      <c r="B6769">
        <v>6766</v>
      </c>
      <c r="C6769">
        <v>5.1222781527078682</v>
      </c>
      <c r="D6769">
        <v>5.1551636201504465</v>
      </c>
    </row>
    <row r="6770" spans="2:4">
      <c r="B6770">
        <v>6767</v>
      </c>
      <c r="C6770">
        <v>5.056897690649417</v>
      </c>
      <c r="D6770">
        <v>5.283489834706141</v>
      </c>
    </row>
    <row r="6771" spans="2:4">
      <c r="B6771">
        <v>6768</v>
      </c>
      <c r="C6771">
        <v>5.1523464878325189</v>
      </c>
      <c r="D6771">
        <v>4.8951577763700076</v>
      </c>
    </row>
    <row r="6772" spans="2:4">
      <c r="B6772">
        <v>6769</v>
      </c>
      <c r="C6772">
        <v>4.8828808610398617</v>
      </c>
      <c r="D6772">
        <v>6.1027633979862586</v>
      </c>
    </row>
    <row r="6773" spans="2:4">
      <c r="B6773">
        <v>6770</v>
      </c>
      <c r="C6773">
        <v>4.8429203152626528</v>
      </c>
      <c r="D6773">
        <v>5.6280976743566242</v>
      </c>
    </row>
    <row r="6774" spans="2:4">
      <c r="B6774">
        <v>6771</v>
      </c>
      <c r="C6774">
        <v>5.1590559877387525</v>
      </c>
      <c r="D6774">
        <v>5.7513323728280659</v>
      </c>
    </row>
    <row r="6775" spans="2:4">
      <c r="B6775">
        <v>6772</v>
      </c>
      <c r="C6775">
        <v>5.7662481701662536</v>
      </c>
      <c r="D6775">
        <v>5.142168935104201</v>
      </c>
    </row>
    <row r="6776" spans="2:4">
      <c r="B6776">
        <v>6773</v>
      </c>
      <c r="C6776">
        <v>5.0911164211931705</v>
      </c>
      <c r="D6776">
        <v>5.6609027812653503</v>
      </c>
    </row>
    <row r="6777" spans="2:4">
      <c r="B6777">
        <v>6774</v>
      </c>
      <c r="C6777">
        <v>4.3461867145086028</v>
      </c>
      <c r="D6777">
        <v>5.9417186917971225</v>
      </c>
    </row>
    <row r="6778" spans="2:4">
      <c r="B6778">
        <v>6775</v>
      </c>
      <c r="C6778">
        <v>5.7005235315787663</v>
      </c>
      <c r="D6778">
        <v>5.734828565695322</v>
      </c>
    </row>
    <row r="6779" spans="2:4">
      <c r="B6779">
        <v>6776</v>
      </c>
      <c r="C6779">
        <v>5.0781478154851039</v>
      </c>
      <c r="D6779">
        <v>4.9496187079147465</v>
      </c>
    </row>
    <row r="6780" spans="2:4">
      <c r="B6780">
        <v>6777</v>
      </c>
      <c r="C6780">
        <v>5.4152996768341612</v>
      </c>
      <c r="D6780">
        <v>5.8750454166531387</v>
      </c>
    </row>
    <row r="6781" spans="2:4">
      <c r="B6781">
        <v>6778</v>
      </c>
      <c r="C6781">
        <v>5.6535187145070491</v>
      </c>
      <c r="D6781">
        <v>6.6522017831797315</v>
      </c>
    </row>
    <row r="6782" spans="2:4">
      <c r="B6782">
        <v>6779</v>
      </c>
      <c r="C6782">
        <v>4.674154089537879</v>
      </c>
      <c r="D6782">
        <v>5.1011115769373809</v>
      </c>
    </row>
    <row r="6783" spans="2:4">
      <c r="B6783">
        <v>6780</v>
      </c>
      <c r="C6783">
        <v>4.9529312928382314</v>
      </c>
      <c r="D6783">
        <v>6.5672614570299235</v>
      </c>
    </row>
    <row r="6784" spans="2:4">
      <c r="B6784">
        <v>6781</v>
      </c>
      <c r="C6784">
        <v>5.6508777213230399</v>
      </c>
      <c r="D6784">
        <v>4.8974957233980696</v>
      </c>
    </row>
    <row r="6785" spans="2:4">
      <c r="B6785">
        <v>6782</v>
      </c>
      <c r="C6785">
        <v>4.5630750486658798</v>
      </c>
      <c r="D6785">
        <v>5.6544484204316019</v>
      </c>
    </row>
    <row r="6786" spans="2:4">
      <c r="B6786">
        <v>6783</v>
      </c>
      <c r="C6786">
        <v>4.6310703881831827</v>
      </c>
      <c r="D6786">
        <v>6.2959659654135498</v>
      </c>
    </row>
    <row r="6787" spans="2:4">
      <c r="B6787">
        <v>6784</v>
      </c>
      <c r="C6787">
        <v>4.1128090448275207</v>
      </c>
      <c r="D6787">
        <v>5.2887088206710171</v>
      </c>
    </row>
    <row r="6788" spans="2:4">
      <c r="B6788">
        <v>6785</v>
      </c>
      <c r="C6788">
        <v>4.8994369665483335</v>
      </c>
      <c r="D6788">
        <v>5.1341895597933433</v>
      </c>
    </row>
    <row r="6789" spans="2:4">
      <c r="B6789">
        <v>6786</v>
      </c>
      <c r="C6789">
        <v>5.5046821010676457</v>
      </c>
      <c r="D6789">
        <v>5.1281020822584606</v>
      </c>
    </row>
    <row r="6790" spans="2:4">
      <c r="B6790">
        <v>6787</v>
      </c>
      <c r="C6790">
        <v>4.7094699880248951</v>
      </c>
      <c r="D6790">
        <v>5.3866133330499695</v>
      </c>
    </row>
    <row r="6791" spans="2:4">
      <c r="B6791">
        <v>6788</v>
      </c>
      <c r="C6791">
        <v>4.6267786225312379</v>
      </c>
      <c r="D6791">
        <v>5.5298465922738398</v>
      </c>
    </row>
    <row r="6792" spans="2:4">
      <c r="B6792">
        <v>6789</v>
      </c>
      <c r="C6792">
        <v>4.5534466170040373</v>
      </c>
      <c r="D6792">
        <v>5.4423453706910871</v>
      </c>
    </row>
    <row r="6793" spans="2:4">
      <c r="B6793">
        <v>6790</v>
      </c>
      <c r="C6793">
        <v>4.9248956739784111</v>
      </c>
      <c r="D6793">
        <v>5.4958640161795849</v>
      </c>
    </row>
    <row r="6794" spans="2:4">
      <c r="B6794">
        <v>6791</v>
      </c>
      <c r="C6794">
        <v>4.6985686263272104</v>
      </c>
      <c r="D6794">
        <v>5.4204562903928331</v>
      </c>
    </row>
    <row r="6795" spans="2:4">
      <c r="B6795">
        <v>6792</v>
      </c>
      <c r="C6795">
        <v>5.2268810950849396</v>
      </c>
      <c r="D6795">
        <v>6.3707385040980267</v>
      </c>
    </row>
    <row r="6796" spans="2:4">
      <c r="B6796">
        <v>6793</v>
      </c>
      <c r="C6796">
        <v>4.7478140068808088</v>
      </c>
      <c r="D6796">
        <v>5.4504129256498315</v>
      </c>
    </row>
    <row r="6797" spans="2:4">
      <c r="B6797">
        <v>6794</v>
      </c>
      <c r="C6797">
        <v>4.2385825178059555</v>
      </c>
      <c r="D6797">
        <v>5.1550046215391454</v>
      </c>
    </row>
    <row r="6798" spans="2:4">
      <c r="B6798">
        <v>6795</v>
      </c>
      <c r="C6798">
        <v>4.189924862635614</v>
      </c>
      <c r="D6798">
        <v>5.5257042573481812</v>
      </c>
    </row>
    <row r="6799" spans="2:4">
      <c r="B6799">
        <v>6796</v>
      </c>
      <c r="C6799">
        <v>4.9722875757375071</v>
      </c>
      <c r="D6799">
        <v>5.2375120898771943</v>
      </c>
    </row>
    <row r="6800" spans="2:4">
      <c r="B6800">
        <v>6797</v>
      </c>
      <c r="C6800">
        <v>5.7880559869933297</v>
      </c>
      <c r="D6800">
        <v>5.4085012626129387</v>
      </c>
    </row>
    <row r="6801" spans="2:4">
      <c r="B6801">
        <v>6798</v>
      </c>
      <c r="C6801">
        <v>5.2649364908811069</v>
      </c>
      <c r="D6801">
        <v>5.7603326149742271</v>
      </c>
    </row>
    <row r="6802" spans="2:4">
      <c r="B6802">
        <v>6799</v>
      </c>
      <c r="C6802">
        <v>5.0326092698547722</v>
      </c>
      <c r="D6802">
        <v>4.922389576694024</v>
      </c>
    </row>
    <row r="6803" spans="2:4">
      <c r="B6803">
        <v>6800</v>
      </c>
      <c r="C6803">
        <v>4.4720347845820516</v>
      </c>
      <c r="D6803">
        <v>5.3393611802270016</v>
      </c>
    </row>
    <row r="6804" spans="2:4">
      <c r="B6804">
        <v>6801</v>
      </c>
      <c r="C6804">
        <v>4.9590963808252635</v>
      </c>
      <c r="D6804">
        <v>5.2105080227954641</v>
      </c>
    </row>
    <row r="6805" spans="2:4">
      <c r="B6805">
        <v>6802</v>
      </c>
      <c r="C6805">
        <v>5.3768744608358192</v>
      </c>
      <c r="D6805">
        <v>4.7393807555500427</v>
      </c>
    </row>
    <row r="6806" spans="2:4">
      <c r="B6806">
        <v>6803</v>
      </c>
      <c r="C6806">
        <v>5.4413485032140869</v>
      </c>
      <c r="D6806">
        <v>5.3805608805659935</v>
      </c>
    </row>
    <row r="6807" spans="2:4">
      <c r="B6807">
        <v>6804</v>
      </c>
      <c r="C6807">
        <v>5.0085229488574949</v>
      </c>
      <c r="D6807">
        <v>5.748066909594665</v>
      </c>
    </row>
    <row r="6808" spans="2:4">
      <c r="B6808">
        <v>6805</v>
      </c>
      <c r="C6808">
        <v>5.8514146978721699</v>
      </c>
      <c r="D6808">
        <v>5.8483424585315253</v>
      </c>
    </row>
    <row r="6809" spans="2:4">
      <c r="B6809">
        <v>6806</v>
      </c>
      <c r="C6809">
        <v>4.7604025625967852</v>
      </c>
      <c r="D6809">
        <v>5.8725593213277314</v>
      </c>
    </row>
    <row r="6810" spans="2:4">
      <c r="B6810">
        <v>6807</v>
      </c>
      <c r="C6810">
        <v>4.7977193430769587</v>
      </c>
      <c r="D6810">
        <v>4.3714353777568853</v>
      </c>
    </row>
    <row r="6811" spans="2:4">
      <c r="B6811">
        <v>6808</v>
      </c>
      <c r="C6811">
        <v>4.9393162766433321</v>
      </c>
      <c r="D6811">
        <v>4.7123777084355263</v>
      </c>
    </row>
    <row r="6812" spans="2:4">
      <c r="B6812">
        <v>6809</v>
      </c>
      <c r="C6812">
        <v>5.7330886336483236</v>
      </c>
      <c r="D6812">
        <v>5.7604761504792297</v>
      </c>
    </row>
    <row r="6813" spans="2:4">
      <c r="B6813">
        <v>6810</v>
      </c>
      <c r="C6813">
        <v>5.1872717495997209</v>
      </c>
      <c r="D6813">
        <v>4.9500778880122063</v>
      </c>
    </row>
    <row r="6814" spans="2:4">
      <c r="B6814">
        <v>6811</v>
      </c>
      <c r="C6814">
        <v>5.0485795800928441</v>
      </c>
      <c r="D6814">
        <v>4.2120853482255427</v>
      </c>
    </row>
    <row r="6815" spans="2:4">
      <c r="B6815">
        <v>6812</v>
      </c>
      <c r="C6815">
        <v>4.5015365567113541</v>
      </c>
      <c r="D6815">
        <v>6.1479644231302135</v>
      </c>
    </row>
    <row r="6816" spans="2:4">
      <c r="B6816">
        <v>6813</v>
      </c>
      <c r="C6816">
        <v>4.8793999284532763</v>
      </c>
      <c r="D6816">
        <v>5.4893460236856271</v>
      </c>
    </row>
    <row r="6817" spans="2:4">
      <c r="B6817">
        <v>6814</v>
      </c>
      <c r="C6817">
        <v>5.6276084943021978</v>
      </c>
      <c r="D6817">
        <v>5.2537741084994023</v>
      </c>
    </row>
    <row r="6818" spans="2:4">
      <c r="B6818">
        <v>6815</v>
      </c>
      <c r="C6818">
        <v>4.4843498311149812</v>
      </c>
      <c r="D6818">
        <v>5.902343780017298</v>
      </c>
    </row>
    <row r="6819" spans="2:4">
      <c r="B6819">
        <v>6816</v>
      </c>
      <c r="C6819">
        <v>5.3112599976676824</v>
      </c>
      <c r="D6819">
        <v>5.1072837228137242</v>
      </c>
    </row>
    <row r="6820" spans="2:4">
      <c r="B6820">
        <v>6817</v>
      </c>
      <c r="C6820">
        <v>4.7336201976515984</v>
      </c>
      <c r="D6820">
        <v>4.4504041194709476</v>
      </c>
    </row>
    <row r="6821" spans="2:4">
      <c r="B6821">
        <v>6818</v>
      </c>
      <c r="C6821">
        <v>4.6420070051948974</v>
      </c>
      <c r="D6821">
        <v>5.340680318017812</v>
      </c>
    </row>
    <row r="6822" spans="2:4">
      <c r="B6822">
        <v>6819</v>
      </c>
      <c r="C6822">
        <v>5.4044262446214404</v>
      </c>
      <c r="D6822">
        <v>5.7405819610721283</v>
      </c>
    </row>
    <row r="6823" spans="2:4">
      <c r="B6823">
        <v>6820</v>
      </c>
      <c r="C6823">
        <v>4.5908623441520842</v>
      </c>
      <c r="D6823">
        <v>5.6724297494642473</v>
      </c>
    </row>
    <row r="6824" spans="2:4">
      <c r="B6824">
        <v>6821</v>
      </c>
      <c r="C6824">
        <v>4.0632522733152543</v>
      </c>
      <c r="D6824">
        <v>4.9541898162829163</v>
      </c>
    </row>
    <row r="6825" spans="2:4">
      <c r="B6825">
        <v>6822</v>
      </c>
      <c r="C6825">
        <v>4.4785558186626808</v>
      </c>
      <c r="D6825">
        <v>6.0281841312350082</v>
      </c>
    </row>
    <row r="6826" spans="2:4">
      <c r="B6826">
        <v>6823</v>
      </c>
      <c r="C6826">
        <v>5.4836440809155151</v>
      </c>
      <c r="D6826">
        <v>5.3299624680807938</v>
      </c>
    </row>
    <row r="6827" spans="2:4">
      <c r="B6827">
        <v>6824</v>
      </c>
      <c r="C6827">
        <v>4.971283326645195</v>
      </c>
      <c r="D6827">
        <v>5.3036898879481056</v>
      </c>
    </row>
    <row r="6828" spans="2:4">
      <c r="B6828">
        <v>6825</v>
      </c>
      <c r="C6828">
        <v>5.5845045065887637</v>
      </c>
      <c r="D6828">
        <v>4.7947633924859163</v>
      </c>
    </row>
    <row r="6829" spans="2:4">
      <c r="B6829">
        <v>6826</v>
      </c>
      <c r="C6829">
        <v>4.950161020783991</v>
      </c>
      <c r="D6829">
        <v>5.461987997353738</v>
      </c>
    </row>
    <row r="6830" spans="2:4">
      <c r="B6830">
        <v>6827</v>
      </c>
      <c r="C6830">
        <v>5.396996076135208</v>
      </c>
      <c r="D6830">
        <v>5.2489520044346687</v>
      </c>
    </row>
    <row r="6831" spans="2:4">
      <c r="B6831">
        <v>6828</v>
      </c>
      <c r="C6831">
        <v>5.100051517362072</v>
      </c>
      <c r="D6831">
        <v>5.6507718053798799</v>
      </c>
    </row>
    <row r="6832" spans="2:4">
      <c r="B6832">
        <v>6829</v>
      </c>
      <c r="C6832">
        <v>5.5744466266041091</v>
      </c>
      <c r="D6832">
        <v>4.9327680401729799</v>
      </c>
    </row>
    <row r="6833" spans="2:4">
      <c r="B6833">
        <v>6830</v>
      </c>
      <c r="C6833">
        <v>5.308071609343771</v>
      </c>
      <c r="D6833">
        <v>6.3008996452845265</v>
      </c>
    </row>
    <row r="6834" spans="2:4">
      <c r="B6834">
        <v>6831</v>
      </c>
      <c r="C6834">
        <v>5.1467107458653718</v>
      </c>
      <c r="D6834">
        <v>6.7235636108420511</v>
      </c>
    </row>
    <row r="6835" spans="2:4">
      <c r="B6835">
        <v>6832</v>
      </c>
      <c r="C6835">
        <v>4.4382203141372356</v>
      </c>
      <c r="D6835">
        <v>6.0312596511354339</v>
      </c>
    </row>
    <row r="6836" spans="2:4">
      <c r="B6836">
        <v>6833</v>
      </c>
      <c r="C6836">
        <v>5.3898223816784689</v>
      </c>
      <c r="D6836">
        <v>5.1322212213074447</v>
      </c>
    </row>
    <row r="6837" spans="2:4">
      <c r="B6837">
        <v>6834</v>
      </c>
      <c r="C6837">
        <v>4.8104408382348627</v>
      </c>
      <c r="D6837">
        <v>5.8082231526081767</v>
      </c>
    </row>
    <row r="6838" spans="2:4">
      <c r="B6838">
        <v>6835</v>
      </c>
      <c r="C6838">
        <v>4.024260113262069</v>
      </c>
      <c r="D6838">
        <v>4.6756277758934717</v>
      </c>
    </row>
    <row r="6839" spans="2:4">
      <c r="B6839">
        <v>6836</v>
      </c>
      <c r="C6839">
        <v>4.3505816836787474</v>
      </c>
      <c r="D6839">
        <v>5.0739873048743354</v>
      </c>
    </row>
    <row r="6840" spans="2:4">
      <c r="B6840">
        <v>6837</v>
      </c>
      <c r="C6840">
        <v>5.2969343015495181</v>
      </c>
      <c r="D6840">
        <v>5.5550059105114444</v>
      </c>
    </row>
    <row r="6841" spans="2:4">
      <c r="B6841">
        <v>6838</v>
      </c>
      <c r="C6841">
        <v>5.0519806879464166</v>
      </c>
      <c r="D6841">
        <v>6.3817980642455456</v>
      </c>
    </row>
    <row r="6842" spans="2:4">
      <c r="B6842">
        <v>6839</v>
      </c>
      <c r="C6842">
        <v>5.5028083369225147</v>
      </c>
      <c r="D6842">
        <v>5.3712546541035273</v>
      </c>
    </row>
    <row r="6843" spans="2:4">
      <c r="B6843">
        <v>6840</v>
      </c>
      <c r="C6843">
        <v>4.3797628307533012</v>
      </c>
      <c r="D6843">
        <v>5.2604025625967852</v>
      </c>
    </row>
    <row r="6844" spans="2:4">
      <c r="B6844">
        <v>6841</v>
      </c>
      <c r="C6844">
        <v>5.237771494350719</v>
      </c>
      <c r="D6844">
        <v>5.0040025364003737</v>
      </c>
    </row>
    <row r="6845" spans="2:4">
      <c r="B6845">
        <v>6842</v>
      </c>
      <c r="C6845">
        <v>4.5002990089016084</v>
      </c>
      <c r="D6845">
        <v>6.0827705916806245</v>
      </c>
    </row>
    <row r="6846" spans="2:4">
      <c r="B6846">
        <v>6843</v>
      </c>
      <c r="C6846">
        <v>5.4632367139963458</v>
      </c>
      <c r="D6846">
        <v>5.4740447451258802</v>
      </c>
    </row>
    <row r="6847" spans="2:4">
      <c r="B6847">
        <v>6844</v>
      </c>
      <c r="C6847">
        <v>4.7382310616766912</v>
      </c>
      <c r="D6847">
        <v>6.108505540300575</v>
      </c>
    </row>
    <row r="6848" spans="2:4">
      <c r="B6848">
        <v>6845</v>
      </c>
      <c r="C6848">
        <v>4.8120558910224114</v>
      </c>
      <c r="D6848">
        <v>5.6582651700492361</v>
      </c>
    </row>
    <row r="6849" spans="2:4">
      <c r="B6849">
        <v>6846</v>
      </c>
      <c r="C6849">
        <v>4.4159916144336515</v>
      </c>
      <c r="D6849">
        <v>4.9339590456081774</v>
      </c>
    </row>
    <row r="6850" spans="2:4">
      <c r="B6850">
        <v>6847</v>
      </c>
      <c r="C6850">
        <v>5.3372448750980404</v>
      </c>
      <c r="D6850">
        <v>5.6130009130817937</v>
      </c>
    </row>
    <row r="6851" spans="2:4">
      <c r="B6851">
        <v>6848</v>
      </c>
      <c r="C6851">
        <v>4.8144748046311463</v>
      </c>
      <c r="D6851">
        <v>4.7917001563267085</v>
      </c>
    </row>
    <row r="6852" spans="2:4">
      <c r="B6852">
        <v>6849</v>
      </c>
      <c r="C6852">
        <v>6.1688771264577742</v>
      </c>
      <c r="D6852">
        <v>5.698206755798493</v>
      </c>
    </row>
    <row r="6853" spans="2:4">
      <c r="B6853">
        <v>6850</v>
      </c>
      <c r="C6853">
        <v>6.3022656823136032</v>
      </c>
      <c r="D6853">
        <v>5.496490691603733</v>
      </c>
    </row>
    <row r="6854" spans="2:4">
      <c r="B6854">
        <v>6851</v>
      </c>
      <c r="C6854">
        <v>4.9913517012499904</v>
      </c>
      <c r="D6854">
        <v>4.8800332610546313</v>
      </c>
    </row>
    <row r="6855" spans="2:4">
      <c r="B6855">
        <v>6852</v>
      </c>
      <c r="C6855">
        <v>5.4128273466683794</v>
      </c>
      <c r="D6855">
        <v>4.4939054164794143</v>
      </c>
    </row>
    <row r="6856" spans="2:4">
      <c r="B6856">
        <v>6853</v>
      </c>
      <c r="C6856">
        <v>4.2889547839388396</v>
      </c>
      <c r="D6856">
        <v>5.9471139195524918</v>
      </c>
    </row>
    <row r="6857" spans="2:4">
      <c r="B6857">
        <v>6854</v>
      </c>
      <c r="C6857">
        <v>5.1764255981969107</v>
      </c>
      <c r="D6857">
        <v>5.1624403715611038</v>
      </c>
    </row>
    <row r="6858" spans="2:4">
      <c r="B6858">
        <v>6855</v>
      </c>
      <c r="C6858">
        <v>5.06320966612404</v>
      </c>
      <c r="D6858">
        <v>5.7121136862856137</v>
      </c>
    </row>
    <row r="6859" spans="2:4">
      <c r="B6859">
        <v>6856</v>
      </c>
      <c r="C6859">
        <v>4.3190033506729995</v>
      </c>
      <c r="D6859">
        <v>5.465506520513836</v>
      </c>
    </row>
    <row r="6860" spans="2:4">
      <c r="B6860">
        <v>6857</v>
      </c>
      <c r="C6860">
        <v>5.1191812177191176</v>
      </c>
      <c r="D6860">
        <v>4.8375434870639165</v>
      </c>
    </row>
    <row r="6861" spans="2:4">
      <c r="B6861">
        <v>6858</v>
      </c>
      <c r="C6861">
        <v>4.8659354843601434</v>
      </c>
      <c r="D6861">
        <v>5.5908615733369293</v>
      </c>
    </row>
    <row r="6862" spans="2:4">
      <c r="B6862">
        <v>6859</v>
      </c>
      <c r="C6862">
        <v>4.7936319685621349</v>
      </c>
      <c r="D6862">
        <v>5.1431397277887836</v>
      </c>
    </row>
    <row r="6863" spans="2:4">
      <c r="B6863">
        <v>6860</v>
      </c>
      <c r="C6863">
        <v>6.298576579019235</v>
      </c>
      <c r="D6863">
        <v>5.4720365241031379</v>
      </c>
    </row>
    <row r="6864" spans="2:4">
      <c r="B6864">
        <v>6861</v>
      </c>
      <c r="C6864">
        <v>4.8178272317634789</v>
      </c>
      <c r="D6864">
        <v>6.3096098518566857</v>
      </c>
    </row>
    <row r="6865" spans="2:4">
      <c r="B6865">
        <v>6862</v>
      </c>
      <c r="C6865">
        <v>5.5122491218056799</v>
      </c>
      <c r="D6865">
        <v>5.5454324125735583</v>
      </c>
    </row>
    <row r="6866" spans="2:4">
      <c r="B6866">
        <v>6863</v>
      </c>
      <c r="C6866">
        <v>5.0720636167558659</v>
      </c>
      <c r="D6866">
        <v>5.6689755754726763</v>
      </c>
    </row>
    <row r="6867" spans="2:4">
      <c r="B6867">
        <v>6864</v>
      </c>
      <c r="C6867">
        <v>5.3284851606125336</v>
      </c>
      <c r="D6867">
        <v>6.3171401696089395</v>
      </c>
    </row>
    <row r="6868" spans="2:4">
      <c r="B6868">
        <v>6865</v>
      </c>
      <c r="C6868">
        <v>4.9491532741584763</v>
      </c>
      <c r="D6868">
        <v>4.7119440130066703</v>
      </c>
    </row>
    <row r="6869" spans="2:4">
      <c r="B6869">
        <v>6866</v>
      </c>
      <c r="C6869">
        <v>5.1874061943481191</v>
      </c>
      <c r="D6869">
        <v>5.8369302553434288</v>
      </c>
    </row>
    <row r="6870" spans="2:4">
      <c r="B6870">
        <v>6867</v>
      </c>
      <c r="C6870">
        <v>4.8171574060005629</v>
      </c>
      <c r="D6870">
        <v>4.8948971872200566</v>
      </c>
    </row>
    <row r="6871" spans="2:4">
      <c r="B6871">
        <v>6868</v>
      </c>
      <c r="C6871">
        <v>5.624588968162084</v>
      </c>
      <c r="D6871">
        <v>5.3857129777436921</v>
      </c>
    </row>
    <row r="6872" spans="2:4">
      <c r="B6872">
        <v>6869</v>
      </c>
      <c r="C6872">
        <v>4.6254525427648385</v>
      </c>
      <c r="D6872">
        <v>5.6493296593648399</v>
      </c>
    </row>
    <row r="6873" spans="2:4">
      <c r="B6873">
        <v>6870</v>
      </c>
      <c r="C6873">
        <v>4.631563841365411</v>
      </c>
      <c r="D6873">
        <v>5.7894919772045359</v>
      </c>
    </row>
    <row r="6874" spans="2:4">
      <c r="B6874">
        <v>6871</v>
      </c>
      <c r="C6874">
        <v>4.7948596171630244</v>
      </c>
      <c r="D6874">
        <v>4.4458208004154454</v>
      </c>
    </row>
    <row r="6875" spans="2:4">
      <c r="B6875">
        <v>6872</v>
      </c>
      <c r="C6875">
        <v>4.4550985769602081</v>
      </c>
      <c r="D6875">
        <v>5.5060160530148741</v>
      </c>
    </row>
    <row r="6876" spans="2:4">
      <c r="B6876">
        <v>6873</v>
      </c>
      <c r="C6876">
        <v>4.9773072259102955</v>
      </c>
      <c r="D6876">
        <v>5.7316146614796741</v>
      </c>
    </row>
    <row r="6877" spans="2:4">
      <c r="B6877">
        <v>6874</v>
      </c>
      <c r="C6877">
        <v>5.7408878254316376</v>
      </c>
      <c r="D6877">
        <v>5.7985804210766396</v>
      </c>
    </row>
    <row r="6878" spans="2:4">
      <c r="B6878">
        <v>6875</v>
      </c>
      <c r="C6878">
        <v>5.2407226833970011</v>
      </c>
      <c r="D6878">
        <v>5.7591851016315436</v>
      </c>
    </row>
    <row r="6879" spans="2:4">
      <c r="B6879">
        <v>6876</v>
      </c>
      <c r="C6879">
        <v>4.6755476680747847</v>
      </c>
      <c r="D6879">
        <v>5.1644838867868224</v>
      </c>
    </row>
    <row r="6880" spans="2:4">
      <c r="B6880">
        <v>6877</v>
      </c>
      <c r="C6880">
        <v>4.4607380255389799</v>
      </c>
      <c r="D6880">
        <v>4.7128108120918073</v>
      </c>
    </row>
    <row r="6881" spans="2:4">
      <c r="B6881">
        <v>6878</v>
      </c>
      <c r="C6881">
        <v>4.6110262804830358</v>
      </c>
      <c r="D6881">
        <v>5.891693404456622</v>
      </c>
    </row>
    <row r="6882" spans="2:4">
      <c r="B6882">
        <v>6879</v>
      </c>
      <c r="C6882">
        <v>4.5011243803486485</v>
      </c>
      <c r="D6882">
        <v>5.1024883940842196</v>
      </c>
    </row>
    <row r="6883" spans="2:4">
      <c r="B6883">
        <v>6880</v>
      </c>
      <c r="C6883">
        <v>4.3838004005100908</v>
      </c>
      <c r="D6883">
        <v>5.5208110219350939</v>
      </c>
    </row>
    <row r="6884" spans="2:4">
      <c r="B6884">
        <v>6881</v>
      </c>
      <c r="C6884">
        <v>5.563905200312993</v>
      </c>
      <c r="D6884">
        <v>5.8893130497847572</v>
      </c>
    </row>
    <row r="6885" spans="2:4">
      <c r="B6885">
        <v>6882</v>
      </c>
      <c r="C6885">
        <v>4.837644626418129</v>
      </c>
      <c r="D6885">
        <v>5.647626904142677</v>
      </c>
    </row>
    <row r="6886" spans="2:4">
      <c r="B6886">
        <v>6883</v>
      </c>
      <c r="C6886">
        <v>5.0962184439280787</v>
      </c>
      <c r="D6886">
        <v>5.4978693595183694</v>
      </c>
    </row>
    <row r="6887" spans="2:4">
      <c r="B6887">
        <v>6884</v>
      </c>
      <c r="C6887">
        <v>4.707836254611073</v>
      </c>
      <c r="D6887">
        <v>6.4131668896973872</v>
      </c>
    </row>
    <row r="6888" spans="2:4">
      <c r="B6888">
        <v>6885</v>
      </c>
      <c r="C6888">
        <v>4.8663251994843675</v>
      </c>
      <c r="D6888">
        <v>5.753895444488685</v>
      </c>
    </row>
    <row r="6889" spans="2:4">
      <c r="B6889">
        <v>6886</v>
      </c>
      <c r="C6889">
        <v>5.3881261764769288</v>
      </c>
      <c r="D6889">
        <v>6.5734578090463653</v>
      </c>
    </row>
    <row r="6890" spans="2:4">
      <c r="B6890">
        <v>6887</v>
      </c>
      <c r="C6890">
        <v>4.5747075676658078</v>
      </c>
      <c r="D6890">
        <v>5.6829765984995104</v>
      </c>
    </row>
    <row r="6891" spans="2:4">
      <c r="B6891">
        <v>6888</v>
      </c>
      <c r="C6891">
        <v>4.7895307562555445</v>
      </c>
      <c r="D6891">
        <v>4.8617799661329002</v>
      </c>
    </row>
    <row r="6892" spans="2:4">
      <c r="B6892">
        <v>6889</v>
      </c>
      <c r="C6892">
        <v>4.4363314711135899</v>
      </c>
      <c r="D6892">
        <v>6.0177879929464346</v>
      </c>
    </row>
    <row r="6893" spans="2:4">
      <c r="B6893">
        <v>6890</v>
      </c>
      <c r="C6893">
        <v>5.8435087162399579</v>
      </c>
      <c r="D6893">
        <v>5.4389374855212544</v>
      </c>
    </row>
    <row r="6894" spans="2:4">
      <c r="B6894">
        <v>6891</v>
      </c>
      <c r="C6894">
        <v>4.548569809458221</v>
      </c>
      <c r="D6894">
        <v>4.7213515266293768</v>
      </c>
    </row>
    <row r="6895" spans="2:4">
      <c r="B6895">
        <v>6892</v>
      </c>
      <c r="C6895">
        <v>4.2875740220851695</v>
      </c>
      <c r="D6895">
        <v>6.328300920281329</v>
      </c>
    </row>
    <row r="6896" spans="2:4">
      <c r="B6896">
        <v>6893</v>
      </c>
      <c r="C6896">
        <v>4.9025045042471218</v>
      </c>
      <c r="D6896">
        <v>5.6651323256318831</v>
      </c>
    </row>
    <row r="6897" spans="2:4">
      <c r="B6897">
        <v>6894</v>
      </c>
      <c r="C6897">
        <v>3.8838867741046834</v>
      </c>
      <c r="D6897">
        <v>5.2516495587368324</v>
      </c>
    </row>
    <row r="6898" spans="2:4">
      <c r="B6898">
        <v>6895</v>
      </c>
      <c r="C6898">
        <v>5.5812899374218112</v>
      </c>
      <c r="D6898">
        <v>5.3096325706214884</v>
      </c>
    </row>
    <row r="6899" spans="2:4">
      <c r="B6899">
        <v>6896</v>
      </c>
      <c r="C6899">
        <v>4.9118129176095691</v>
      </c>
      <c r="D6899">
        <v>6.3243722241065283</v>
      </c>
    </row>
    <row r="6900" spans="2:4">
      <c r="B6900">
        <v>6897</v>
      </c>
      <c r="C6900">
        <v>5.3083747241916965</v>
      </c>
      <c r="D6900">
        <v>6.3823922221388134</v>
      </c>
    </row>
    <row r="6901" spans="2:4">
      <c r="B6901">
        <v>6898</v>
      </c>
      <c r="C6901">
        <v>4.8598191381674498</v>
      </c>
      <c r="D6901">
        <v>5.5456841180955658</v>
      </c>
    </row>
    <row r="6902" spans="2:4">
      <c r="B6902">
        <v>6899</v>
      </c>
      <c r="C6902">
        <v>4.8976458274267936</v>
      </c>
      <c r="D6902">
        <v>6.0522226723432144</v>
      </c>
    </row>
    <row r="6903" spans="2:4">
      <c r="B6903">
        <v>6900</v>
      </c>
      <c r="C6903">
        <v>4.8846835461009572</v>
      </c>
      <c r="D6903">
        <v>4.6512442532094376</v>
      </c>
    </row>
    <row r="6904" spans="2:4">
      <c r="B6904">
        <v>6901</v>
      </c>
      <c r="C6904">
        <v>4.1229109659136647</v>
      </c>
      <c r="D6904">
        <v>5.869258780317093</v>
      </c>
    </row>
    <row r="6905" spans="2:4">
      <c r="B6905">
        <v>6902</v>
      </c>
      <c r="C6905">
        <v>4.5809726650612967</v>
      </c>
      <c r="D6905">
        <v>4.6986479547241213</v>
      </c>
    </row>
    <row r="6906" spans="2:4">
      <c r="B6906">
        <v>6903</v>
      </c>
      <c r="C6906">
        <v>5.5259995091867111</v>
      </c>
      <c r="D6906">
        <v>5.5045119921305643</v>
      </c>
    </row>
    <row r="6907" spans="2:4">
      <c r="B6907">
        <v>6904</v>
      </c>
      <c r="C6907">
        <v>5.062957000304678</v>
      </c>
      <c r="D6907">
        <v>5.6704359631651151</v>
      </c>
    </row>
    <row r="6908" spans="2:4">
      <c r="B6908">
        <v>6905</v>
      </c>
      <c r="C6908">
        <v>4.9909756482796057</v>
      </c>
      <c r="D6908">
        <v>5.5470687071617677</v>
      </c>
    </row>
    <row r="6909" spans="2:4">
      <c r="B6909">
        <v>6906</v>
      </c>
      <c r="C6909">
        <v>5.4082624396392216</v>
      </c>
      <c r="D6909">
        <v>5.9624672302658626</v>
      </c>
    </row>
    <row r="6910" spans="2:4">
      <c r="B6910">
        <v>6907</v>
      </c>
      <c r="C6910">
        <v>4.7848655174657129</v>
      </c>
      <c r="D6910">
        <v>5.2904889629700529</v>
      </c>
    </row>
    <row r="6911" spans="2:4">
      <c r="B6911">
        <v>6908</v>
      </c>
      <c r="C6911">
        <v>4.5903366122363067</v>
      </c>
      <c r="D6911">
        <v>5.7303596544451629</v>
      </c>
    </row>
    <row r="6912" spans="2:4">
      <c r="B6912">
        <v>6909</v>
      </c>
      <c r="C6912">
        <v>5.2331505440632551</v>
      </c>
      <c r="D6912">
        <v>6.1794157328264987</v>
      </c>
    </row>
    <row r="6913" spans="2:4">
      <c r="B6913">
        <v>6910</v>
      </c>
      <c r="C6913">
        <v>4.937042999695322</v>
      </c>
      <c r="D6913">
        <v>4.9733461598022028</v>
      </c>
    </row>
    <row r="6914" spans="2:4">
      <c r="B6914">
        <v>6911</v>
      </c>
      <c r="C6914">
        <v>4.7366486065540077</v>
      </c>
      <c r="D6914">
        <v>6.3847814014177224</v>
      </c>
    </row>
    <row r="6915" spans="2:4">
      <c r="B6915">
        <v>6912</v>
      </c>
      <c r="C6915">
        <v>5.5097138091171853</v>
      </c>
      <c r="D6915">
        <v>5.6014584402638725</v>
      </c>
    </row>
    <row r="6916" spans="2:4">
      <c r="B6916">
        <v>6913</v>
      </c>
      <c r="C6916">
        <v>5.8639671611942088</v>
      </c>
      <c r="D6916">
        <v>5.3105755013005078</v>
      </c>
    </row>
    <row r="6917" spans="2:4">
      <c r="B6917">
        <v>6914</v>
      </c>
      <c r="C6917">
        <v>4.7118408087718411</v>
      </c>
      <c r="D6917">
        <v>5.2855527479628988</v>
      </c>
    </row>
    <row r="6918" spans="2:4">
      <c r="B6918">
        <v>6915</v>
      </c>
      <c r="C6918">
        <v>4.6424926823897152</v>
      </c>
      <c r="D6918">
        <v>5.638877784719285</v>
      </c>
    </row>
    <row r="6919" spans="2:4">
      <c r="B6919">
        <v>6916</v>
      </c>
      <c r="C6919">
        <v>4.6103474405427702</v>
      </c>
      <c r="D6919">
        <v>5.3206369491816936</v>
      </c>
    </row>
    <row r="6920" spans="2:4">
      <c r="B6920">
        <v>6917</v>
      </c>
      <c r="C6920">
        <v>4.4569107189888966</v>
      </c>
      <c r="D6920">
        <v>5.9058184598286489</v>
      </c>
    </row>
    <row r="6921" spans="2:4">
      <c r="B6921">
        <v>6918</v>
      </c>
      <c r="C6921">
        <v>5.4238545474633364</v>
      </c>
      <c r="D6921">
        <v>5.4497831397442651</v>
      </c>
    </row>
    <row r="6922" spans="2:4">
      <c r="B6922">
        <v>6919</v>
      </c>
      <c r="C6922">
        <v>5.5874933960330448</v>
      </c>
      <c r="D6922">
        <v>6.1402063923516828</v>
      </c>
    </row>
    <row r="6923" spans="2:4">
      <c r="B6923">
        <v>6920</v>
      </c>
      <c r="C6923">
        <v>4.9191867578066484</v>
      </c>
      <c r="D6923">
        <v>5.7523283345899561</v>
      </c>
    </row>
    <row r="6924" spans="2:4">
      <c r="B6924">
        <v>6921</v>
      </c>
      <c r="C6924">
        <v>4.8702179296478789</v>
      </c>
      <c r="D6924">
        <v>5.7202327460522921</v>
      </c>
    </row>
    <row r="6925" spans="2:4">
      <c r="B6925">
        <v>6922</v>
      </c>
      <c r="C6925">
        <v>4.7574461850103678</v>
      </c>
      <c r="D6925">
        <v>6.3091452663861656</v>
      </c>
    </row>
    <row r="6926" spans="2:4">
      <c r="B6926">
        <v>6923</v>
      </c>
      <c r="C6926">
        <v>5.2362289394849197</v>
      </c>
      <c r="D6926">
        <v>5.9663256859229286</v>
      </c>
    </row>
    <row r="6927" spans="2:4">
      <c r="B6927">
        <v>6924</v>
      </c>
      <c r="C6927">
        <v>4.238981879132071</v>
      </c>
      <c r="D6927">
        <v>5.4622393808067873</v>
      </c>
    </row>
    <row r="6928" spans="2:4">
      <c r="B6928">
        <v>6925</v>
      </c>
      <c r="C6928">
        <v>5.6694549597670818</v>
      </c>
      <c r="D6928">
        <v>5.5729502100164972</v>
      </c>
    </row>
    <row r="6929" spans="2:4">
      <c r="B6929">
        <v>6926</v>
      </c>
      <c r="C6929">
        <v>5.1788285108318179</v>
      </c>
      <c r="D6929">
        <v>5.6328956135730728</v>
      </c>
    </row>
    <row r="6930" spans="2:4">
      <c r="B6930">
        <v>6927</v>
      </c>
      <c r="C6930">
        <v>4.9613594965418217</v>
      </c>
      <c r="D6930">
        <v>5.8620535386351582</v>
      </c>
    </row>
    <row r="6931" spans="2:4">
      <c r="B6931">
        <v>6928</v>
      </c>
      <c r="C6931">
        <v>5.032358077472753</v>
      </c>
      <c r="D6931">
        <v>5.3201022041167265</v>
      </c>
    </row>
    <row r="6932" spans="2:4">
      <c r="B6932">
        <v>6929</v>
      </c>
      <c r="C6932">
        <v>4.5799033371540059</v>
      </c>
      <c r="D6932">
        <v>6.1688411856604386</v>
      </c>
    </row>
    <row r="6933" spans="2:4">
      <c r="B6933">
        <v>6930</v>
      </c>
      <c r="C6933">
        <v>5.0865327135630691</v>
      </c>
      <c r="D6933">
        <v>4.872666954194397</v>
      </c>
    </row>
    <row r="6934" spans="2:4">
      <c r="B6934">
        <v>6931</v>
      </c>
      <c r="C6934">
        <v>4.4824262152758756</v>
      </c>
      <c r="D6934">
        <v>5.0215324366096823</v>
      </c>
    </row>
    <row r="6935" spans="2:4">
      <c r="B6935">
        <v>6932</v>
      </c>
      <c r="C6935">
        <v>4.6935935044916866</v>
      </c>
      <c r="D6935">
        <v>6.7745521418530865</v>
      </c>
    </row>
    <row r="6936" spans="2:4">
      <c r="B6936">
        <v>6933</v>
      </c>
      <c r="C6936">
        <v>5.3790425825888857</v>
      </c>
      <c r="D6936">
        <v>5.6945514691350336</v>
      </c>
    </row>
    <row r="6937" spans="2:4">
      <c r="B6937">
        <v>6934</v>
      </c>
      <c r="C6937">
        <v>5.7349294000238888</v>
      </c>
      <c r="D6937">
        <v>5.2079849045294146</v>
      </c>
    </row>
    <row r="6938" spans="2:4">
      <c r="B6938">
        <v>6935</v>
      </c>
      <c r="C6938">
        <v>3.5899209703399229</v>
      </c>
      <c r="D6938">
        <v>5.2314510562924266</v>
      </c>
    </row>
    <row r="6939" spans="2:4">
      <c r="B6939">
        <v>6936</v>
      </c>
      <c r="C6939">
        <v>5.7201191337639781</v>
      </c>
      <c r="D6939">
        <v>5.1901079970153283</v>
      </c>
    </row>
    <row r="6940" spans="2:4">
      <c r="B6940">
        <v>6937</v>
      </c>
      <c r="C6940">
        <v>4.7701976604774847</v>
      </c>
      <c r="D6940">
        <v>4.8499985861280202</v>
      </c>
    </row>
    <row r="6941" spans="2:4">
      <c r="B6941">
        <v>6938</v>
      </c>
      <c r="C6941">
        <v>4.5877011256797058</v>
      </c>
      <c r="D6941">
        <v>5.6379661921834572</v>
      </c>
    </row>
    <row r="6942" spans="2:4">
      <c r="B6942">
        <v>6939</v>
      </c>
      <c r="C6942">
        <v>4.9451201798719282</v>
      </c>
      <c r="D6942">
        <v>5.4994986742610754</v>
      </c>
    </row>
    <row r="6943" spans="2:4">
      <c r="B6943">
        <v>6940</v>
      </c>
      <c r="C6943">
        <v>5.0460616981074562</v>
      </c>
      <c r="D6943">
        <v>5.6848540472154685</v>
      </c>
    </row>
    <row r="6944" spans="2:4">
      <c r="B6944">
        <v>6941</v>
      </c>
      <c r="C6944">
        <v>5.6832214363499123</v>
      </c>
      <c r="D6944">
        <v>5.2874748450270825</v>
      </c>
    </row>
    <row r="6945" spans="2:4">
      <c r="B6945">
        <v>6942</v>
      </c>
      <c r="C6945">
        <v>5.7338237469075839</v>
      </c>
      <c r="D6945">
        <v>5.2091731767158365</v>
      </c>
    </row>
    <row r="6946" spans="2:4">
      <c r="B6946">
        <v>6943</v>
      </c>
      <c r="C6946">
        <v>5.0995401059644756</v>
      </c>
      <c r="D6946">
        <v>5.8825600768159294</v>
      </c>
    </row>
    <row r="6947" spans="2:4">
      <c r="B6947">
        <v>6944</v>
      </c>
      <c r="C6947">
        <v>4.8637255519402389</v>
      </c>
      <c r="D6947">
        <v>6.1323205678305399</v>
      </c>
    </row>
    <row r="6948" spans="2:4">
      <c r="B6948">
        <v>6945</v>
      </c>
      <c r="C6948">
        <v>4.6262816507117774</v>
      </c>
      <c r="D6948">
        <v>5.3833960682546058</v>
      </c>
    </row>
    <row r="6949" spans="2:4">
      <c r="B6949">
        <v>6946</v>
      </c>
      <c r="C6949">
        <v>5.3763751312754948</v>
      </c>
      <c r="D6949">
        <v>5.0342548501011342</v>
      </c>
    </row>
    <row r="6950" spans="2:4">
      <c r="B6950">
        <v>6947</v>
      </c>
      <c r="C6950">
        <v>5.1318571991107653</v>
      </c>
      <c r="D6950">
        <v>6.3611919451263459</v>
      </c>
    </row>
    <row r="6951" spans="2:4">
      <c r="B6951">
        <v>6948</v>
      </c>
      <c r="C6951">
        <v>4.9356531369665388</v>
      </c>
      <c r="D6951">
        <v>6.2748781904799653</v>
      </c>
    </row>
    <row r="6952" spans="2:4">
      <c r="B6952">
        <v>6949</v>
      </c>
      <c r="C6952">
        <v>4.3893863889472158</v>
      </c>
      <c r="D6952">
        <v>5.3490970283997363</v>
      </c>
    </row>
    <row r="6953" spans="2:4">
      <c r="B6953">
        <v>6950</v>
      </c>
      <c r="C6953">
        <v>3.9700076316489743</v>
      </c>
      <c r="D6953">
        <v>4.5333530384295857</v>
      </c>
    </row>
    <row r="6954" spans="2:4">
      <c r="B6954">
        <v>6951</v>
      </c>
      <c r="C6954">
        <v>4.9374219683032594</v>
      </c>
      <c r="D6954">
        <v>5.1395735303779331</v>
      </c>
    </row>
    <row r="6955" spans="2:4">
      <c r="B6955">
        <v>6952</v>
      </c>
      <c r="C6955">
        <v>4.6778647179077382</v>
      </c>
      <c r="D6955">
        <v>5.4292025528139867</v>
      </c>
    </row>
    <row r="6956" spans="2:4">
      <c r="B6956">
        <v>6953</v>
      </c>
      <c r="C6956">
        <v>5.384241741289415</v>
      </c>
      <c r="D6956">
        <v>5.4137217202026067</v>
      </c>
    </row>
    <row r="6957" spans="2:4">
      <c r="B6957">
        <v>6954</v>
      </c>
      <c r="C6957">
        <v>5.044551533486648</v>
      </c>
      <c r="D6957">
        <v>4.9665311839036175</v>
      </c>
    </row>
    <row r="6958" spans="2:4">
      <c r="B6958">
        <v>6955</v>
      </c>
      <c r="C6958">
        <v>4.6206232277478145</v>
      </c>
      <c r="D6958">
        <v>5.0388767373577652</v>
      </c>
    </row>
    <row r="6959" spans="2:4">
      <c r="B6959">
        <v>6956</v>
      </c>
      <c r="C6959">
        <v>4.1523011448639311</v>
      </c>
      <c r="D6959">
        <v>6.0015630739977741</v>
      </c>
    </row>
    <row r="6960" spans="2:4">
      <c r="B6960">
        <v>6957</v>
      </c>
      <c r="C6960">
        <v>5.0696582828499599</v>
      </c>
      <c r="D6960">
        <v>5.7490596202176727</v>
      </c>
    </row>
    <row r="6961" spans="2:4">
      <c r="B6961">
        <v>6958</v>
      </c>
      <c r="C6961">
        <v>4.0985375185678237</v>
      </c>
      <c r="D6961">
        <v>6.4878004351676157</v>
      </c>
    </row>
    <row r="6962" spans="2:4">
      <c r="B6962">
        <v>6959</v>
      </c>
      <c r="C6962">
        <v>5.5917639448790819</v>
      </c>
      <c r="D6962">
        <v>6.2711514594191584</v>
      </c>
    </row>
    <row r="6963" spans="2:4">
      <c r="B6963">
        <v>6960</v>
      </c>
      <c r="C6963">
        <v>4.5772215698498613</v>
      </c>
      <c r="D6963">
        <v>5.059021443598045</v>
      </c>
    </row>
    <row r="6964" spans="2:4">
      <c r="B6964">
        <v>6961</v>
      </c>
      <c r="C6964">
        <v>4.5517633179990415</v>
      </c>
      <c r="D6964">
        <v>5.826466091486683</v>
      </c>
    </row>
    <row r="6965" spans="2:4">
      <c r="B6965">
        <v>6962</v>
      </c>
      <c r="C6965">
        <v>4.7452487168786686</v>
      </c>
      <c r="D6965">
        <v>5.6356241934770201</v>
      </c>
    </row>
    <row r="6966" spans="2:4">
      <c r="B6966">
        <v>6963</v>
      </c>
      <c r="C6966">
        <v>4.5852309616018756</v>
      </c>
      <c r="D6966">
        <v>5.1627551249019588</v>
      </c>
    </row>
    <row r="6967" spans="2:4">
      <c r="B6967">
        <v>6964</v>
      </c>
      <c r="C6967">
        <v>4.8327484817883937</v>
      </c>
      <c r="D6967">
        <v>5.3338084512598707</v>
      </c>
    </row>
    <row r="6968" spans="2:4">
      <c r="B6968">
        <v>6965</v>
      </c>
      <c r="C6968">
        <v>4.6610223219952811</v>
      </c>
      <c r="D6968">
        <v>6.1159318543674912</v>
      </c>
    </row>
    <row r="6969" spans="2:4">
      <c r="B6969">
        <v>6966</v>
      </c>
      <c r="C6969">
        <v>4.5823954616283569</v>
      </c>
      <c r="D6969">
        <v>4.323273908941335</v>
      </c>
    </row>
    <row r="6970" spans="2:4">
      <c r="B6970">
        <v>6967</v>
      </c>
      <c r="C6970">
        <v>4.9121947800713537</v>
      </c>
      <c r="D6970">
        <v>5.8407145617791869</v>
      </c>
    </row>
    <row r="6971" spans="2:4">
      <c r="B6971">
        <v>6968</v>
      </c>
      <c r="C6971">
        <v>5.2446707110635078</v>
      </c>
      <c r="D6971">
        <v>5.7470751758647607</v>
      </c>
    </row>
    <row r="6972" spans="2:4">
      <c r="B6972">
        <v>6969</v>
      </c>
      <c r="C6972">
        <v>5.1209871998053105</v>
      </c>
      <c r="D6972">
        <v>5.9586361202020166</v>
      </c>
    </row>
    <row r="6973" spans="2:4">
      <c r="B6973">
        <v>6970</v>
      </c>
      <c r="C6973">
        <v>4.1146181359549701</v>
      </c>
      <c r="D6973">
        <v>6.4382013650086201</v>
      </c>
    </row>
    <row r="6974" spans="2:4">
      <c r="B6974">
        <v>6971</v>
      </c>
      <c r="C6974">
        <v>5.4917107835038284</v>
      </c>
      <c r="D6974">
        <v>6.2638239140848953</v>
      </c>
    </row>
    <row r="6975" spans="2:4">
      <c r="B6975">
        <v>6972</v>
      </c>
      <c r="C6975">
        <v>4.4871149893222251</v>
      </c>
      <c r="D6975">
        <v>5.7195424637603338</v>
      </c>
    </row>
    <row r="6976" spans="2:4">
      <c r="B6976">
        <v>6973</v>
      </c>
      <c r="C6976">
        <v>4.642168935104201</v>
      </c>
      <c r="D6976">
        <v>6.0399350832467373</v>
      </c>
    </row>
    <row r="6977" spans="2:4">
      <c r="B6977">
        <v>6974</v>
      </c>
      <c r="C6977">
        <v>5.0582855124031418</v>
      </c>
      <c r="D6977">
        <v>5.4533089433883752</v>
      </c>
    </row>
    <row r="6978" spans="2:4">
      <c r="B6978">
        <v>6975</v>
      </c>
      <c r="C6978">
        <v>5.2620564620125512</v>
      </c>
      <c r="D6978">
        <v>5.6315976845096172</v>
      </c>
    </row>
    <row r="6979" spans="2:4">
      <c r="B6979">
        <v>6976</v>
      </c>
      <c r="C6979">
        <v>4.9905995902044058</v>
      </c>
      <c r="D6979">
        <v>5.6802989897276053</v>
      </c>
    </row>
    <row r="6980" spans="2:4">
      <c r="B6980">
        <v>6977</v>
      </c>
      <c r="C6980">
        <v>5.5778547512657219</v>
      </c>
      <c r="D6980">
        <v>6.483427195142113</v>
      </c>
    </row>
    <row r="6981" spans="2:4">
      <c r="B6981">
        <v>6978</v>
      </c>
      <c r="C6981">
        <v>3.7254478581469042</v>
      </c>
      <c r="D6981">
        <v>5.812935162582372</v>
      </c>
    </row>
    <row r="6982" spans="2:4">
      <c r="B6982">
        <v>6979</v>
      </c>
      <c r="C6982">
        <v>5.2961871290906481</v>
      </c>
      <c r="D6982">
        <v>4.9636436049825798</v>
      </c>
    </row>
    <row r="6983" spans="2:4">
      <c r="B6983">
        <v>6980</v>
      </c>
      <c r="C6983">
        <v>5.8031682380450587</v>
      </c>
      <c r="D6983">
        <v>5.3073397667962166</v>
      </c>
    </row>
    <row r="6984" spans="2:4">
      <c r="B6984">
        <v>6981</v>
      </c>
      <c r="C6984">
        <v>4.9573356025571851</v>
      </c>
      <c r="D6984">
        <v>5.1991696387093116</v>
      </c>
    </row>
    <row r="6985" spans="2:4">
      <c r="B6985">
        <v>6982</v>
      </c>
      <c r="C6985">
        <v>5.1581334056372157</v>
      </c>
      <c r="D6985">
        <v>5.6872717495997209</v>
      </c>
    </row>
    <row r="6986" spans="2:4">
      <c r="B6986">
        <v>6983</v>
      </c>
      <c r="C6986">
        <v>4.9175355849525415</v>
      </c>
      <c r="D6986">
        <v>5.4796907277604738</v>
      </c>
    </row>
    <row r="6987" spans="2:4">
      <c r="B6987">
        <v>6984</v>
      </c>
      <c r="C6987">
        <v>4.9570840201169117</v>
      </c>
      <c r="D6987">
        <v>5.6044027996993879</v>
      </c>
    </row>
    <row r="6988" spans="2:4">
      <c r="B6988">
        <v>6985</v>
      </c>
      <c r="C6988">
        <v>4.7275337915831726</v>
      </c>
      <c r="D6988">
        <v>6.0710649845043818</v>
      </c>
    </row>
    <row r="6989" spans="2:4">
      <c r="B6989">
        <v>6986</v>
      </c>
      <c r="C6989">
        <v>5.107222533883963</v>
      </c>
      <c r="D6989">
        <v>6.410522554989325</v>
      </c>
    </row>
    <row r="6990" spans="2:4">
      <c r="B6990">
        <v>6987</v>
      </c>
      <c r="C6990">
        <v>5.083226797160723</v>
      </c>
      <c r="D6990">
        <v>5.5006266572327158</v>
      </c>
    </row>
    <row r="6991" spans="2:4">
      <c r="B6991">
        <v>6988</v>
      </c>
      <c r="C6991">
        <v>6.1238133778975694</v>
      </c>
      <c r="D6991">
        <v>5.3826232108272922</v>
      </c>
    </row>
    <row r="6992" spans="2:4">
      <c r="B6992">
        <v>6989</v>
      </c>
      <c r="C6992">
        <v>5.350262097991342</v>
      </c>
      <c r="D6992">
        <v>5.3934186110742104</v>
      </c>
    </row>
    <row r="6993" spans="2:4">
      <c r="B6993">
        <v>6990</v>
      </c>
      <c r="C6993">
        <v>4.2158261295361807</v>
      </c>
      <c r="D6993">
        <v>6.2686905743009342</v>
      </c>
    </row>
    <row r="6994" spans="2:4">
      <c r="B6994">
        <v>6991</v>
      </c>
      <c r="C6994">
        <v>6.0197507583850225</v>
      </c>
      <c r="D6994">
        <v>5.6906369623976447</v>
      </c>
    </row>
    <row r="6995" spans="2:4">
      <c r="B6995">
        <v>6992</v>
      </c>
      <c r="C6995">
        <v>5.1468415953944158</v>
      </c>
      <c r="D6995">
        <v>5.7765463026181365</v>
      </c>
    </row>
    <row r="6996" spans="2:4">
      <c r="B6996">
        <v>6993</v>
      </c>
      <c r="C6996">
        <v>5.2002420446790047</v>
      </c>
      <c r="D6996">
        <v>5.3585151082423357</v>
      </c>
    </row>
    <row r="6997" spans="2:4">
      <c r="B6997">
        <v>6994</v>
      </c>
      <c r="C6997">
        <v>4.6702696697645036</v>
      </c>
      <c r="D6997">
        <v>5.0656397263843855</v>
      </c>
    </row>
    <row r="6998" spans="2:4">
      <c r="B6998">
        <v>6995</v>
      </c>
      <c r="C6998">
        <v>4.6047193178206571</v>
      </c>
      <c r="D6998">
        <v>5.0894593843583618</v>
      </c>
    </row>
    <row r="6999" spans="2:4">
      <c r="B6999">
        <v>6996</v>
      </c>
      <c r="C6999">
        <v>4.6474917757317575</v>
      </c>
      <c r="D6999">
        <v>5.3568184279786539</v>
      </c>
    </row>
    <row r="7000" spans="2:4">
      <c r="B7000">
        <v>6997</v>
      </c>
      <c r="C7000">
        <v>5.0527368108844337</v>
      </c>
      <c r="D7000">
        <v>5.4462548372575572</v>
      </c>
    </row>
    <row r="7001" spans="2:4">
      <c r="B7001">
        <v>6998</v>
      </c>
      <c r="C7001">
        <v>4.608306595543378</v>
      </c>
      <c r="D7001">
        <v>5.6137724883205742</v>
      </c>
    </row>
    <row r="7002" spans="2:4">
      <c r="B7002">
        <v>6999</v>
      </c>
      <c r="C7002">
        <v>5.5114025565619089</v>
      </c>
      <c r="D7002">
        <v>4.829314456416542</v>
      </c>
    </row>
    <row r="7003" spans="2:4">
      <c r="B7003">
        <v>7000</v>
      </c>
      <c r="C7003">
        <v>5.0692786420336784</v>
      </c>
      <c r="D7003">
        <v>5.4721620507975928</v>
      </c>
    </row>
    <row r="7004" spans="2:4">
      <c r="B7004">
        <v>7001</v>
      </c>
      <c r="C7004">
        <v>5.1119725641868747</v>
      </c>
      <c r="D7004">
        <v>5.3713842056597541</v>
      </c>
    </row>
    <row r="7005" spans="2:4">
      <c r="B7005">
        <v>7002</v>
      </c>
      <c r="C7005">
        <v>5.8498164444183782</v>
      </c>
      <c r="D7005">
        <v>6.0135217301836992</v>
      </c>
    </row>
    <row r="7006" spans="2:4">
      <c r="B7006">
        <v>7003</v>
      </c>
      <c r="C7006">
        <v>5.4396856390426844</v>
      </c>
      <c r="D7006">
        <v>5.4355267613127722</v>
      </c>
    </row>
    <row r="7007" spans="2:4">
      <c r="B7007">
        <v>7004</v>
      </c>
      <c r="C7007">
        <v>4.6272752259096057</v>
      </c>
      <c r="D7007">
        <v>5.1059173301001879</v>
      </c>
    </row>
    <row r="7008" spans="2:4">
      <c r="B7008">
        <v>7005</v>
      </c>
      <c r="C7008">
        <v>5.3792096562449503</v>
      </c>
      <c r="D7008">
        <v>5.6366647114002104</v>
      </c>
    </row>
    <row r="7009" spans="2:4">
      <c r="B7009">
        <v>7006</v>
      </c>
      <c r="C7009">
        <v>5.9233177000495765</v>
      </c>
      <c r="D7009">
        <v>5.1113654316917776</v>
      </c>
    </row>
    <row r="7010" spans="2:4">
      <c r="B7010">
        <v>7007</v>
      </c>
      <c r="C7010">
        <v>4.9719109956461818</v>
      </c>
      <c r="D7010">
        <v>6.5917432640032789</v>
      </c>
    </row>
    <row r="7011" spans="2:4">
      <c r="B7011">
        <v>7008</v>
      </c>
      <c r="C7011">
        <v>5.2088270746587533</v>
      </c>
      <c r="D7011">
        <v>5.9011322266122868</v>
      </c>
    </row>
    <row r="7012" spans="2:4">
      <c r="B7012">
        <v>7009</v>
      </c>
      <c r="C7012">
        <v>4.6147471709466892</v>
      </c>
      <c r="D7012">
        <v>5.4704045137887531</v>
      </c>
    </row>
    <row r="7013" spans="2:4">
      <c r="B7013">
        <v>7010</v>
      </c>
      <c r="C7013">
        <v>4.1611354606028232</v>
      </c>
      <c r="D7013">
        <v>5.8437243639809413</v>
      </c>
    </row>
    <row r="7014" spans="2:4">
      <c r="B7014">
        <v>7011</v>
      </c>
      <c r="C7014">
        <v>5.3291074902920199</v>
      </c>
      <c r="D7014">
        <v>5.1290929694321008</v>
      </c>
    </row>
    <row r="7015" spans="2:4">
      <c r="B7015">
        <v>7012</v>
      </c>
      <c r="C7015">
        <v>4.8004367520072719</v>
      </c>
      <c r="D7015">
        <v>6.1485453224424749</v>
      </c>
    </row>
    <row r="7016" spans="2:4">
      <c r="B7016">
        <v>7013</v>
      </c>
      <c r="C7016">
        <v>5.1009467395709249</v>
      </c>
      <c r="D7016">
        <v>5.0831055931325606</v>
      </c>
    </row>
    <row r="7017" spans="2:4">
      <c r="B7017">
        <v>7014</v>
      </c>
      <c r="C7017">
        <v>5.1150590503286324</v>
      </c>
      <c r="D7017">
        <v>6.3180945905627359</v>
      </c>
    </row>
    <row r="7018" spans="2:4">
      <c r="B7018">
        <v>7015</v>
      </c>
      <c r="C7018">
        <v>4.8042312665494</v>
      </c>
      <c r="D7018">
        <v>4.9680786896139457</v>
      </c>
    </row>
    <row r="7019" spans="2:4">
      <c r="B7019">
        <v>7016</v>
      </c>
      <c r="C7019">
        <v>4.9604794925991449</v>
      </c>
      <c r="D7019">
        <v>5.3521112454223445</v>
      </c>
    </row>
    <row r="7020" spans="2:4">
      <c r="B7020">
        <v>7017</v>
      </c>
      <c r="C7020">
        <v>4.5959213193829118</v>
      </c>
      <c r="D7020">
        <v>4.7013525789198516</v>
      </c>
    </row>
    <row r="7021" spans="2:4">
      <c r="B7021">
        <v>7018</v>
      </c>
      <c r="C7021">
        <v>5.851949387290234</v>
      </c>
      <c r="D7021">
        <v>4.7381826701358714</v>
      </c>
    </row>
    <row r="7022" spans="2:4">
      <c r="B7022">
        <v>7019</v>
      </c>
      <c r="C7022">
        <v>5.0401491564460272</v>
      </c>
      <c r="D7022">
        <v>5.2227231752402572</v>
      </c>
    </row>
    <row r="7023" spans="2:4">
      <c r="B7023">
        <v>7020</v>
      </c>
      <c r="C7023">
        <v>4.8535509230624614</v>
      </c>
      <c r="D7023">
        <v>4.7018010842645994</v>
      </c>
    </row>
    <row r="7024" spans="2:4">
      <c r="B7024">
        <v>7021</v>
      </c>
      <c r="C7024">
        <v>5.3283296577105519</v>
      </c>
      <c r="D7024">
        <v>5.8127827299137245</v>
      </c>
    </row>
    <row r="7025" spans="2:4">
      <c r="B7025">
        <v>7022</v>
      </c>
      <c r="C7025">
        <v>5.5050994564587103</v>
      </c>
      <c r="D7025">
        <v>5.9822453188635096</v>
      </c>
    </row>
    <row r="7026" spans="2:4">
      <c r="B7026">
        <v>7023</v>
      </c>
      <c r="C7026">
        <v>5.5310393046869901</v>
      </c>
      <c r="D7026">
        <v>5.0643588202568655</v>
      </c>
    </row>
    <row r="7027" spans="2:4">
      <c r="B7027">
        <v>7024</v>
      </c>
      <c r="C7027">
        <v>5.9066031776489183</v>
      </c>
      <c r="D7027">
        <v>4.9438393163753442</v>
      </c>
    </row>
    <row r="7028" spans="2:4">
      <c r="B7028">
        <v>7025</v>
      </c>
      <c r="C7028">
        <v>5.3097401468573899</v>
      </c>
      <c r="D7028">
        <v>5.4562033955841258</v>
      </c>
    </row>
    <row r="7029" spans="2:4">
      <c r="B7029">
        <v>7026</v>
      </c>
      <c r="C7029">
        <v>5.0331116793743726</v>
      </c>
      <c r="D7029">
        <v>5.3302280289239219</v>
      </c>
    </row>
    <row r="7030" spans="2:4">
      <c r="B7030">
        <v>7027</v>
      </c>
      <c r="C7030">
        <v>5.1610347788253454</v>
      </c>
      <c r="D7030">
        <v>5.6058122461395241</v>
      </c>
    </row>
    <row r="7031" spans="2:4">
      <c r="B7031">
        <v>7028</v>
      </c>
      <c r="C7031">
        <v>5.3111078833344134</v>
      </c>
      <c r="D7031">
        <v>4.8557902868356679</v>
      </c>
    </row>
    <row r="7032" spans="2:4">
      <c r="B7032">
        <v>7029</v>
      </c>
      <c r="C7032">
        <v>4.5547523584021361</v>
      </c>
      <c r="D7032">
        <v>5.6054277687344509</v>
      </c>
    </row>
    <row r="7033" spans="2:4">
      <c r="B7033">
        <v>7030</v>
      </c>
      <c r="C7033">
        <v>5.2228596648654113</v>
      </c>
      <c r="D7033">
        <v>5.8375596284388962</v>
      </c>
    </row>
    <row r="7034" spans="2:4">
      <c r="B7034">
        <v>7031</v>
      </c>
      <c r="C7034">
        <v>4.295102121748787</v>
      </c>
      <c r="D7034">
        <v>5.1683980702568277</v>
      </c>
    </row>
    <row r="7035" spans="2:4">
      <c r="B7035">
        <v>7032</v>
      </c>
      <c r="C7035">
        <v>4.2781084548116119</v>
      </c>
      <c r="D7035">
        <v>4.9039218948579038</v>
      </c>
    </row>
    <row r="7036" spans="2:4">
      <c r="B7036">
        <v>7033</v>
      </c>
      <c r="C7036">
        <v>4.889183762664647</v>
      </c>
      <c r="D7036">
        <v>4.7460888243308199</v>
      </c>
    </row>
    <row r="7037" spans="2:4">
      <c r="B7037">
        <v>7034</v>
      </c>
      <c r="C7037">
        <v>4.8734558630238176</v>
      </c>
      <c r="D7037">
        <v>4.9611862223191547</v>
      </c>
    </row>
    <row r="7038" spans="2:4">
      <c r="B7038">
        <v>7035</v>
      </c>
      <c r="C7038">
        <v>5.5667551717469212</v>
      </c>
      <c r="D7038">
        <v>5.9325353365715161</v>
      </c>
    </row>
    <row r="7039" spans="2:4">
      <c r="B7039">
        <v>7036</v>
      </c>
      <c r="C7039">
        <v>5.7642267103377041</v>
      </c>
      <c r="D7039">
        <v>5.5889509618837172</v>
      </c>
    </row>
    <row r="7040" spans="2:4">
      <c r="B7040">
        <v>7037</v>
      </c>
      <c r="C7040">
        <v>4.7997579553209953</v>
      </c>
      <c r="D7040">
        <v>5.6736273365861365</v>
      </c>
    </row>
    <row r="7041" spans="2:4">
      <c r="B7041">
        <v>7038</v>
      </c>
      <c r="C7041">
        <v>4.8174253756166587</v>
      </c>
      <c r="D7041">
        <v>5.3368517261774846</v>
      </c>
    </row>
    <row r="7042" spans="2:4">
      <c r="B7042">
        <v>7039</v>
      </c>
      <c r="C7042">
        <v>5.3896525594572289</v>
      </c>
      <c r="D7042">
        <v>6.3684636612768744</v>
      </c>
    </row>
    <row r="7043" spans="2:4">
      <c r="B7043">
        <v>7040</v>
      </c>
      <c r="C7043">
        <v>5.1103025048411634</v>
      </c>
      <c r="D7043">
        <v>4.8470697479495009</v>
      </c>
    </row>
    <row r="7044" spans="2:4">
      <c r="B7044">
        <v>7041</v>
      </c>
      <c r="C7044">
        <v>4.9892206634804568</v>
      </c>
      <c r="D7044">
        <v>5.8216727026964588</v>
      </c>
    </row>
    <row r="7045" spans="2:4">
      <c r="B7045">
        <v>7042</v>
      </c>
      <c r="C7045">
        <v>4.9425976981737856</v>
      </c>
      <c r="D7045">
        <v>5.633804696522339</v>
      </c>
    </row>
    <row r="7046" spans="2:4">
      <c r="B7046">
        <v>7043</v>
      </c>
      <c r="C7046">
        <v>4.7253503006844015</v>
      </c>
      <c r="D7046">
        <v>4.9505366047812087</v>
      </c>
    </row>
    <row r="7047" spans="2:4">
      <c r="B7047">
        <v>7044</v>
      </c>
      <c r="C7047">
        <v>5.3421387120207919</v>
      </c>
      <c r="D7047">
        <v>5.4243886219830166</v>
      </c>
    </row>
    <row r="7048" spans="2:4">
      <c r="B7048">
        <v>7045</v>
      </c>
      <c r="C7048">
        <v>4.4656445961018445</v>
      </c>
      <c r="D7048">
        <v>6.0069819272907363</v>
      </c>
    </row>
    <row r="7049" spans="2:4">
      <c r="B7049">
        <v>7046</v>
      </c>
      <c r="C7049">
        <v>5.3331651519628007</v>
      </c>
      <c r="D7049">
        <v>5.0080859088183471</v>
      </c>
    </row>
    <row r="7050" spans="2:4">
      <c r="B7050">
        <v>7047</v>
      </c>
      <c r="C7050">
        <v>4.5880531848307218</v>
      </c>
      <c r="D7050">
        <v>4.7847960810252275</v>
      </c>
    </row>
    <row r="7051" spans="2:4">
      <c r="B7051">
        <v>7048</v>
      </c>
      <c r="C7051">
        <v>5.1537912749868253</v>
      </c>
      <c r="D7051">
        <v>5.343841748954274</v>
      </c>
    </row>
    <row r="7052" spans="2:4">
      <c r="B7052">
        <v>7049</v>
      </c>
      <c r="C7052">
        <v>4.209766590800319</v>
      </c>
      <c r="D7052">
        <v>5.9310795254660844</v>
      </c>
    </row>
    <row r="7053" spans="2:4">
      <c r="B7053">
        <v>7050</v>
      </c>
      <c r="C7053">
        <v>4.5442196324662296</v>
      </c>
      <c r="D7053">
        <v>5.6136438736811654</v>
      </c>
    </row>
    <row r="7054" spans="2:4">
      <c r="B7054">
        <v>7051</v>
      </c>
      <c r="C7054">
        <v>4.9390637531118795</v>
      </c>
      <c r="D7054">
        <v>5.4300886009738614</v>
      </c>
    </row>
    <row r="7055" spans="2:4">
      <c r="B7055">
        <v>7052</v>
      </c>
      <c r="C7055">
        <v>5.6334374848398951</v>
      </c>
      <c r="D7055">
        <v>5.8976835431001495</v>
      </c>
    </row>
    <row r="7056" spans="2:4">
      <c r="B7056">
        <v>7053</v>
      </c>
      <c r="C7056">
        <v>4.4498483559622128</v>
      </c>
      <c r="D7056">
        <v>4.8935917688963686</v>
      </c>
    </row>
    <row r="7057" spans="2:4">
      <c r="B7057">
        <v>7054</v>
      </c>
      <c r="C7057">
        <v>4.5311513579961966</v>
      </c>
      <c r="D7057">
        <v>4.9864782698162999</v>
      </c>
    </row>
    <row r="7058" spans="2:4">
      <c r="B7058">
        <v>7055</v>
      </c>
      <c r="C7058">
        <v>4.4923889833914856</v>
      </c>
      <c r="D7058">
        <v>5.3494904959464309</v>
      </c>
    </row>
    <row r="7059" spans="2:4">
      <c r="B7059">
        <v>7056</v>
      </c>
      <c r="C7059">
        <v>5.8713100403953273</v>
      </c>
      <c r="D7059">
        <v>5.8808827287618852</v>
      </c>
    </row>
    <row r="7060" spans="2:4">
      <c r="B7060">
        <v>7057</v>
      </c>
      <c r="C7060">
        <v>5.4997009910983916</v>
      </c>
      <c r="D7060">
        <v>4.8329941162281749</v>
      </c>
    </row>
    <row r="7061" spans="2:4">
      <c r="B7061">
        <v>7058</v>
      </c>
      <c r="C7061">
        <v>4.8229073370672504</v>
      </c>
      <c r="D7061">
        <v>6.2662481701662536</v>
      </c>
    </row>
    <row r="7062" spans="2:4">
      <c r="B7062">
        <v>7059</v>
      </c>
      <c r="C7062">
        <v>6.0759832051649481</v>
      </c>
      <c r="D7062">
        <v>5.4932318969788607</v>
      </c>
    </row>
    <row r="7063" spans="2:4">
      <c r="B7063">
        <v>7060</v>
      </c>
      <c r="C7063">
        <v>5.2761082726233495</v>
      </c>
      <c r="D7063">
        <v>5.3269050469245549</v>
      </c>
    </row>
    <row r="7064" spans="2:4">
      <c r="B7064">
        <v>7061</v>
      </c>
      <c r="C7064">
        <v>5.646515988072121</v>
      </c>
      <c r="D7064">
        <v>4.6437376045815686</v>
      </c>
    </row>
    <row r="7065" spans="2:4">
      <c r="B7065">
        <v>7062</v>
      </c>
      <c r="C7065">
        <v>5.219680486705589</v>
      </c>
      <c r="D7065">
        <v>5.5890782952717419</v>
      </c>
    </row>
    <row r="7066" spans="2:4">
      <c r="B7066">
        <v>7063</v>
      </c>
      <c r="C7066">
        <v>5.6896536933852113</v>
      </c>
      <c r="D7066">
        <v>6.1529302520504991</v>
      </c>
    </row>
    <row r="7067" spans="2:4">
      <c r="B7067">
        <v>7064</v>
      </c>
      <c r="C7067">
        <v>4.080788165376112</v>
      </c>
      <c r="D7067">
        <v>6.3724565405262386</v>
      </c>
    </row>
    <row r="7068" spans="2:4">
      <c r="B7068">
        <v>7065</v>
      </c>
      <c r="C7068">
        <v>5.4874599440652361</v>
      </c>
      <c r="D7068">
        <v>5.628227191436018</v>
      </c>
    </row>
    <row r="7069" spans="2:4">
      <c r="B7069">
        <v>7066</v>
      </c>
      <c r="C7069">
        <v>5.1050433536578241</v>
      </c>
      <c r="D7069">
        <v>5.7994796692310784</v>
      </c>
    </row>
    <row r="7070" spans="2:4">
      <c r="B7070">
        <v>7067</v>
      </c>
      <c r="C7070">
        <v>4.746817186467795</v>
      </c>
      <c r="D7070">
        <v>5.408118892915657</v>
      </c>
    </row>
    <row r="7071" spans="2:4">
      <c r="B7071">
        <v>7068</v>
      </c>
      <c r="C7071">
        <v>4.9875909162801237</v>
      </c>
      <c r="D7071">
        <v>5.2523582384264902</v>
      </c>
    </row>
    <row r="7072" spans="2:4">
      <c r="B7072">
        <v>7069</v>
      </c>
      <c r="C7072">
        <v>4.759558742198565</v>
      </c>
      <c r="D7072">
        <v>6.0910071838207918</v>
      </c>
    </row>
    <row r="7073" spans="2:4">
      <c r="B7073">
        <v>7070</v>
      </c>
      <c r="C7073">
        <v>4.5119349531509512</v>
      </c>
      <c r="D7073">
        <v>6.0464929392529578</v>
      </c>
    </row>
    <row r="7074" spans="2:4">
      <c r="B7074">
        <v>7071</v>
      </c>
      <c r="C7074">
        <v>5.4898846595471014</v>
      </c>
      <c r="D7074">
        <v>5.4864625535617177</v>
      </c>
    </row>
    <row r="7075" spans="2:4">
      <c r="B7075">
        <v>7072</v>
      </c>
      <c r="C7075">
        <v>4.8242411526663611</v>
      </c>
      <c r="D7075">
        <v>6.2138121942178692</v>
      </c>
    </row>
    <row r="7076" spans="2:4">
      <c r="B7076">
        <v>7073</v>
      </c>
      <c r="C7076">
        <v>5.1906369623976447</v>
      </c>
      <c r="D7076">
        <v>5.1844690104702504</v>
      </c>
    </row>
    <row r="7077" spans="2:4">
      <c r="B7077">
        <v>7074</v>
      </c>
      <c r="C7077">
        <v>5.2408634247923649</v>
      </c>
      <c r="D7077">
        <v>5.7018726664576818</v>
      </c>
    </row>
    <row r="7078" spans="2:4">
      <c r="B7078">
        <v>7075</v>
      </c>
      <c r="C7078">
        <v>4.8383050647920482</v>
      </c>
      <c r="D7078">
        <v>5.6390080498459829</v>
      </c>
    </row>
    <row r="7079" spans="2:4">
      <c r="B7079">
        <v>7076</v>
      </c>
      <c r="C7079">
        <v>5.1022261907684099</v>
      </c>
      <c r="D7079">
        <v>4.744914898977088</v>
      </c>
    </row>
    <row r="7080" spans="2:4">
      <c r="B7080">
        <v>7077</v>
      </c>
      <c r="C7080">
        <v>5.2493434320710612</v>
      </c>
      <c r="D7080">
        <v>5.2199417671384563</v>
      </c>
    </row>
    <row r="7081" spans="2:4">
      <c r="B7081">
        <v>7078</v>
      </c>
      <c r="C7081">
        <v>5.3244523319252144</v>
      </c>
      <c r="D7081">
        <v>5.1436246198899784</v>
      </c>
    </row>
    <row r="7082" spans="2:4">
      <c r="B7082">
        <v>7079</v>
      </c>
      <c r="C7082">
        <v>4.9032708111270882</v>
      </c>
      <c r="D7082">
        <v>5.0383011597036678</v>
      </c>
    </row>
    <row r="7083" spans="2:4">
      <c r="B7083">
        <v>7080</v>
      </c>
      <c r="C7083">
        <v>5.6017278816669283</v>
      </c>
      <c r="D7083">
        <v>5.149577699153939</v>
      </c>
    </row>
    <row r="7084" spans="2:4">
      <c r="B7084">
        <v>7081</v>
      </c>
      <c r="C7084">
        <v>4.5866437193978866</v>
      </c>
      <c r="D7084">
        <v>5.5313533889716071</v>
      </c>
    </row>
    <row r="7085" spans="2:4">
      <c r="B7085">
        <v>7082</v>
      </c>
      <c r="C7085">
        <v>5.7732165611283746</v>
      </c>
      <c r="D7085">
        <v>6.0201505858578761</v>
      </c>
    </row>
    <row r="7086" spans="2:4">
      <c r="B7086">
        <v>7083</v>
      </c>
      <c r="C7086">
        <v>5.5273090743998052</v>
      </c>
      <c r="D7086">
        <v>6.0912592870235587</v>
      </c>
    </row>
    <row r="7087" spans="2:4">
      <c r="B7087">
        <v>7084</v>
      </c>
      <c r="C7087">
        <v>4.7438206571982393</v>
      </c>
      <c r="D7087">
        <v>5.391109661023747</v>
      </c>
    </row>
    <row r="7088" spans="2:4">
      <c r="B7088">
        <v>7085</v>
      </c>
      <c r="C7088">
        <v>4.845025671111995</v>
      </c>
      <c r="D7088">
        <v>6.1925858041067148</v>
      </c>
    </row>
    <row r="7089" spans="2:4">
      <c r="B7089">
        <v>7086</v>
      </c>
      <c r="C7089">
        <v>5.0210619046103657</v>
      </c>
      <c r="D7089">
        <v>6.0080308562889915</v>
      </c>
    </row>
    <row r="7090" spans="2:4">
      <c r="B7090">
        <v>7087</v>
      </c>
      <c r="C7090">
        <v>4.2940849612495953</v>
      </c>
      <c r="D7090">
        <v>5.5487055060049988</v>
      </c>
    </row>
    <row r="7091" spans="2:4">
      <c r="B7091">
        <v>7088</v>
      </c>
      <c r="C7091">
        <v>4.6843160502803594</v>
      </c>
      <c r="D7091">
        <v>6.260619244449952</v>
      </c>
    </row>
    <row r="7092" spans="2:4">
      <c r="B7092">
        <v>7089</v>
      </c>
      <c r="C7092">
        <v>4.5652740443630613</v>
      </c>
      <c r="D7092">
        <v>5.3553814873465786</v>
      </c>
    </row>
    <row r="7093" spans="2:4">
      <c r="B7093">
        <v>7090</v>
      </c>
      <c r="C7093">
        <v>5.0267082869515693</v>
      </c>
      <c r="D7093">
        <v>5.1127202528181579</v>
      </c>
    </row>
    <row r="7094" spans="2:4">
      <c r="B7094">
        <v>7091</v>
      </c>
      <c r="C7094">
        <v>4.8938032138793286</v>
      </c>
      <c r="D7094">
        <v>4.5381811019101539</v>
      </c>
    </row>
    <row r="7095" spans="2:4">
      <c r="B7095">
        <v>7092</v>
      </c>
      <c r="C7095">
        <v>3.5161310373291044</v>
      </c>
      <c r="D7095">
        <v>6.9035168841718306</v>
      </c>
    </row>
    <row r="7096" spans="2:4">
      <c r="B7096">
        <v>7093</v>
      </c>
      <c r="C7096">
        <v>5.3646648573061722</v>
      </c>
      <c r="D7096">
        <v>5.1682418940642716</v>
      </c>
    </row>
    <row r="7097" spans="2:4">
      <c r="B7097">
        <v>7094</v>
      </c>
      <c r="C7097">
        <v>4.1269684849680521</v>
      </c>
      <c r="D7097">
        <v>6.1339971305593473</v>
      </c>
    </row>
    <row r="7098" spans="2:4">
      <c r="B7098">
        <v>7095</v>
      </c>
      <c r="C7098">
        <v>4.4605137645759161</v>
      </c>
      <c r="D7098">
        <v>5.9503009725913296</v>
      </c>
    </row>
    <row r="7099" spans="2:4">
      <c r="B7099">
        <v>7096</v>
      </c>
      <c r="C7099">
        <v>5.6365254225229595</v>
      </c>
      <c r="D7099">
        <v>5.7517590912492675</v>
      </c>
    </row>
    <row r="7100" spans="2:4">
      <c r="B7100">
        <v>7097</v>
      </c>
      <c r="C7100">
        <v>5.6289886028038962</v>
      </c>
      <c r="D7100">
        <v>5.3628148078900537</v>
      </c>
    </row>
    <row r="7101" spans="2:4">
      <c r="B7101">
        <v>7098</v>
      </c>
      <c r="C7101">
        <v>5.3036890641348684</v>
      </c>
      <c r="D7101">
        <v>4.2838104707077722</v>
      </c>
    </row>
    <row r="7102" spans="2:4">
      <c r="B7102">
        <v>7099</v>
      </c>
      <c r="C7102">
        <v>5.6765870772739984</v>
      </c>
      <c r="D7102">
        <v>5.7183010082404548</v>
      </c>
    </row>
    <row r="7103" spans="2:4">
      <c r="B7103">
        <v>7100</v>
      </c>
      <c r="C7103">
        <v>5.1691082782522351</v>
      </c>
      <c r="D7103">
        <v>5.301793244201507</v>
      </c>
    </row>
    <row r="7104" spans="2:4">
      <c r="B7104">
        <v>7101</v>
      </c>
      <c r="C7104">
        <v>4.7308717656565555</v>
      </c>
      <c r="D7104">
        <v>5.619697052929971</v>
      </c>
    </row>
    <row r="7105" spans="2:4">
      <c r="B7105">
        <v>7102</v>
      </c>
      <c r="C7105">
        <v>5.3625424071113796</v>
      </c>
      <c r="D7105">
        <v>6.4374735553763971</v>
      </c>
    </row>
    <row r="7106" spans="2:4">
      <c r="B7106">
        <v>7103</v>
      </c>
      <c r="C7106">
        <v>5.0789091360760992</v>
      </c>
      <c r="D7106">
        <v>5.1708925097079801</v>
      </c>
    </row>
    <row r="7107" spans="2:4">
      <c r="B7107">
        <v>7104</v>
      </c>
      <c r="C7107">
        <v>4.8031482791021176</v>
      </c>
      <c r="D7107">
        <v>5.8118687433925098</v>
      </c>
    </row>
    <row r="7108" spans="2:4">
      <c r="B7108">
        <v>7105</v>
      </c>
      <c r="C7108">
        <v>4.9106670206110739</v>
      </c>
      <c r="D7108">
        <v>4.2789240242114825</v>
      </c>
    </row>
    <row r="7109" spans="2:4">
      <c r="B7109">
        <v>7106</v>
      </c>
      <c r="C7109">
        <v>5.1410935821243191</v>
      </c>
      <c r="D7109">
        <v>4.5341639884779408</v>
      </c>
    </row>
    <row r="7110" spans="2:4">
      <c r="B7110">
        <v>7107</v>
      </c>
      <c r="C7110">
        <v>4.4315738075499702</v>
      </c>
      <c r="D7110">
        <v>5.0466826448013968</v>
      </c>
    </row>
    <row r="7111" spans="2:4">
      <c r="B7111">
        <v>7108</v>
      </c>
      <c r="C7111">
        <v>5.2543232706642122</v>
      </c>
      <c r="D7111">
        <v>5.9595913675734096</v>
      </c>
    </row>
    <row r="7112" spans="2:4">
      <c r="B7112">
        <v>7109</v>
      </c>
      <c r="C7112">
        <v>5.5361336385782662</v>
      </c>
      <c r="D7112">
        <v>5.6221490208724045</v>
      </c>
    </row>
    <row r="7113" spans="2:4">
      <c r="B7113">
        <v>7110</v>
      </c>
      <c r="C7113">
        <v>5.1823067071980544</v>
      </c>
      <c r="D7113">
        <v>5.8876181855931655</v>
      </c>
    </row>
    <row r="7114" spans="2:4">
      <c r="B7114">
        <v>7111</v>
      </c>
      <c r="C7114">
        <v>5.1141583774468655</v>
      </c>
      <c r="D7114">
        <v>4.4720906766937976</v>
      </c>
    </row>
    <row r="7115" spans="2:4">
      <c r="B7115">
        <v>7112</v>
      </c>
      <c r="C7115">
        <v>5.8138229277355569</v>
      </c>
      <c r="D7115">
        <v>5.2155323143148333</v>
      </c>
    </row>
    <row r="7116" spans="2:4">
      <c r="B7116">
        <v>7113</v>
      </c>
      <c r="C7116">
        <v>4.5135469771910195</v>
      </c>
      <c r="D7116">
        <v>5.2134669947592274</v>
      </c>
    </row>
    <row r="7117" spans="2:4">
      <c r="B7117">
        <v>7114</v>
      </c>
      <c r="C7117">
        <v>5.7276251143214703</v>
      </c>
      <c r="D7117">
        <v>6.1942250986595733</v>
      </c>
    </row>
    <row r="7118" spans="2:4">
      <c r="B7118">
        <v>7115</v>
      </c>
      <c r="C7118">
        <v>5.631206797227347</v>
      </c>
      <c r="D7118">
        <v>5.089108139218963</v>
      </c>
    </row>
    <row r="7119" spans="2:4">
      <c r="B7119">
        <v>7116</v>
      </c>
      <c r="C7119">
        <v>4.3064315139239602</v>
      </c>
      <c r="D7119">
        <v>5.0922620901007773</v>
      </c>
    </row>
    <row r="7120" spans="2:4">
      <c r="B7120">
        <v>7117</v>
      </c>
      <c r="C7120">
        <v>3.7608363554145141</v>
      </c>
      <c r="D7120">
        <v>6.5931066750997473</v>
      </c>
    </row>
    <row r="7121" spans="2:4">
      <c r="B7121">
        <v>7118</v>
      </c>
      <c r="C7121">
        <v>4.4640890114989613</v>
      </c>
      <c r="D7121">
        <v>5.9181376902736549</v>
      </c>
    </row>
    <row r="7122" spans="2:4">
      <c r="B7122">
        <v>7119</v>
      </c>
      <c r="C7122">
        <v>5.458254489680912</v>
      </c>
      <c r="D7122">
        <v>5.4568324268109194</v>
      </c>
    </row>
    <row r="7123" spans="2:4">
      <c r="B7123">
        <v>7120</v>
      </c>
      <c r="C7123">
        <v>6.3851636166760182</v>
      </c>
      <c r="D7123">
        <v>5.453434820975505</v>
      </c>
    </row>
    <row r="7124" spans="2:4">
      <c r="B7124">
        <v>7121</v>
      </c>
      <c r="C7124">
        <v>4.5229173734269024</v>
      </c>
      <c r="D7124">
        <v>5.9603567749474866</v>
      </c>
    </row>
    <row r="7125" spans="2:4">
      <c r="B7125">
        <v>7122</v>
      </c>
      <c r="C7125">
        <v>4.8724203081130462</v>
      </c>
      <c r="D7125">
        <v>6.3829876286726668</v>
      </c>
    </row>
    <row r="7126" spans="2:4">
      <c r="B7126">
        <v>7123</v>
      </c>
      <c r="C7126">
        <v>4.6613376794309689</v>
      </c>
      <c r="D7126">
        <v>5.1182791341964826</v>
      </c>
    </row>
    <row r="7127" spans="2:4">
      <c r="B7127">
        <v>7124</v>
      </c>
      <c r="C7127">
        <v>4.6654251586747009</v>
      </c>
      <c r="D7127">
        <v>5.9788639343420797</v>
      </c>
    </row>
    <row r="7128" spans="2:4">
      <c r="B7128">
        <v>7125</v>
      </c>
      <c r="C7128">
        <v>5.2837312480710477</v>
      </c>
      <c r="D7128">
        <v>5.6396595172237269</v>
      </c>
    </row>
    <row r="7129" spans="2:4">
      <c r="B7129">
        <v>7126</v>
      </c>
      <c r="C7129">
        <v>5.4274558797259536</v>
      </c>
      <c r="D7129">
        <v>5.9222411052989177</v>
      </c>
    </row>
    <row r="7130" spans="2:4">
      <c r="B7130">
        <v>7127</v>
      </c>
      <c r="C7130">
        <v>4.2526638750966894</v>
      </c>
      <c r="D7130">
        <v>3.9026744731183998</v>
      </c>
    </row>
    <row r="7131" spans="2:4">
      <c r="B7131">
        <v>7128</v>
      </c>
      <c r="C7131">
        <v>5.4735380523132928</v>
      </c>
      <c r="D7131">
        <v>5.4128311038292658</v>
      </c>
    </row>
    <row r="7132" spans="2:4">
      <c r="B7132">
        <v>7129</v>
      </c>
      <c r="C7132">
        <v>5.2097847317159163</v>
      </c>
      <c r="D7132">
        <v>5.3831384801570064</v>
      </c>
    </row>
    <row r="7133" spans="2:4">
      <c r="B7133">
        <v>7130</v>
      </c>
      <c r="C7133">
        <v>4.9162648406883678</v>
      </c>
      <c r="D7133">
        <v>5.3235744018030893</v>
      </c>
    </row>
    <row r="7134" spans="2:4">
      <c r="B7134">
        <v>7131</v>
      </c>
      <c r="C7134">
        <v>4.4214114356312519</v>
      </c>
      <c r="D7134">
        <v>4.3792986361975261</v>
      </c>
    </row>
    <row r="7135" spans="2:4">
      <c r="B7135">
        <v>7132</v>
      </c>
      <c r="C7135">
        <v>5.1714989765800388</v>
      </c>
      <c r="D7135">
        <v>5.6988848189144345</v>
      </c>
    </row>
    <row r="7136" spans="2:4">
      <c r="B7136">
        <v>7133</v>
      </c>
      <c r="C7136">
        <v>3.81303618805092</v>
      </c>
      <c r="D7136">
        <v>5.368791520954904</v>
      </c>
    </row>
    <row r="7137" spans="2:4">
      <c r="B7137">
        <v>7134</v>
      </c>
      <c r="C7137">
        <v>4.496567860600738</v>
      </c>
      <c r="D7137">
        <v>5.0430791201649461</v>
      </c>
    </row>
    <row r="7138" spans="2:4">
      <c r="B7138">
        <v>7135</v>
      </c>
      <c r="C7138">
        <v>5.7955212754594143</v>
      </c>
      <c r="D7138">
        <v>5.0685568647046946</v>
      </c>
    </row>
    <row r="7139" spans="2:4">
      <c r="B7139">
        <v>7136</v>
      </c>
      <c r="C7139">
        <v>4.8138033220392735</v>
      </c>
      <c r="D7139">
        <v>6.4931501020647149</v>
      </c>
    </row>
    <row r="7140" spans="2:4">
      <c r="B7140">
        <v>7137</v>
      </c>
      <c r="C7140">
        <v>4.6875220482526565</v>
      </c>
      <c r="D7140">
        <v>6.454740773364545</v>
      </c>
    </row>
    <row r="7141" spans="2:4">
      <c r="B7141">
        <v>7138</v>
      </c>
      <c r="C7141">
        <v>4.8168893838561324</v>
      </c>
      <c r="D7141">
        <v>5.1907152502309337</v>
      </c>
    </row>
    <row r="7142" spans="2:4">
      <c r="B7142">
        <v>7139</v>
      </c>
      <c r="C7142">
        <v>4.7754780580021734</v>
      </c>
      <c r="D7142">
        <v>5.5453065641340116</v>
      </c>
    </row>
    <row r="7143" spans="2:4">
      <c r="B7143">
        <v>7140</v>
      </c>
      <c r="C7143">
        <v>5.2037777773840146</v>
      </c>
      <c r="D7143">
        <v>5.5240729284727639</v>
      </c>
    </row>
    <row r="7144" spans="2:4">
      <c r="B7144">
        <v>7141</v>
      </c>
      <c r="C7144">
        <v>5.3978555273232987</v>
      </c>
      <c r="D7144">
        <v>4.6751394681583189</v>
      </c>
    </row>
    <row r="7145" spans="2:4">
      <c r="B7145">
        <v>7142</v>
      </c>
      <c r="C7145">
        <v>5.2267421819818605</v>
      </c>
      <c r="D7145">
        <v>5.0647250849021725</v>
      </c>
    </row>
    <row r="7146" spans="2:4">
      <c r="B7146">
        <v>7143</v>
      </c>
      <c r="C7146">
        <v>6.0108855727501318</v>
      </c>
      <c r="D7146">
        <v>5.3839111516943809</v>
      </c>
    </row>
    <row r="7147" spans="2:4">
      <c r="B7147">
        <v>7144</v>
      </c>
      <c r="C7147">
        <v>6.0070454060090697</v>
      </c>
      <c r="D7147">
        <v>5.3509324152328581</v>
      </c>
    </row>
    <row r="7148" spans="2:4">
      <c r="B7148">
        <v>7145</v>
      </c>
      <c r="C7148">
        <v>4.4057036730186745</v>
      </c>
      <c r="D7148">
        <v>6.1769003034604371</v>
      </c>
    </row>
    <row r="7149" spans="2:4">
      <c r="B7149">
        <v>7146</v>
      </c>
      <c r="C7149">
        <v>4.951168564993413</v>
      </c>
      <c r="D7149">
        <v>5.7189905391077263</v>
      </c>
    </row>
    <row r="7150" spans="2:4">
      <c r="B7150">
        <v>7147</v>
      </c>
      <c r="C7150">
        <v>5.639922008222733</v>
      </c>
      <c r="D7150">
        <v>5.114072236423322</v>
      </c>
    </row>
    <row r="7151" spans="2:4">
      <c r="B7151">
        <v>7148</v>
      </c>
      <c r="C7151">
        <v>4.494691733818196</v>
      </c>
      <c r="D7151">
        <v>6.6028857696362868</v>
      </c>
    </row>
    <row r="7152" spans="2:4">
      <c r="B7152">
        <v>7149</v>
      </c>
      <c r="C7152">
        <v>5.2173363616831558</v>
      </c>
      <c r="D7152">
        <v>5.4317335388528853</v>
      </c>
    </row>
    <row r="7153" spans="2:4">
      <c r="B7153">
        <v>7150</v>
      </c>
      <c r="C7153">
        <v>4.2530466365837416</v>
      </c>
      <c r="D7153">
        <v>5.5869144062508314</v>
      </c>
    </row>
    <row r="7154" spans="2:4">
      <c r="B7154">
        <v>7151</v>
      </c>
      <c r="C7154">
        <v>4.9979946920043981</v>
      </c>
      <c r="D7154">
        <v>6.1909539206359048</v>
      </c>
    </row>
    <row r="7155" spans="2:4">
      <c r="B7155">
        <v>7152</v>
      </c>
      <c r="C7155">
        <v>5.4165396563075063</v>
      </c>
      <c r="D7155">
        <v>5.7069140521892807</v>
      </c>
    </row>
    <row r="7156" spans="2:4">
      <c r="B7156">
        <v>7153</v>
      </c>
      <c r="C7156">
        <v>4.0725132118566219</v>
      </c>
      <c r="D7156">
        <v>4.8083942099012553</v>
      </c>
    </row>
    <row r="7157" spans="2:4">
      <c r="B7157">
        <v>7154</v>
      </c>
      <c r="C7157">
        <v>5.6407757827723</v>
      </c>
      <c r="D7157">
        <v>6.1660915934489591</v>
      </c>
    </row>
    <row r="7158" spans="2:4">
      <c r="B7158">
        <v>7155</v>
      </c>
      <c r="C7158">
        <v>4.2847960810252275</v>
      </c>
      <c r="D7158">
        <v>6.7021891412993284</v>
      </c>
    </row>
    <row r="7159" spans="2:4">
      <c r="B7159">
        <v>7156</v>
      </c>
      <c r="C7159">
        <v>5.335673107438903</v>
      </c>
      <c r="D7159">
        <v>4.263521146687804</v>
      </c>
    </row>
    <row r="7160" spans="2:4">
      <c r="B7160">
        <v>7157</v>
      </c>
      <c r="C7160">
        <v>6.4471520265256324</v>
      </c>
      <c r="D7160">
        <v>5.784173036671282</v>
      </c>
    </row>
    <row r="7161" spans="2:4">
      <c r="B7161">
        <v>7158</v>
      </c>
      <c r="C7161">
        <v>5.2711586063096725</v>
      </c>
      <c r="D7161">
        <v>4.9866906021419179</v>
      </c>
    </row>
    <row r="7162" spans="2:4">
      <c r="B7162">
        <v>7159</v>
      </c>
      <c r="C7162">
        <v>4.7172987319720647</v>
      </c>
      <c r="D7162">
        <v>5.6448799026144574</v>
      </c>
    </row>
    <row r="7163" spans="2:4">
      <c r="B7163">
        <v>7160</v>
      </c>
      <c r="C7163">
        <v>4.4196943402155799</v>
      </c>
      <c r="D7163">
        <v>5.7281321029882157</v>
      </c>
    </row>
    <row r="7164" spans="2:4">
      <c r="B7164">
        <v>7161</v>
      </c>
      <c r="C7164">
        <v>5.167649200372832</v>
      </c>
      <c r="D7164">
        <v>5.1004220331395294</v>
      </c>
    </row>
    <row r="7165" spans="2:4">
      <c r="B7165">
        <v>7162</v>
      </c>
      <c r="C7165">
        <v>5.9411326625988421</v>
      </c>
      <c r="D7165">
        <v>5.7458015157212463</v>
      </c>
    </row>
    <row r="7166" spans="2:4">
      <c r="B7166">
        <v>7163</v>
      </c>
      <c r="C7166">
        <v>5.8195318356180952</v>
      </c>
      <c r="D7166">
        <v>4.6281172825676116</v>
      </c>
    </row>
    <row r="7167" spans="2:4">
      <c r="B7167">
        <v>7164</v>
      </c>
      <c r="C7167">
        <v>5.3664659218299438</v>
      </c>
      <c r="D7167">
        <v>5.4134672864369309</v>
      </c>
    </row>
    <row r="7168" spans="2:4">
      <c r="B7168">
        <v>7165</v>
      </c>
      <c r="C7168">
        <v>4.3654424283118702</v>
      </c>
      <c r="D7168">
        <v>6.4570788843473341</v>
      </c>
    </row>
    <row r="7169" spans="2:4">
      <c r="B7169">
        <v>7166</v>
      </c>
      <c r="C7169">
        <v>4.879528955130457</v>
      </c>
      <c r="D7169">
        <v>5.5224418558125548</v>
      </c>
    </row>
    <row r="7170" spans="2:4">
      <c r="B7170">
        <v>7167</v>
      </c>
      <c r="C7170">
        <v>5.9001920806634214</v>
      </c>
      <c r="D7170">
        <v>4.9177235271499278</v>
      </c>
    </row>
    <row r="7171" spans="2:4">
      <c r="B7171">
        <v>7168</v>
      </c>
      <c r="C7171">
        <v>5.2029609406058084</v>
      </c>
      <c r="D7171">
        <v>5.6967162970554828</v>
      </c>
    </row>
    <row r="7172" spans="2:4">
      <c r="B7172">
        <v>7169</v>
      </c>
      <c r="C7172">
        <v>4.8528966753647085</v>
      </c>
      <c r="D7172">
        <v>5.1139033929056579</v>
      </c>
    </row>
    <row r="7173" spans="2:4">
      <c r="B7173">
        <v>7170</v>
      </c>
      <c r="C7173">
        <v>4.5952259958442863</v>
      </c>
      <c r="D7173">
        <v>5.2149427196557072</v>
      </c>
    </row>
    <row r="7174" spans="2:4">
      <c r="B7174">
        <v>7171</v>
      </c>
      <c r="C7174">
        <v>4.3271511059251635</v>
      </c>
      <c r="D7174">
        <v>5.3031482791021176</v>
      </c>
    </row>
    <row r="7175" spans="2:4">
      <c r="B7175">
        <v>7172</v>
      </c>
      <c r="C7175">
        <v>5.0090243517203943</v>
      </c>
      <c r="D7175">
        <v>5.3030128408174377</v>
      </c>
    </row>
    <row r="7176" spans="2:4">
      <c r="B7176">
        <v>7173</v>
      </c>
      <c r="C7176">
        <v>5.6861019044993633</v>
      </c>
      <c r="D7176">
        <v>5.4260362594398321</v>
      </c>
    </row>
    <row r="7177" spans="2:4">
      <c r="B7177">
        <v>7174</v>
      </c>
      <c r="C7177">
        <v>5.0473204891003585</v>
      </c>
      <c r="D7177">
        <v>6.3263301951539548</v>
      </c>
    </row>
    <row r="7178" spans="2:4">
      <c r="B7178">
        <v>7175</v>
      </c>
      <c r="C7178">
        <v>4.8070697595662706</v>
      </c>
      <c r="D7178">
        <v>4.5773709416222488</v>
      </c>
    </row>
    <row r="7179" spans="2:4">
      <c r="B7179">
        <v>7176</v>
      </c>
      <c r="C7179">
        <v>5.2167854982997239</v>
      </c>
      <c r="D7179">
        <v>5.3881559460390731</v>
      </c>
    </row>
    <row r="7180" spans="2:4">
      <c r="B7180">
        <v>7177</v>
      </c>
      <c r="C7180">
        <v>5.5130971580623793</v>
      </c>
      <c r="D7180">
        <v>5.4948613215770896</v>
      </c>
    </row>
    <row r="7181" spans="2:4">
      <c r="B7181">
        <v>7178</v>
      </c>
      <c r="C7181">
        <v>5.4882669066861247</v>
      </c>
      <c r="D7181">
        <v>5.3115177587767466</v>
      </c>
    </row>
    <row r="7182" spans="2:4">
      <c r="B7182">
        <v>7179</v>
      </c>
      <c r="C7182">
        <v>5.6558816668162777</v>
      </c>
      <c r="D7182">
        <v>5.0687386981282883</v>
      </c>
    </row>
    <row r="7183" spans="2:4">
      <c r="B7183">
        <v>7180</v>
      </c>
      <c r="C7183">
        <v>4.4992653757968704</v>
      </c>
      <c r="D7183">
        <v>5.1556404069318189</v>
      </c>
    </row>
    <row r="7184" spans="2:4">
      <c r="B7184">
        <v>7181</v>
      </c>
      <c r="C7184">
        <v>4.5714593906343266</v>
      </c>
      <c r="D7184">
        <v>4.996567860600738</v>
      </c>
    </row>
    <row r="7185" spans="2:4">
      <c r="B7185">
        <v>7182</v>
      </c>
      <c r="C7185">
        <v>3.7978108587006711</v>
      </c>
      <c r="D7185">
        <v>5.7766923597778366</v>
      </c>
    </row>
    <row r="7186" spans="2:4">
      <c r="B7186">
        <v>7183</v>
      </c>
      <c r="C7186">
        <v>4.0300835463302995</v>
      </c>
      <c r="D7186">
        <v>4.9627515126838011</v>
      </c>
    </row>
    <row r="7187" spans="2:4">
      <c r="B7187">
        <v>7184</v>
      </c>
      <c r="C7187">
        <v>5.1255091245921829</v>
      </c>
      <c r="D7187">
        <v>5.1540498959890053</v>
      </c>
    </row>
    <row r="7188" spans="2:4">
      <c r="B7188">
        <v>7185</v>
      </c>
      <c r="C7188">
        <v>5.5363563950174202</v>
      </c>
      <c r="D7188">
        <v>6.3297874530851299</v>
      </c>
    </row>
    <row r="7189" spans="2:4">
      <c r="B7189">
        <v>7186</v>
      </c>
      <c r="C7189">
        <v>5.7427715784532767</v>
      </c>
      <c r="D7189">
        <v>4.736980194605886</v>
      </c>
    </row>
    <row r="7190" spans="2:4">
      <c r="B7190">
        <v>7187</v>
      </c>
      <c r="C7190">
        <v>5.1777600430252368</v>
      </c>
      <c r="D7190">
        <v>5.8202866125956145</v>
      </c>
    </row>
    <row r="7191" spans="2:4">
      <c r="B7191">
        <v>7188</v>
      </c>
      <c r="C7191">
        <v>4.6320569359573254</v>
      </c>
      <c r="D7191">
        <v>5.1955569965984836</v>
      </c>
    </row>
    <row r="7192" spans="2:4">
      <c r="B7192">
        <v>7189</v>
      </c>
      <c r="C7192">
        <v>4.4294159782984774</v>
      </c>
      <c r="D7192">
        <v>5.3346029382451325</v>
      </c>
    </row>
    <row r="7193" spans="2:4">
      <c r="B7193">
        <v>7190</v>
      </c>
      <c r="C7193">
        <v>4.7353519063040839</v>
      </c>
      <c r="D7193">
        <v>6.2251049413450801</v>
      </c>
    </row>
    <row r="7194" spans="2:4">
      <c r="B7194">
        <v>7191</v>
      </c>
      <c r="C7194">
        <v>4.4787716602034946</v>
      </c>
      <c r="D7194">
        <v>4.8781364248399166</v>
      </c>
    </row>
    <row r="7195" spans="2:4">
      <c r="B7195">
        <v>7192</v>
      </c>
      <c r="C7195">
        <v>5.5935350133266777</v>
      </c>
      <c r="D7195">
        <v>5.7206471169152762</v>
      </c>
    </row>
    <row r="7196" spans="2:4">
      <c r="B7196">
        <v>7193</v>
      </c>
      <c r="C7196">
        <v>4.7159742508305085</v>
      </c>
      <c r="D7196">
        <v>5.3279692261814739</v>
      </c>
    </row>
    <row r="7197" spans="2:4">
      <c r="B7197">
        <v>7194</v>
      </c>
      <c r="C7197">
        <v>5.8200124254498302</v>
      </c>
      <c r="D7197">
        <v>5.2189148538710368</v>
      </c>
    </row>
    <row r="7198" spans="2:4">
      <c r="B7198">
        <v>7195</v>
      </c>
      <c r="C7198">
        <v>4.8338084512598707</v>
      </c>
      <c r="D7198">
        <v>5.4665114915729758</v>
      </c>
    </row>
    <row r="7199" spans="2:4">
      <c r="B7199">
        <v>7196</v>
      </c>
      <c r="C7199">
        <v>5.4620828988688697</v>
      </c>
      <c r="D7199">
        <v>5.6711002559613855</v>
      </c>
    </row>
    <row r="7200" spans="2:4">
      <c r="B7200">
        <v>7197</v>
      </c>
      <c r="C7200">
        <v>4.4051953641605524</v>
      </c>
      <c r="D7200">
        <v>5.2794910235304879</v>
      </c>
    </row>
    <row r="7201" spans="2:4">
      <c r="B7201">
        <v>7198</v>
      </c>
      <c r="C7201">
        <v>5.0550059105114444</v>
      </c>
      <c r="D7201">
        <v>6.1188868269029246</v>
      </c>
    </row>
    <row r="7202" spans="2:4">
      <c r="B7202">
        <v>7199</v>
      </c>
      <c r="C7202">
        <v>4.7421042214765858</v>
      </c>
      <c r="D7202">
        <v>5.3923926945663361</v>
      </c>
    </row>
    <row r="7203" spans="2:4">
      <c r="B7203">
        <v>7200</v>
      </c>
      <c r="C7203">
        <v>5.440978556401955</v>
      </c>
      <c r="D7203">
        <v>5.0400260634770691</v>
      </c>
    </row>
    <row r="7204" spans="2:4">
      <c r="B7204">
        <v>7201</v>
      </c>
      <c r="C7204">
        <v>5.2001062558539397</v>
      </c>
      <c r="D7204">
        <v>5.7838784863097512</v>
      </c>
    </row>
    <row r="7205" spans="2:4">
      <c r="B7205">
        <v>7202</v>
      </c>
      <c r="C7205">
        <v>4.9735427303877922</v>
      </c>
      <c r="D7205">
        <v>5.7108801403037059</v>
      </c>
    </row>
    <row r="7206" spans="2:4">
      <c r="B7206">
        <v>7203</v>
      </c>
      <c r="C7206">
        <v>5.1463182575177537</v>
      </c>
      <c r="D7206">
        <v>5.1702696697645036</v>
      </c>
    </row>
    <row r="7207" spans="2:4">
      <c r="B7207">
        <v>7204</v>
      </c>
      <c r="C7207">
        <v>4.9423453706910871</v>
      </c>
      <c r="D7207">
        <v>4.8158209295463568</v>
      </c>
    </row>
    <row r="7208" spans="2:4">
      <c r="B7208">
        <v>7205</v>
      </c>
      <c r="C7208">
        <v>4.0357783081717713</v>
      </c>
      <c r="D7208">
        <v>4.6712043824805782</v>
      </c>
    </row>
    <row r="7209" spans="2:4">
      <c r="B7209">
        <v>7206</v>
      </c>
      <c r="C7209">
        <v>4.9307213579663216</v>
      </c>
      <c r="D7209">
        <v>5.8528296798926327</v>
      </c>
    </row>
    <row r="7210" spans="2:4">
      <c r="B7210">
        <v>7207</v>
      </c>
      <c r="C7210">
        <v>5.4227784301501387</v>
      </c>
      <c r="D7210">
        <v>5.9840444229392684</v>
      </c>
    </row>
    <row r="7211" spans="2:4">
      <c r="B7211">
        <v>7208</v>
      </c>
      <c r="C7211">
        <v>5.1437039584481727</v>
      </c>
      <c r="D7211">
        <v>5.0268543210192123</v>
      </c>
    </row>
    <row r="7212" spans="2:4">
      <c r="B7212">
        <v>7209</v>
      </c>
      <c r="C7212">
        <v>6.330303369390343</v>
      </c>
      <c r="D7212">
        <v>5.1226258334561532</v>
      </c>
    </row>
    <row r="7213" spans="2:4">
      <c r="B7213">
        <v>7210</v>
      </c>
      <c r="C7213">
        <v>5.048831435006587</v>
      </c>
      <c r="D7213">
        <v>5.2836274765878795</v>
      </c>
    </row>
    <row r="7214" spans="2:4">
      <c r="B7214">
        <v>7211</v>
      </c>
      <c r="C7214">
        <v>5.4702121134704793</v>
      </c>
      <c r="D7214">
        <v>5.7014648103599237</v>
      </c>
    </row>
    <row r="7215" spans="2:4">
      <c r="B7215">
        <v>7212</v>
      </c>
      <c r="C7215">
        <v>5.1656618442535311</v>
      </c>
      <c r="D7215">
        <v>6.4138319806501576</v>
      </c>
    </row>
    <row r="7216" spans="2:4">
      <c r="B7216">
        <v>7213</v>
      </c>
      <c r="C7216">
        <v>4.9714088640340988</v>
      </c>
      <c r="D7216">
        <v>5.7267421819818605</v>
      </c>
    </row>
    <row r="7217" spans="2:4">
      <c r="B7217">
        <v>7214</v>
      </c>
      <c r="C7217">
        <v>4.7208210390712004</v>
      </c>
      <c r="D7217">
        <v>5.0413638797979825</v>
      </c>
    </row>
    <row r="7218" spans="2:4">
      <c r="B7218">
        <v>7215</v>
      </c>
      <c r="C7218">
        <v>5.0002506628379626</v>
      </c>
      <c r="D7218">
        <v>5.0173554202798876</v>
      </c>
    </row>
    <row r="7219" spans="2:4">
      <c r="B7219">
        <v>7216</v>
      </c>
      <c r="C7219">
        <v>4.3438219325886278</v>
      </c>
      <c r="D7219">
        <v>4.7456979777794093</v>
      </c>
    </row>
    <row r="7220" spans="2:4">
      <c r="B7220">
        <v>7217</v>
      </c>
      <c r="C7220">
        <v>4.8591672429475734</v>
      </c>
      <c r="D7220">
        <v>5.4485233278724978</v>
      </c>
    </row>
    <row r="7221" spans="2:4">
      <c r="B7221">
        <v>7218</v>
      </c>
      <c r="C7221">
        <v>4.2971277369203955</v>
      </c>
      <c r="D7221">
        <v>5.6630160953413808</v>
      </c>
    </row>
    <row r="7222" spans="2:4">
      <c r="B7222">
        <v>7219</v>
      </c>
      <c r="C7222">
        <v>5.2306384192244835</v>
      </c>
      <c r="D7222">
        <v>5.4535606956113716</v>
      </c>
    </row>
    <row r="7223" spans="2:4">
      <c r="B7223">
        <v>7220</v>
      </c>
      <c r="C7223">
        <v>4.5359927035662944</v>
      </c>
      <c r="D7223">
        <v>5.534367850566122</v>
      </c>
    </row>
    <row r="7224" spans="2:4">
      <c r="B7224">
        <v>7221</v>
      </c>
      <c r="C7224">
        <v>4.8460773172110558</v>
      </c>
      <c r="D7224">
        <v>5.8762087714932418</v>
      </c>
    </row>
    <row r="7225" spans="2:4">
      <c r="B7225">
        <v>7222</v>
      </c>
      <c r="C7225">
        <v>5.0475722830388898</v>
      </c>
      <c r="D7225">
        <v>5.6374454881854099</v>
      </c>
    </row>
    <row r="7226" spans="2:4">
      <c r="B7226">
        <v>7223</v>
      </c>
      <c r="C7226">
        <v>5.699188310398748</v>
      </c>
      <c r="D7226">
        <v>4.8549270417456549</v>
      </c>
    </row>
    <row r="7227" spans="2:4">
      <c r="B7227">
        <v>7224</v>
      </c>
      <c r="C7227">
        <v>4.8508013830577204</v>
      </c>
      <c r="D7227">
        <v>5.4046751185333584</v>
      </c>
    </row>
    <row r="7228" spans="2:4">
      <c r="B7228">
        <v>7225</v>
      </c>
      <c r="C7228">
        <v>4.7483831685845166</v>
      </c>
      <c r="D7228">
        <v>5.7261867044127115</v>
      </c>
    </row>
    <row r="7229" spans="2:4">
      <c r="B7229">
        <v>7226</v>
      </c>
      <c r="C7229">
        <v>4.6094978791900019</v>
      </c>
      <c r="D7229">
        <v>5.6319869697286284</v>
      </c>
    </row>
    <row r="7230" spans="2:4">
      <c r="B7230">
        <v>7227</v>
      </c>
      <c r="C7230">
        <v>5.3723939093496877</v>
      </c>
      <c r="D7230">
        <v>4.8402469916726805</v>
      </c>
    </row>
    <row r="7231" spans="2:4">
      <c r="B7231">
        <v>7228</v>
      </c>
      <c r="C7231">
        <v>5.2762542590609591</v>
      </c>
      <c r="D7231">
        <v>5.4285695252872292</v>
      </c>
    </row>
    <row r="7232" spans="2:4">
      <c r="B7232">
        <v>7229</v>
      </c>
      <c r="C7232">
        <v>4.3174155966481589</v>
      </c>
      <c r="D7232">
        <v>5.1149157949010693</v>
      </c>
    </row>
    <row r="7233" spans="2:4">
      <c r="B7233">
        <v>7230</v>
      </c>
      <c r="C7233">
        <v>5.2899366962138528</v>
      </c>
      <c r="D7233">
        <v>5.1434630264497248</v>
      </c>
    </row>
    <row r="7234" spans="2:4">
      <c r="B7234">
        <v>7231</v>
      </c>
      <c r="C7234">
        <v>4.6907152502309337</v>
      </c>
      <c r="D7234">
        <v>4.9477773276567856</v>
      </c>
    </row>
    <row r="7235" spans="2:4">
      <c r="B7235">
        <v>7232</v>
      </c>
      <c r="C7235">
        <v>4.669802203860316</v>
      </c>
      <c r="D7235">
        <v>5.3108447862279595</v>
      </c>
    </row>
    <row r="7236" spans="2:4">
      <c r="B7236">
        <v>7233</v>
      </c>
      <c r="C7236">
        <v>5.2943966059554599</v>
      </c>
      <c r="D7236">
        <v>5.1328779661233472</v>
      </c>
    </row>
    <row r="7237" spans="2:4">
      <c r="B7237">
        <v>7234</v>
      </c>
      <c r="C7237">
        <v>5.1193101646087058</v>
      </c>
      <c r="D7237">
        <v>5.9318069734358563</v>
      </c>
    </row>
    <row r="7238" spans="2:4">
      <c r="B7238">
        <v>7235</v>
      </c>
      <c r="C7238">
        <v>5.4328998625303893</v>
      </c>
      <c r="D7238">
        <v>4.9726909256001948</v>
      </c>
    </row>
    <row r="7239" spans="2:4">
      <c r="B7239">
        <v>7236</v>
      </c>
      <c r="C7239">
        <v>4.1963760540498907</v>
      </c>
      <c r="D7239">
        <v>6.0240418993631506</v>
      </c>
    </row>
    <row r="7240" spans="2:4">
      <c r="B7240">
        <v>7237</v>
      </c>
      <c r="C7240">
        <v>4.4580396943228102</v>
      </c>
      <c r="D7240">
        <v>4.7606116404507555</v>
      </c>
    </row>
    <row r="7241" spans="2:4">
      <c r="B7241">
        <v>7238</v>
      </c>
      <c r="C7241">
        <v>4.8291654973344507</v>
      </c>
      <c r="D7241">
        <v>5.8860966070943421</v>
      </c>
    </row>
    <row r="7242" spans="2:4">
      <c r="B7242">
        <v>7239</v>
      </c>
      <c r="C7242">
        <v>5.7367801816544404</v>
      </c>
      <c r="D7242">
        <v>6.2778068058485674</v>
      </c>
    </row>
    <row r="7243" spans="2:4">
      <c r="B7243">
        <v>7240</v>
      </c>
      <c r="C7243">
        <v>3.8530826898468344</v>
      </c>
      <c r="D7243">
        <v>4.5966209360369028</v>
      </c>
    </row>
    <row r="7244" spans="2:4">
      <c r="B7244">
        <v>7241</v>
      </c>
      <c r="C7244">
        <v>5.1892898493726491</v>
      </c>
      <c r="D7244">
        <v>5.2863768902698682</v>
      </c>
    </row>
    <row r="7245" spans="2:4">
      <c r="B7245">
        <v>7242</v>
      </c>
      <c r="C7245">
        <v>5.7218915451883845</v>
      </c>
      <c r="D7245">
        <v>6.2194126963762697</v>
      </c>
    </row>
    <row r="7246" spans="2:4">
      <c r="B7246">
        <v>7243</v>
      </c>
      <c r="C7246">
        <v>4.6570688931138129</v>
      </c>
      <c r="D7246">
        <v>4.8177336980634493</v>
      </c>
    </row>
    <row r="7247" spans="2:4">
      <c r="B7247">
        <v>7244</v>
      </c>
      <c r="C7247">
        <v>4.386735939981695</v>
      </c>
      <c r="D7247">
        <v>5.1803286376213213</v>
      </c>
    </row>
    <row r="7248" spans="2:4">
      <c r="B7248">
        <v>7245</v>
      </c>
      <c r="C7248">
        <v>4.4509948595411579</v>
      </c>
      <c r="D7248">
        <v>6.1722295093394042</v>
      </c>
    </row>
    <row r="7249" spans="2:4">
      <c r="B7249">
        <v>7246</v>
      </c>
      <c r="C7249">
        <v>4.5948780403915519</v>
      </c>
      <c r="D7249">
        <v>6.1300961498574358</v>
      </c>
    </row>
    <row r="7250" spans="2:4">
      <c r="B7250">
        <v>7247</v>
      </c>
      <c r="C7250">
        <v>4.5319289214034688</v>
      </c>
      <c r="D7250">
        <v>4.5848329657485962</v>
      </c>
    </row>
    <row r="7251" spans="2:4">
      <c r="B7251">
        <v>7248</v>
      </c>
      <c r="C7251">
        <v>4.7111006255104204</v>
      </c>
      <c r="D7251">
        <v>4.8843357142529991</v>
      </c>
    </row>
    <row r="7252" spans="2:4">
      <c r="B7252">
        <v>7249</v>
      </c>
      <c r="C7252">
        <v>4.4094965723510349</v>
      </c>
      <c r="D7252">
        <v>4.7991418814714741</v>
      </c>
    </row>
    <row r="7253" spans="2:4">
      <c r="B7253">
        <v>7250</v>
      </c>
      <c r="C7253">
        <v>5.1867341058685135</v>
      </c>
      <c r="D7253">
        <v>6.1413460053798383</v>
      </c>
    </row>
    <row r="7254" spans="2:4">
      <c r="B7254">
        <v>7251</v>
      </c>
      <c r="C7254">
        <v>4.3671213684239616</v>
      </c>
      <c r="D7254">
        <v>5.770432961808992</v>
      </c>
    </row>
    <row r="7255" spans="2:4">
      <c r="B7255">
        <v>7252</v>
      </c>
      <c r="C7255">
        <v>5.8823922221388134</v>
      </c>
      <c r="D7255">
        <v>4.507749424932288</v>
      </c>
    </row>
    <row r="7256" spans="2:4">
      <c r="B7256">
        <v>7253</v>
      </c>
      <c r="C7256">
        <v>5.2609068858812353</v>
      </c>
      <c r="D7256">
        <v>5.874215690587592</v>
      </c>
    </row>
    <row r="7257" spans="2:4">
      <c r="B7257">
        <v>7254</v>
      </c>
      <c r="C7257">
        <v>6.5779533789607054</v>
      </c>
      <c r="D7257">
        <v>5.7250765853833245</v>
      </c>
    </row>
    <row r="7258" spans="2:4">
      <c r="B7258">
        <v>7255</v>
      </c>
      <c r="C7258">
        <v>6.0268744553158999</v>
      </c>
      <c r="D7258">
        <v>5.8827280483454389</v>
      </c>
    </row>
    <row r="7259" spans="2:4">
      <c r="B7259">
        <v>7256</v>
      </c>
      <c r="C7259">
        <v>4.7246213069559353</v>
      </c>
      <c r="D7259">
        <v>5.2456767293357869</v>
      </c>
    </row>
    <row r="7260" spans="2:4">
      <c r="B7260">
        <v>7257</v>
      </c>
      <c r="C7260">
        <v>5.2665242554514542</v>
      </c>
      <c r="D7260">
        <v>5.5378863097226496</v>
      </c>
    </row>
    <row r="7261" spans="2:4">
      <c r="B7261">
        <v>7258</v>
      </c>
      <c r="C7261">
        <v>5.3745474572351615</v>
      </c>
      <c r="D7261">
        <v>5.1655819220185224</v>
      </c>
    </row>
    <row r="7262" spans="2:4">
      <c r="B7262">
        <v>7259</v>
      </c>
      <c r="C7262">
        <v>4.8985415597361275</v>
      </c>
      <c r="D7262">
        <v>6.4053090126540217</v>
      </c>
    </row>
    <row r="7263" spans="2:4">
      <c r="B7263">
        <v>7260</v>
      </c>
      <c r="C7263">
        <v>5.2936516687712878</v>
      </c>
      <c r="D7263">
        <v>6.2715634275981511</v>
      </c>
    </row>
    <row r="7264" spans="2:4">
      <c r="B7264">
        <v>7261</v>
      </c>
      <c r="C7264">
        <v>5.2472167925228437</v>
      </c>
      <c r="D7264">
        <v>5.9588270356903763</v>
      </c>
    </row>
    <row r="7265" spans="2:4">
      <c r="B7265">
        <v>7262</v>
      </c>
      <c r="C7265">
        <v>4.5603143609573156</v>
      </c>
      <c r="D7265">
        <v>6.3662066545745857</v>
      </c>
    </row>
    <row r="7266" spans="2:4">
      <c r="B7266">
        <v>7263</v>
      </c>
      <c r="C7266">
        <v>4.4507657898300685</v>
      </c>
      <c r="D7266">
        <v>5.6206000715467237</v>
      </c>
    </row>
    <row r="7267" spans="2:4">
      <c r="B7267">
        <v>7264</v>
      </c>
      <c r="C7267">
        <v>5.1620911643041962</v>
      </c>
      <c r="D7267">
        <v>5.3809477212443104</v>
      </c>
    </row>
    <row r="7268" spans="2:4">
      <c r="B7268">
        <v>7265</v>
      </c>
      <c r="C7268">
        <v>5.2940985527522644</v>
      </c>
      <c r="D7268">
        <v>5.5855151122581104</v>
      </c>
    </row>
    <row r="7269" spans="2:4">
      <c r="B7269">
        <v>7266</v>
      </c>
      <c r="C7269">
        <v>4.3704580097864643</v>
      </c>
      <c r="D7269">
        <v>5.5897150490493424</v>
      </c>
    </row>
    <row r="7270" spans="2:4">
      <c r="B7270">
        <v>7267</v>
      </c>
      <c r="C7270">
        <v>4.5305674405342167</v>
      </c>
      <c r="D7270">
        <v>5.8633579591030234</v>
      </c>
    </row>
    <row r="7271" spans="2:4">
      <c r="B7271">
        <v>7268</v>
      </c>
      <c r="C7271">
        <v>5.4856489040376761</v>
      </c>
      <c r="D7271">
        <v>5.5968568908603658</v>
      </c>
    </row>
    <row r="7272" spans="2:4">
      <c r="B7272">
        <v>7269</v>
      </c>
      <c r="C7272">
        <v>4.5386849460650875</v>
      </c>
      <c r="D7272">
        <v>5.1100077511191131</v>
      </c>
    </row>
    <row r="7273" spans="2:4">
      <c r="B7273">
        <v>7270</v>
      </c>
      <c r="C7273">
        <v>4.6787896015373427</v>
      </c>
      <c r="D7273">
        <v>5.1219589722153565</v>
      </c>
    </row>
    <row r="7274" spans="2:4">
      <c r="B7274">
        <v>7271</v>
      </c>
      <c r="C7274">
        <v>5.2742125832517486</v>
      </c>
      <c r="D7274">
        <v>5.265171434304678</v>
      </c>
    </row>
    <row r="7275" spans="2:4">
      <c r="B7275">
        <v>7272</v>
      </c>
      <c r="C7275">
        <v>5.4814477182066748</v>
      </c>
      <c r="D7275">
        <v>4.9391617360372555</v>
      </c>
    </row>
    <row r="7276" spans="2:4">
      <c r="B7276">
        <v>7273</v>
      </c>
      <c r="C7276">
        <v>4.8961095200736349</v>
      </c>
      <c r="D7276">
        <v>4.9982295983152847</v>
      </c>
    </row>
    <row r="7277" spans="2:4">
      <c r="B7277">
        <v>7274</v>
      </c>
      <c r="C7277">
        <v>4.1746503724195776</v>
      </c>
      <c r="D7277">
        <v>5.608890338976253</v>
      </c>
    </row>
    <row r="7278" spans="2:4">
      <c r="B7278">
        <v>7275</v>
      </c>
      <c r="C7278">
        <v>5.2784468933654924</v>
      </c>
      <c r="D7278">
        <v>5.9361910154548756</v>
      </c>
    </row>
    <row r="7279" spans="2:4">
      <c r="B7279">
        <v>7276</v>
      </c>
      <c r="C7279">
        <v>4.3995628953498436</v>
      </c>
      <c r="D7279">
        <v>5.4476412655518942</v>
      </c>
    </row>
    <row r="7280" spans="2:4">
      <c r="B7280">
        <v>7277</v>
      </c>
      <c r="C7280">
        <v>5.0625780316967406</v>
      </c>
      <c r="D7280">
        <v>5.6663240039881568</v>
      </c>
    </row>
    <row r="7281" spans="2:4">
      <c r="B7281">
        <v>7278</v>
      </c>
      <c r="C7281">
        <v>5.0404006337804796</v>
      </c>
      <c r="D7281">
        <v>5.5625780316967406</v>
      </c>
    </row>
    <row r="7282" spans="2:4">
      <c r="B7282">
        <v>7279</v>
      </c>
      <c r="C7282">
        <v>5.8185729209814765</v>
      </c>
      <c r="D7282">
        <v>5.945620400433814</v>
      </c>
    </row>
    <row r="7283" spans="2:4">
      <c r="B7283">
        <v>7280</v>
      </c>
      <c r="C7283">
        <v>5.2123879827650077</v>
      </c>
      <c r="D7283">
        <v>5.8297303302354964</v>
      </c>
    </row>
    <row r="7284" spans="2:4">
      <c r="B7284">
        <v>7281</v>
      </c>
      <c r="C7284">
        <v>5.9345820040783313</v>
      </c>
      <c r="D7284">
        <v>5.3265057777234341</v>
      </c>
    </row>
    <row r="7285" spans="2:4">
      <c r="B7285">
        <v>7282</v>
      </c>
      <c r="C7285">
        <v>5.5419603056771889</v>
      </c>
      <c r="D7285">
        <v>4.745306669771888</v>
      </c>
    </row>
    <row r="7286" spans="2:4">
      <c r="B7286">
        <v>7283</v>
      </c>
      <c r="C7286">
        <v>5.5948046358394476</v>
      </c>
      <c r="D7286">
        <v>5.4833278330123925</v>
      </c>
    </row>
    <row r="7287" spans="2:4">
      <c r="B7287">
        <v>7284</v>
      </c>
      <c r="C7287">
        <v>5.0591689048826707</v>
      </c>
      <c r="D7287">
        <v>5.3525040058886866</v>
      </c>
    </row>
    <row r="7288" spans="2:4">
      <c r="B7288">
        <v>7285</v>
      </c>
      <c r="C7288">
        <v>4.9355267613127722</v>
      </c>
      <c r="D7288">
        <v>5.1325496729585911</v>
      </c>
    </row>
    <row r="7289" spans="2:4">
      <c r="B7289">
        <v>7286</v>
      </c>
      <c r="C7289">
        <v>5.289195625067487</v>
      </c>
      <c r="D7289">
        <v>5.1282673314795311</v>
      </c>
    </row>
    <row r="7290" spans="2:4">
      <c r="B7290">
        <v>7287</v>
      </c>
      <c r="C7290">
        <v>5.001629311262012</v>
      </c>
      <c r="D7290">
        <v>5.5795437096071669</v>
      </c>
    </row>
    <row r="7291" spans="2:4">
      <c r="B7291">
        <v>7288</v>
      </c>
      <c r="C7291">
        <v>5.069784838702569</v>
      </c>
      <c r="D7291">
        <v>5.5055146940101798</v>
      </c>
    </row>
    <row r="7292" spans="2:4">
      <c r="B7292">
        <v>7289</v>
      </c>
      <c r="C7292">
        <v>4.6758570098314527</v>
      </c>
      <c r="D7292">
        <v>5.4646270566514756</v>
      </c>
    </row>
    <row r="7293" spans="2:4">
      <c r="B7293">
        <v>7290</v>
      </c>
      <c r="C7293">
        <v>5.1786949077887021</v>
      </c>
      <c r="D7293">
        <v>5.7996296380685131</v>
      </c>
    </row>
    <row r="7294" spans="2:4">
      <c r="B7294">
        <v>7291</v>
      </c>
      <c r="C7294">
        <v>4.8342057470779682</v>
      </c>
      <c r="D7294">
        <v>5.6593196819821872</v>
      </c>
    </row>
    <row r="7295" spans="2:4">
      <c r="B7295">
        <v>7292</v>
      </c>
      <c r="C7295">
        <v>4.7187680552391678</v>
      </c>
      <c r="D7295">
        <v>5.8446774161012325</v>
      </c>
    </row>
    <row r="7296" spans="2:4">
      <c r="B7296">
        <v>7293</v>
      </c>
      <c r="C7296">
        <v>5.4144155388322499</v>
      </c>
      <c r="D7296">
        <v>5.3355293123751943</v>
      </c>
    </row>
    <row r="7297" spans="2:4">
      <c r="B7297">
        <v>7294</v>
      </c>
      <c r="C7297">
        <v>5.2972333561992144</v>
      </c>
      <c r="D7297">
        <v>6.0563934068418934</v>
      </c>
    </row>
    <row r="7298" spans="2:4">
      <c r="B7298">
        <v>7295</v>
      </c>
      <c r="C7298">
        <v>5.7240304847098464</v>
      </c>
      <c r="D7298">
        <v>6.4895710927611496</v>
      </c>
    </row>
    <row r="7299" spans="2:4">
      <c r="B7299">
        <v>7296</v>
      </c>
      <c r="C7299">
        <v>5.0371322021774931</v>
      </c>
      <c r="D7299">
        <v>5.5865327135630691</v>
      </c>
    </row>
    <row r="7300" spans="2:4">
      <c r="B7300">
        <v>7297</v>
      </c>
      <c r="C7300">
        <v>4.6152529114918464</v>
      </c>
      <c r="D7300">
        <v>5.2837651020746126</v>
      </c>
    </row>
    <row r="7301" spans="2:4">
      <c r="B7301">
        <v>7298</v>
      </c>
      <c r="C7301">
        <v>4.422389576694024</v>
      </c>
      <c r="D7301">
        <v>5.0543795995661851</v>
      </c>
    </row>
    <row r="7302" spans="2:4">
      <c r="B7302">
        <v>7299</v>
      </c>
      <c r="C7302">
        <v>4.244914898977088</v>
      </c>
      <c r="D7302">
        <v>5.6511653352088356</v>
      </c>
    </row>
    <row r="7303" spans="2:4">
      <c r="B7303">
        <v>7300</v>
      </c>
      <c r="C7303">
        <v>5.0920085755809898</v>
      </c>
      <c r="D7303">
        <v>5.1530939074336182</v>
      </c>
    </row>
    <row r="7304" spans="2:4">
      <c r="B7304">
        <v>7301</v>
      </c>
      <c r="C7304">
        <v>6.7158072018112112</v>
      </c>
      <c r="D7304">
        <v>5.3103061614178442</v>
      </c>
    </row>
    <row r="7305" spans="2:4">
      <c r="B7305">
        <v>7302</v>
      </c>
      <c r="C7305">
        <v>4.8490970283997363</v>
      </c>
      <c r="D7305">
        <v>5.1232920240925655</v>
      </c>
    </row>
    <row r="7306" spans="2:4">
      <c r="B7306">
        <v>7303</v>
      </c>
      <c r="C7306">
        <v>4.5029765141042839</v>
      </c>
      <c r="D7306">
        <v>4.3252634253643913</v>
      </c>
    </row>
    <row r="7307" spans="2:4">
      <c r="B7307">
        <v>7304</v>
      </c>
      <c r="C7307">
        <v>5.8292911273998449</v>
      </c>
      <c r="D7307">
        <v>4.7879197218113898</v>
      </c>
    </row>
    <row r="7308" spans="2:4">
      <c r="B7308">
        <v>7305</v>
      </c>
      <c r="C7308">
        <v>5.1733611202627268</v>
      </c>
      <c r="D7308">
        <v>5.4264163687859677</v>
      </c>
    </row>
    <row r="7309" spans="2:4">
      <c r="B7309">
        <v>7306</v>
      </c>
      <c r="C7309">
        <v>4.5586514967859131</v>
      </c>
      <c r="D7309">
        <v>5.9236750583140436</v>
      </c>
    </row>
    <row r="7310" spans="2:4">
      <c r="B7310">
        <v>7307</v>
      </c>
      <c r="C7310">
        <v>5.4974344813045724</v>
      </c>
      <c r="D7310">
        <v>6.2110452160611604</v>
      </c>
    </row>
    <row r="7311" spans="2:4">
      <c r="B7311">
        <v>7308</v>
      </c>
      <c r="C7311">
        <v>5.0828455820280647</v>
      </c>
      <c r="D7311">
        <v>4.6631765109467871</v>
      </c>
    </row>
    <row r="7312" spans="2:4">
      <c r="B7312">
        <v>7309</v>
      </c>
      <c r="C7312">
        <v>5.1728288349307565</v>
      </c>
      <c r="D7312">
        <v>5.5666222618055619</v>
      </c>
    </row>
    <row r="7313" spans="2:4">
      <c r="B7313">
        <v>7310</v>
      </c>
      <c r="C7313">
        <v>5.3633579591030234</v>
      </c>
      <c r="D7313">
        <v>5.5461875639382221</v>
      </c>
    </row>
    <row r="7314" spans="2:4">
      <c r="B7314">
        <v>7311</v>
      </c>
      <c r="C7314">
        <v>5.0164213668592232</v>
      </c>
      <c r="D7314">
        <v>4.7759695152901491</v>
      </c>
    </row>
    <row r="7315" spans="2:4">
      <c r="B7315">
        <v>7312</v>
      </c>
      <c r="C7315">
        <v>5.1572113616080371</v>
      </c>
      <c r="D7315">
        <v>5.3254405179820115</v>
      </c>
    </row>
    <row r="7316" spans="2:4">
      <c r="B7316">
        <v>7313</v>
      </c>
      <c r="C7316">
        <v>4.8217058248439049</v>
      </c>
      <c r="D7316">
        <v>5.2685248556832338</v>
      </c>
    </row>
    <row r="7317" spans="2:4">
      <c r="B7317">
        <v>7314</v>
      </c>
      <c r="C7317">
        <v>5.6270577875652599</v>
      </c>
      <c r="D7317">
        <v>6.304080322388085</v>
      </c>
    </row>
    <row r="7318" spans="2:4">
      <c r="B7318">
        <v>7315</v>
      </c>
      <c r="C7318">
        <v>5.5374717777597393</v>
      </c>
      <c r="D7318">
        <v>5.9413485032140869</v>
      </c>
    </row>
    <row r="7319" spans="2:4">
      <c r="B7319">
        <v>7316</v>
      </c>
      <c r="C7319">
        <v>4.5464935731170204</v>
      </c>
      <c r="D7319">
        <v>4.9729094375787533</v>
      </c>
    </row>
    <row r="7320" spans="2:4">
      <c r="B7320">
        <v>7317</v>
      </c>
      <c r="C7320">
        <v>5.7113898980930475</v>
      </c>
      <c r="D7320">
        <v>5.7715942672105545</v>
      </c>
    </row>
    <row r="7321" spans="2:4">
      <c r="B7321">
        <v>7318</v>
      </c>
      <c r="C7321">
        <v>5.0771330028138708</v>
      </c>
      <c r="D7321">
        <v>6.0063536395100483</v>
      </c>
    </row>
    <row r="7322" spans="2:4">
      <c r="B7322">
        <v>7319</v>
      </c>
      <c r="C7322">
        <v>4.6503783542551851</v>
      </c>
      <c r="D7322">
        <v>5.9009593398233839</v>
      </c>
    </row>
    <row r="7323" spans="2:4">
      <c r="B7323">
        <v>7320</v>
      </c>
      <c r="C7323">
        <v>4.8035545073545114</v>
      </c>
      <c r="D7323">
        <v>6.0165041654544815</v>
      </c>
    </row>
    <row r="7324" spans="2:4">
      <c r="B7324">
        <v>7321</v>
      </c>
      <c r="C7324">
        <v>5.1305599797742589</v>
      </c>
      <c r="D7324">
        <v>5.4905995902044058</v>
      </c>
    </row>
    <row r="7325" spans="2:4">
      <c r="B7325">
        <v>7322</v>
      </c>
      <c r="C7325">
        <v>4.7177397847685301</v>
      </c>
      <c r="D7325">
        <v>5.3310244245273237</v>
      </c>
    </row>
    <row r="7326" spans="2:4">
      <c r="B7326">
        <v>7323</v>
      </c>
      <c r="C7326">
        <v>4.7969029576011524</v>
      </c>
      <c r="D7326">
        <v>5.3806898353912942</v>
      </c>
    </row>
    <row r="7327" spans="2:4">
      <c r="B7327">
        <v>7324</v>
      </c>
      <c r="C7327">
        <v>5.0836080606792597</v>
      </c>
      <c r="D7327">
        <v>5.4898474578880503</v>
      </c>
    </row>
    <row r="7328" spans="2:4">
      <c r="B7328">
        <v>7325</v>
      </c>
      <c r="C7328">
        <v>4.7750621014036003</v>
      </c>
      <c r="D7328">
        <v>5.2164159655676157</v>
      </c>
    </row>
    <row r="7329" spans="2:4">
      <c r="B7329">
        <v>7326</v>
      </c>
      <c r="C7329">
        <v>5.4225992676410248</v>
      </c>
      <c r="D7329">
        <v>6.0007346242031296</v>
      </c>
    </row>
    <row r="7330" spans="2:4">
      <c r="B7330">
        <v>7327</v>
      </c>
      <c r="C7330">
        <v>3.9792441896409971</v>
      </c>
      <c r="D7330">
        <v>5.4157563919632912</v>
      </c>
    </row>
    <row r="7331" spans="2:4">
      <c r="B7331">
        <v>7328</v>
      </c>
      <c r="C7331">
        <v>5.337402235055305</v>
      </c>
      <c r="D7331">
        <v>5.3863561263188346</v>
      </c>
    </row>
    <row r="7332" spans="2:4">
      <c r="B7332">
        <v>7329</v>
      </c>
      <c r="C7332">
        <v>4.9553226351732818</v>
      </c>
      <c r="D7332">
        <v>5.6019702472414572</v>
      </c>
    </row>
    <row r="7333" spans="2:4">
      <c r="B7333">
        <v>7330</v>
      </c>
      <c r="C7333">
        <v>5.0800514606482334</v>
      </c>
      <c r="D7333">
        <v>6.250414105447593</v>
      </c>
    </row>
    <row r="7334" spans="2:4">
      <c r="B7334">
        <v>7331</v>
      </c>
      <c r="C7334">
        <v>4.7758938592716955</v>
      </c>
      <c r="D7334">
        <v>5.4319865402062772</v>
      </c>
    </row>
    <row r="7335" spans="2:4">
      <c r="B7335">
        <v>7332</v>
      </c>
      <c r="C7335">
        <v>5.5249109548132065</v>
      </c>
      <c r="D7335">
        <v>5.360601098117094</v>
      </c>
    </row>
    <row r="7336" spans="2:4">
      <c r="B7336">
        <v>7333</v>
      </c>
      <c r="C7336">
        <v>4.5489464710521688</v>
      </c>
      <c r="D7336">
        <v>6.0573255074663299</v>
      </c>
    </row>
    <row r="7337" spans="2:4">
      <c r="B7337">
        <v>7334</v>
      </c>
      <c r="C7337">
        <v>5.4135326947297546</v>
      </c>
      <c r="D7337">
        <v>6.3902321708460068</v>
      </c>
    </row>
    <row r="7338" spans="2:4">
      <c r="B7338">
        <v>7335</v>
      </c>
      <c r="C7338">
        <v>5.7360386585796803</v>
      </c>
      <c r="D7338">
        <v>4.8170972187138643</v>
      </c>
    </row>
    <row r="7339" spans="2:4">
      <c r="B7339">
        <v>7336</v>
      </c>
      <c r="C7339">
        <v>5.7197657354692284</v>
      </c>
      <c r="D7339">
        <v>5.3227738863248524</v>
      </c>
    </row>
    <row r="7340" spans="2:4">
      <c r="B7340">
        <v>7337</v>
      </c>
      <c r="C7340">
        <v>3.3236026097478817</v>
      </c>
      <c r="D7340">
        <v>4.9566845914634916</v>
      </c>
    </row>
    <row r="7341" spans="2:4">
      <c r="B7341">
        <v>7338</v>
      </c>
      <c r="C7341">
        <v>4.8032837029445172</v>
      </c>
      <c r="D7341">
        <v>5.6212453255962354</v>
      </c>
    </row>
    <row r="7342" spans="2:4">
      <c r="B7342">
        <v>7339</v>
      </c>
      <c r="C7342">
        <v>5.8082181855575064</v>
      </c>
      <c r="D7342">
        <v>6.8022656823136032</v>
      </c>
    </row>
    <row r="7343" spans="2:4">
      <c r="B7343">
        <v>7340</v>
      </c>
      <c r="C7343">
        <v>4.926543062440782</v>
      </c>
      <c r="D7343">
        <v>5.839766662324239</v>
      </c>
    </row>
    <row r="7344" spans="2:4">
      <c r="B7344">
        <v>7341</v>
      </c>
      <c r="C7344">
        <v>5.6298189733290176</v>
      </c>
      <c r="D7344">
        <v>5.662487495218242</v>
      </c>
    </row>
    <row r="7345" spans="2:4">
      <c r="B7345">
        <v>7342</v>
      </c>
      <c r="C7345">
        <v>5.6053635663957984</v>
      </c>
      <c r="D7345">
        <v>5.8249165775789997</v>
      </c>
    </row>
    <row r="7346" spans="2:4">
      <c r="B7346">
        <v>7343</v>
      </c>
      <c r="C7346">
        <v>4.4763920352383808</v>
      </c>
      <c r="D7346">
        <v>5.356165420454329</v>
      </c>
    </row>
    <row r="7347" spans="2:4">
      <c r="B7347">
        <v>7344</v>
      </c>
      <c r="C7347">
        <v>4.787749173459412</v>
      </c>
      <c r="D7347">
        <v>6.0180022962460775</v>
      </c>
    </row>
    <row r="7348" spans="2:4">
      <c r="B7348">
        <v>7345</v>
      </c>
      <c r="C7348">
        <v>4.938306088987388</v>
      </c>
      <c r="D7348">
        <v>5.2216994484957189</v>
      </c>
    </row>
    <row r="7349" spans="2:4">
      <c r="B7349">
        <v>7346</v>
      </c>
      <c r="C7349">
        <v>4.4393967810492159</v>
      </c>
      <c r="D7349">
        <v>4.2468470201040578</v>
      </c>
    </row>
    <row r="7350" spans="2:4">
      <c r="B7350">
        <v>7347</v>
      </c>
      <c r="C7350">
        <v>4.3453016371064033</v>
      </c>
      <c r="D7350">
        <v>4.8748637218832114</v>
      </c>
    </row>
    <row r="7351" spans="2:4">
      <c r="B7351">
        <v>7348</v>
      </c>
      <c r="C7351">
        <v>5.0958354511242101</v>
      </c>
      <c r="D7351">
        <v>5.2598400916425945</v>
      </c>
    </row>
    <row r="7352" spans="2:4">
      <c r="B7352">
        <v>7349</v>
      </c>
      <c r="C7352">
        <v>4.9956133442458359</v>
      </c>
      <c r="D7352">
        <v>5.9350918703382876</v>
      </c>
    </row>
    <row r="7353" spans="2:4">
      <c r="B7353">
        <v>7350</v>
      </c>
      <c r="C7353">
        <v>3.948123508116701</v>
      </c>
      <c r="D7353">
        <v>5.4588448726365257</v>
      </c>
    </row>
    <row r="7354" spans="2:4">
      <c r="B7354">
        <v>7351</v>
      </c>
      <c r="C7354">
        <v>5.3366157689372491</v>
      </c>
      <c r="D7354">
        <v>5.342656950616945</v>
      </c>
    </row>
    <row r="7355" spans="2:4">
      <c r="B7355">
        <v>7352</v>
      </c>
      <c r="C7355">
        <v>4.9223596308292867</v>
      </c>
      <c r="D7355">
        <v>4.913754520700488</v>
      </c>
    </row>
    <row r="7356" spans="2:4">
      <c r="B7356">
        <v>7353</v>
      </c>
      <c r="C7356">
        <v>4.3014774344553057</v>
      </c>
      <c r="D7356">
        <v>5.0714593906343266</v>
      </c>
    </row>
    <row r="7357" spans="2:4">
      <c r="B7357">
        <v>7354</v>
      </c>
      <c r="C7357">
        <v>5.3017320432111719</v>
      </c>
      <c r="D7357">
        <v>5.9504890160015345</v>
      </c>
    </row>
    <row r="7358" spans="2:4">
      <c r="B7358">
        <v>7355</v>
      </c>
      <c r="C7358">
        <v>4.9603537678197265</v>
      </c>
      <c r="D7358">
        <v>5.2017191136737857</v>
      </c>
    </row>
    <row r="7359" spans="2:4">
      <c r="B7359">
        <v>7356</v>
      </c>
      <c r="C7359">
        <v>4.2044787245405812</v>
      </c>
      <c r="D7359">
        <v>6.0667551717469212</v>
      </c>
    </row>
    <row r="7360" spans="2:4">
      <c r="B7360">
        <v>7357</v>
      </c>
      <c r="C7360">
        <v>5.7469533634162575</v>
      </c>
      <c r="D7360">
        <v>5.3063944950723752</v>
      </c>
    </row>
    <row r="7361" spans="2:4">
      <c r="B7361">
        <v>7358</v>
      </c>
      <c r="C7361">
        <v>5.0725702135523898</v>
      </c>
      <c r="D7361">
        <v>6.1006949398518975</v>
      </c>
    </row>
    <row r="7362" spans="2:4">
      <c r="B7362">
        <v>7359</v>
      </c>
      <c r="C7362">
        <v>5.1018422855011361</v>
      </c>
      <c r="D7362">
        <v>5.5334885084270242</v>
      </c>
    </row>
    <row r="7363" spans="2:4">
      <c r="B7363">
        <v>7360</v>
      </c>
      <c r="C7363">
        <v>4.9869640562732203</v>
      </c>
      <c r="D7363">
        <v>5.2783854275023758</v>
      </c>
    </row>
    <row r="7364" spans="2:4">
      <c r="B7364">
        <v>7361</v>
      </c>
      <c r="C7364">
        <v>5.4751104707705078</v>
      </c>
      <c r="D7364">
        <v>5.3343381557464689</v>
      </c>
    </row>
    <row r="7365" spans="2:4">
      <c r="B7365">
        <v>7362</v>
      </c>
      <c r="C7365">
        <v>4.5601298385798898</v>
      </c>
      <c r="D7365">
        <v>5.3902111112347599</v>
      </c>
    </row>
    <row r="7366" spans="2:4">
      <c r="B7366">
        <v>7363</v>
      </c>
      <c r="C7366">
        <v>5.3822242632071156</v>
      </c>
      <c r="D7366">
        <v>5.05939114915713</v>
      </c>
    </row>
    <row r="7367" spans="2:4">
      <c r="B7367">
        <v>7364</v>
      </c>
      <c r="C7367">
        <v>5.2553222569920885</v>
      </c>
      <c r="D7367">
        <v>6.1124671177545515</v>
      </c>
    </row>
    <row r="7368" spans="2:4">
      <c r="B7368">
        <v>7365</v>
      </c>
      <c r="C7368">
        <v>5.1969871591825614</v>
      </c>
      <c r="D7368">
        <v>4.2608363554145141</v>
      </c>
    </row>
    <row r="7369" spans="2:4">
      <c r="B7369">
        <v>7366</v>
      </c>
      <c r="C7369">
        <v>4.3372419000999702</v>
      </c>
      <c r="D7369">
        <v>5.7520436720837482</v>
      </c>
    </row>
    <row r="7370" spans="2:4">
      <c r="B7370">
        <v>7367</v>
      </c>
      <c r="C7370">
        <v>5.2540380325452531</v>
      </c>
      <c r="D7370">
        <v>5.803237031900693</v>
      </c>
    </row>
    <row r="7371" spans="2:4">
      <c r="B7371">
        <v>7368</v>
      </c>
      <c r="C7371">
        <v>4.6381093406169462</v>
      </c>
      <c r="D7371">
        <v>5.7159596960796311</v>
      </c>
    </row>
    <row r="7372" spans="2:4">
      <c r="B7372">
        <v>7369</v>
      </c>
      <c r="C7372">
        <v>5.1208581490050102</v>
      </c>
      <c r="D7372">
        <v>5.2416746380418111</v>
      </c>
    </row>
    <row r="7373" spans="2:4">
      <c r="B7373">
        <v>7370</v>
      </c>
      <c r="C7373">
        <v>4.5244956899317055</v>
      </c>
      <c r="D7373">
        <v>5.084169216561353</v>
      </c>
    </row>
    <row r="7374" spans="2:4">
      <c r="B7374">
        <v>7371</v>
      </c>
      <c r="C7374">
        <v>6.3532416559521128</v>
      </c>
      <c r="D7374">
        <v>5.1766298221015923</v>
      </c>
    </row>
    <row r="7375" spans="2:4">
      <c r="B7375">
        <v>7372</v>
      </c>
      <c r="C7375">
        <v>5.3193639187424058</v>
      </c>
      <c r="D7375">
        <v>5.7756704544340236</v>
      </c>
    </row>
    <row r="7376" spans="2:4">
      <c r="B7376">
        <v>7373</v>
      </c>
      <c r="C7376">
        <v>5.0366295108409025</v>
      </c>
      <c r="D7376">
        <v>5.4393162766433321</v>
      </c>
    </row>
    <row r="7377" spans="2:4">
      <c r="B7377">
        <v>7374</v>
      </c>
      <c r="C7377">
        <v>5.0792898648769214</v>
      </c>
      <c r="D7377">
        <v>5.8782078481741689</v>
      </c>
    </row>
    <row r="7378" spans="2:4">
      <c r="B7378">
        <v>7375</v>
      </c>
      <c r="C7378">
        <v>5.8388645393971768</v>
      </c>
      <c r="D7378">
        <v>5.3340733267815921</v>
      </c>
    </row>
    <row r="7379" spans="2:4">
      <c r="B7379">
        <v>7376</v>
      </c>
      <c r="C7379">
        <v>5.4578731259373727</v>
      </c>
      <c r="D7379">
        <v>5.5125344541293551</v>
      </c>
    </row>
    <row r="7380" spans="2:4">
      <c r="B7380">
        <v>7377</v>
      </c>
      <c r="C7380">
        <v>4.6928370569113156</v>
      </c>
      <c r="D7380">
        <v>5.3517183936810406</v>
      </c>
    </row>
    <row r="7381" spans="2:4">
      <c r="B7381">
        <v>7378</v>
      </c>
      <c r="C7381">
        <v>5.0944316233518379</v>
      </c>
      <c r="D7381">
        <v>6.2215363371854497</v>
      </c>
    </row>
    <row r="7382" spans="2:4">
      <c r="B7382">
        <v>7379</v>
      </c>
      <c r="C7382">
        <v>5.4659385921137966</v>
      </c>
      <c r="D7382">
        <v>5.732312518143341</v>
      </c>
    </row>
    <row r="7383" spans="2:4">
      <c r="B7383">
        <v>7380</v>
      </c>
      <c r="C7383">
        <v>5.5171456530173062</v>
      </c>
      <c r="D7383">
        <v>5.3473909185440229</v>
      </c>
    </row>
    <row r="7384" spans="2:4">
      <c r="B7384">
        <v>7381</v>
      </c>
      <c r="C7384">
        <v>5.3453134803979552</v>
      </c>
      <c r="D7384">
        <v>5.7865330052407726</v>
      </c>
    </row>
    <row r="7385" spans="2:4">
      <c r="B7385">
        <v>7382</v>
      </c>
      <c r="C7385">
        <v>4.5209377672890483</v>
      </c>
      <c r="D7385">
        <v>5.1252865975905317</v>
      </c>
    </row>
    <row r="7386" spans="2:4">
      <c r="B7386">
        <v>7383</v>
      </c>
      <c r="C7386">
        <v>4.1298318967388514</v>
      </c>
      <c r="D7386">
        <v>5.3462087250131747</v>
      </c>
    </row>
    <row r="7387" spans="2:4">
      <c r="B7387">
        <v>7384</v>
      </c>
      <c r="C7387">
        <v>4.893546819005004</v>
      </c>
      <c r="D7387">
        <v>4.7823471426194795</v>
      </c>
    </row>
    <row r="7388" spans="2:4">
      <c r="B7388">
        <v>7385</v>
      </c>
      <c r="C7388">
        <v>5.5737197789897213</v>
      </c>
      <c r="D7388">
        <v>5.4862117971303039</v>
      </c>
    </row>
    <row r="7389" spans="2:4">
      <c r="B7389">
        <v>7386</v>
      </c>
      <c r="C7389">
        <v>3.9351718542060197</v>
      </c>
      <c r="D7389">
        <v>6.31524021029621</v>
      </c>
    </row>
    <row r="7390" spans="2:4">
      <c r="B7390">
        <v>7387</v>
      </c>
      <c r="C7390">
        <v>5.0238219779772386</v>
      </c>
      <c r="D7390">
        <v>6.1679224098237579</v>
      </c>
    </row>
    <row r="7391" spans="2:4">
      <c r="B7391">
        <v>7388</v>
      </c>
      <c r="C7391">
        <v>4.0551571210988921</v>
      </c>
      <c r="D7391">
        <v>5.9790622327109517</v>
      </c>
    </row>
    <row r="7392" spans="2:4">
      <c r="B7392">
        <v>7389</v>
      </c>
      <c r="C7392">
        <v>4.5665529166817809</v>
      </c>
      <c r="D7392">
        <v>5.0674646634284839</v>
      </c>
    </row>
    <row r="7393" spans="2:4">
      <c r="B7393">
        <v>7390</v>
      </c>
      <c r="C7393">
        <v>5.2298023395225153</v>
      </c>
      <c r="D7393">
        <v>5.3565572543371136</v>
      </c>
    </row>
    <row r="7394" spans="2:4">
      <c r="B7394">
        <v>7391</v>
      </c>
      <c r="C7394">
        <v>4.656434356602265</v>
      </c>
      <c r="D7394">
        <v>4.7865348741520473</v>
      </c>
    </row>
    <row r="7395" spans="2:4">
      <c r="B7395">
        <v>7392</v>
      </c>
      <c r="C7395">
        <v>3.9920001157612477</v>
      </c>
      <c r="D7395">
        <v>5.1021444726767013</v>
      </c>
    </row>
    <row r="7396" spans="2:4">
      <c r="B7396">
        <v>7393</v>
      </c>
      <c r="C7396">
        <v>4.5466826448013968</v>
      </c>
      <c r="D7396">
        <v>6.1468052409831309</v>
      </c>
    </row>
    <row r="7397" spans="2:4">
      <c r="B7397">
        <v>7394</v>
      </c>
      <c r="C7397">
        <v>5.5596642752774619</v>
      </c>
      <c r="D7397">
        <v>6.039486235424083</v>
      </c>
    </row>
    <row r="7398" spans="2:4">
      <c r="B7398">
        <v>7395</v>
      </c>
      <c r="C7398">
        <v>4.155449300997816</v>
      </c>
      <c r="D7398">
        <v>5.858316967328749</v>
      </c>
    </row>
    <row r="7399" spans="2:4">
      <c r="B7399">
        <v>7396</v>
      </c>
      <c r="C7399">
        <v>5.5184311885729631</v>
      </c>
      <c r="D7399">
        <v>5.8852528290533108</v>
      </c>
    </row>
    <row r="7400" spans="2:4">
      <c r="B7400">
        <v>7397</v>
      </c>
      <c r="C7400">
        <v>4.1464406714177873</v>
      </c>
      <c r="D7400">
        <v>5.4943599667781537</v>
      </c>
    </row>
    <row r="7401" spans="2:4">
      <c r="B7401">
        <v>7398</v>
      </c>
      <c r="C7401">
        <v>5.3427725590585275</v>
      </c>
      <c r="D7401">
        <v>5.8289518601052599</v>
      </c>
    </row>
    <row r="7402" spans="2:4">
      <c r="B7402">
        <v>7399</v>
      </c>
      <c r="C7402">
        <v>5.6317632906825228</v>
      </c>
      <c r="D7402">
        <v>5.2334757445485458</v>
      </c>
    </row>
    <row r="7403" spans="2:4">
      <c r="B7403">
        <v>7400</v>
      </c>
      <c r="C7403">
        <v>5.6597530083273195</v>
      </c>
      <c r="D7403">
        <v>5.871732668520468</v>
      </c>
    </row>
    <row r="7404" spans="2:4">
      <c r="B7404">
        <v>7401</v>
      </c>
      <c r="C7404">
        <v>5.3707420243428103</v>
      </c>
      <c r="D7404">
        <v>5.964778982555532</v>
      </c>
    </row>
    <row r="7405" spans="2:4">
      <c r="B7405">
        <v>7402</v>
      </c>
      <c r="C7405">
        <v>4.6057463241012275</v>
      </c>
      <c r="D7405">
        <v>5.3065295761844942</v>
      </c>
    </row>
    <row r="7406" spans="2:4">
      <c r="B7406">
        <v>7403</v>
      </c>
      <c r="C7406">
        <v>4.9794398555007264</v>
      </c>
      <c r="D7406">
        <v>5.3387011923714915</v>
      </c>
    </row>
    <row r="7407" spans="2:4">
      <c r="B7407">
        <v>7404</v>
      </c>
      <c r="C7407">
        <v>5.0926460079439497</v>
      </c>
      <c r="D7407">
        <v>5.6976645676961892</v>
      </c>
    </row>
    <row r="7408" spans="2:4">
      <c r="B7408">
        <v>7405</v>
      </c>
      <c r="C7408">
        <v>4.5035923783204153</v>
      </c>
      <c r="D7408">
        <v>5.8155309895297496</v>
      </c>
    </row>
    <row r="7409" spans="2:4">
      <c r="B7409">
        <v>7406</v>
      </c>
      <c r="C7409">
        <v>6.0863692789756385</v>
      </c>
      <c r="D7409">
        <v>5.6340645156398566</v>
      </c>
    </row>
    <row r="7410" spans="2:4">
      <c r="B7410">
        <v>7407</v>
      </c>
      <c r="C7410">
        <v>5.1384870458531147</v>
      </c>
      <c r="D7410">
        <v>5.3237077770381349</v>
      </c>
    </row>
    <row r="7411" spans="2:4">
      <c r="B7411">
        <v>7408</v>
      </c>
      <c r="C7411">
        <v>4.6441091770581755</v>
      </c>
      <c r="D7411">
        <v>5.4717854654187628</v>
      </c>
    </row>
    <row r="7412" spans="2:4">
      <c r="B7412">
        <v>7409</v>
      </c>
      <c r="C7412">
        <v>4.6028321275207356</v>
      </c>
      <c r="D7412">
        <v>4.9162394594625312</v>
      </c>
    </row>
    <row r="7413" spans="2:4">
      <c r="B7413">
        <v>7410</v>
      </c>
      <c r="C7413">
        <v>4.9971173615151967</v>
      </c>
      <c r="D7413">
        <v>4.6464406714177873</v>
      </c>
    </row>
    <row r="7414" spans="2:4">
      <c r="B7414">
        <v>7411</v>
      </c>
      <c r="C7414">
        <v>4.8150117498348965</v>
      </c>
      <c r="D7414">
        <v>5.4709067035849159</v>
      </c>
    </row>
    <row r="7415" spans="2:4">
      <c r="B7415">
        <v>7412</v>
      </c>
      <c r="C7415">
        <v>4.7851404583641717</v>
      </c>
      <c r="D7415">
        <v>5.1940470365247364</v>
      </c>
    </row>
    <row r="7416" spans="2:4">
      <c r="B7416">
        <v>7413</v>
      </c>
      <c r="C7416">
        <v>4.5411729643096237</v>
      </c>
      <c r="D7416">
        <v>5.1746188964887194</v>
      </c>
    </row>
    <row r="7417" spans="2:4">
      <c r="B7417">
        <v>7414</v>
      </c>
      <c r="C7417">
        <v>5.0945592131363959</v>
      </c>
      <c r="D7417">
        <v>5.9766876021687469</v>
      </c>
    </row>
    <row r="7418" spans="2:4">
      <c r="B7418">
        <v>7415</v>
      </c>
      <c r="C7418">
        <v>4.5021541869104054</v>
      </c>
      <c r="D7418">
        <v>5.8388199824389977</v>
      </c>
    </row>
    <row r="7419" spans="2:4">
      <c r="B7419">
        <v>7416</v>
      </c>
      <c r="C7419">
        <v>4.3941144318591245</v>
      </c>
      <c r="D7419">
        <v>5.1171039369201177</v>
      </c>
    </row>
    <row r="7420" spans="2:4">
      <c r="B7420">
        <v>7417</v>
      </c>
      <c r="C7420">
        <v>4.5058441325304246</v>
      </c>
      <c r="D7420">
        <v>5.6816371429806862</v>
      </c>
    </row>
    <row r="7421" spans="2:4">
      <c r="B7421">
        <v>7418</v>
      </c>
      <c r="C7421">
        <v>4.9788126520673979</v>
      </c>
      <c r="D7421">
        <v>5.5950696339404198</v>
      </c>
    </row>
    <row r="7422" spans="2:4">
      <c r="B7422">
        <v>7419</v>
      </c>
      <c r="C7422">
        <v>5.2536103302934727</v>
      </c>
      <c r="D7422">
        <v>5.732033321245857</v>
      </c>
    </row>
    <row r="7423" spans="2:4">
      <c r="B7423">
        <v>7420</v>
      </c>
      <c r="C7423">
        <v>4.8069347348552363</v>
      </c>
      <c r="D7423">
        <v>5.8507428145352449</v>
      </c>
    </row>
    <row r="7424" spans="2:4">
      <c r="B7424">
        <v>7421</v>
      </c>
      <c r="C7424">
        <v>5.173893602139314</v>
      </c>
      <c r="D7424">
        <v>5.8419803361753413</v>
      </c>
    </row>
    <row r="7425" spans="2:4">
      <c r="B7425">
        <v>7422</v>
      </c>
      <c r="C7425">
        <v>4.16671515493075</v>
      </c>
      <c r="D7425">
        <v>6.1870671382491516</v>
      </c>
    </row>
    <row r="7426" spans="2:4">
      <c r="B7426">
        <v>7423</v>
      </c>
      <c r="C7426">
        <v>4.8518493544207253</v>
      </c>
      <c r="D7426">
        <v>5.3142062518134709</v>
      </c>
    </row>
    <row r="7427" spans="2:4">
      <c r="B7427">
        <v>7424</v>
      </c>
      <c r="C7427">
        <v>5.7261827568645476</v>
      </c>
      <c r="D7427">
        <v>4.84648128549295</v>
      </c>
    </row>
    <row r="7428" spans="2:4">
      <c r="B7428">
        <v>7425</v>
      </c>
      <c r="C7428">
        <v>5.5783438215822381</v>
      </c>
      <c r="D7428">
        <v>6.6767260910586632</v>
      </c>
    </row>
    <row r="7429" spans="2:4">
      <c r="B7429">
        <v>7426</v>
      </c>
      <c r="C7429">
        <v>4.8213050922112979</v>
      </c>
      <c r="D7429">
        <v>5.528716673354805</v>
      </c>
    </row>
    <row r="7430" spans="2:4">
      <c r="B7430">
        <v>7427</v>
      </c>
      <c r="C7430">
        <v>5.2370700533705099</v>
      </c>
      <c r="D7430">
        <v>5.3334110504847017</v>
      </c>
    </row>
    <row r="7431" spans="2:4">
      <c r="B7431">
        <v>7428</v>
      </c>
      <c r="C7431">
        <v>5.2346886297562838</v>
      </c>
      <c r="D7431">
        <v>5.0500749232899587</v>
      </c>
    </row>
    <row r="7432" spans="2:4">
      <c r="B7432">
        <v>7429</v>
      </c>
      <c r="C7432">
        <v>4.6229590124416386</v>
      </c>
      <c r="D7432">
        <v>5.9962025009016182</v>
      </c>
    </row>
    <row r="7433" spans="2:4">
      <c r="B7433">
        <v>7430</v>
      </c>
      <c r="C7433">
        <v>4.8751374848676967</v>
      </c>
      <c r="D7433">
        <v>5.3271711650692435</v>
      </c>
    </row>
    <row r="7434" spans="2:4">
      <c r="B7434">
        <v>7431</v>
      </c>
      <c r="C7434">
        <v>4.244522664057973</v>
      </c>
      <c r="D7434">
        <v>6.2176528573805205</v>
      </c>
    </row>
    <row r="7435" spans="2:4">
      <c r="B7435">
        <v>7432</v>
      </c>
      <c r="C7435">
        <v>5.3727247740903943</v>
      </c>
      <c r="D7435">
        <v>5.2585734185946036</v>
      </c>
    </row>
    <row r="7436" spans="2:4">
      <c r="B7436">
        <v>7433</v>
      </c>
      <c r="C7436">
        <v>4.7541984842787528</v>
      </c>
      <c r="D7436">
        <v>5.6425288086270964</v>
      </c>
    </row>
    <row r="7437" spans="2:4">
      <c r="B7437">
        <v>7434</v>
      </c>
      <c r="C7437">
        <v>5.341505414340193</v>
      </c>
      <c r="D7437">
        <v>6.444096668494252</v>
      </c>
    </row>
    <row r="7438" spans="2:4">
      <c r="B7438">
        <v>7435</v>
      </c>
      <c r="C7438">
        <v>4.7047086058253695</v>
      </c>
      <c r="D7438">
        <v>6.3268216730757745</v>
      </c>
    </row>
    <row r="7439" spans="2:4">
      <c r="B7439">
        <v>7436</v>
      </c>
      <c r="C7439">
        <v>5.4077379098992227</v>
      </c>
      <c r="D7439">
        <v>5.5114061478671665</v>
      </c>
    </row>
    <row r="7440" spans="2:4">
      <c r="B7440">
        <v>7437</v>
      </c>
      <c r="C7440">
        <v>4.6304118910651972</v>
      </c>
      <c r="D7440">
        <v>6.3667692519208972</v>
      </c>
    </row>
    <row r="7441" spans="2:4">
      <c r="B7441">
        <v>7438</v>
      </c>
      <c r="C7441">
        <v>4.7307268865644891</v>
      </c>
      <c r="D7441">
        <v>5.6275796918869538</v>
      </c>
    </row>
    <row r="7442" spans="2:4">
      <c r="B7442">
        <v>7439</v>
      </c>
      <c r="C7442">
        <v>4.57901076064232</v>
      </c>
      <c r="D7442">
        <v>5.3012508229331763</v>
      </c>
    </row>
    <row r="7443" spans="2:4">
      <c r="B7443">
        <v>7440</v>
      </c>
      <c r="C7443">
        <v>6.3685060832423286</v>
      </c>
      <c r="D7443">
        <v>5.0698285033810571</v>
      </c>
    </row>
    <row r="7444" spans="2:4">
      <c r="B7444">
        <v>7441</v>
      </c>
      <c r="C7444">
        <v>5.2206471169152762</v>
      </c>
      <c r="D7444">
        <v>5.3681428008892347</v>
      </c>
    </row>
    <row r="7445" spans="2:4">
      <c r="B7445">
        <v>7442</v>
      </c>
      <c r="C7445">
        <v>4.5940072920572881</v>
      </c>
      <c r="D7445">
        <v>5.3964936883074062</v>
      </c>
    </row>
    <row r="7446" spans="2:4">
      <c r="B7446">
        <v>7443</v>
      </c>
      <c r="C7446">
        <v>4.5786533542110792</v>
      </c>
      <c r="D7446">
        <v>5.2350635091188931</v>
      </c>
    </row>
    <row r="7447" spans="2:4">
      <c r="B7447">
        <v>7444</v>
      </c>
      <c r="C7447">
        <v>5.0455582638913752</v>
      </c>
      <c r="D7447">
        <v>5.6979356326539747</v>
      </c>
    </row>
    <row r="7448" spans="2:4">
      <c r="B7448">
        <v>7445</v>
      </c>
      <c r="C7448">
        <v>5.2398786349346773</v>
      </c>
      <c r="D7448">
        <v>5.3804319177954252</v>
      </c>
    </row>
    <row r="7449" spans="2:4">
      <c r="B7449">
        <v>7446</v>
      </c>
      <c r="C7449">
        <v>4.8231742007211782</v>
      </c>
      <c r="D7449">
        <v>4.4647203555309121</v>
      </c>
    </row>
    <row r="7450" spans="2:4">
      <c r="B7450">
        <v>7447</v>
      </c>
      <c r="C7450">
        <v>5.1243453779260664</v>
      </c>
      <c r="D7450">
        <v>5.746508907242232</v>
      </c>
    </row>
    <row r="7451" spans="2:4">
      <c r="B7451">
        <v>7448</v>
      </c>
      <c r="C7451">
        <v>5.6413460053798383</v>
      </c>
      <c r="D7451">
        <v>5.9319889782727619</v>
      </c>
    </row>
    <row r="7452" spans="2:4">
      <c r="B7452">
        <v>7449</v>
      </c>
      <c r="C7452">
        <v>4.9270497899835028</v>
      </c>
      <c r="D7452">
        <v>5.1775561784185786</v>
      </c>
    </row>
    <row r="7453" spans="2:4">
      <c r="B7453">
        <v>7450</v>
      </c>
      <c r="C7453">
        <v>4.9678931067426602</v>
      </c>
      <c r="D7453">
        <v>4.8290061749277964</v>
      </c>
    </row>
    <row r="7454" spans="2:4">
      <c r="B7454">
        <v>7451</v>
      </c>
      <c r="C7454">
        <v>4.3665625151601049</v>
      </c>
      <c r="D7454">
        <v>5.9276365282076968</v>
      </c>
    </row>
    <row r="7455" spans="2:4">
      <c r="B7455">
        <v>7452</v>
      </c>
      <c r="C7455">
        <v>4.0309048100745288</v>
      </c>
      <c r="D7455">
        <v>5.4919784454347074</v>
      </c>
    </row>
    <row r="7456" spans="2:4">
      <c r="B7456">
        <v>7453</v>
      </c>
      <c r="C7456">
        <v>4.7362165703412185</v>
      </c>
      <c r="D7456">
        <v>5.3885414324266225</v>
      </c>
    </row>
    <row r="7457" spans="2:4">
      <c r="B7457">
        <v>7454</v>
      </c>
      <c r="C7457">
        <v>4.8427886383919629</v>
      </c>
      <c r="D7457">
        <v>5.6671189810121536</v>
      </c>
    </row>
    <row r="7458" spans="2:4">
      <c r="B7458">
        <v>7455</v>
      </c>
      <c r="C7458">
        <v>4.016572804857887</v>
      </c>
      <c r="D7458">
        <v>5.4124493265825091</v>
      </c>
    </row>
    <row r="7459" spans="2:4">
      <c r="B7459">
        <v>7456</v>
      </c>
      <c r="C7459">
        <v>5.0648523903952567</v>
      </c>
      <c r="D7459">
        <v>4.8914944596994241</v>
      </c>
    </row>
    <row r="7460" spans="2:4">
      <c r="B7460">
        <v>7457</v>
      </c>
      <c r="C7460">
        <v>4.836455122274022</v>
      </c>
      <c r="D7460">
        <v>5.5469428206721423</v>
      </c>
    </row>
    <row r="7461" spans="2:4">
      <c r="B7461">
        <v>7458</v>
      </c>
      <c r="C7461">
        <v>4.3832643795190958</v>
      </c>
      <c r="D7461">
        <v>4.4741560323506491</v>
      </c>
    </row>
    <row r="7462" spans="2:4">
      <c r="B7462">
        <v>7459</v>
      </c>
      <c r="C7462">
        <v>4.5636255887280432</v>
      </c>
      <c r="D7462">
        <v>5.3954691032498117</v>
      </c>
    </row>
    <row r="7463" spans="2:4">
      <c r="B7463">
        <v>7460</v>
      </c>
      <c r="C7463">
        <v>5.2908268232841635</v>
      </c>
      <c r="D7463">
        <v>5.6730949530754451</v>
      </c>
    </row>
    <row r="7464" spans="2:4">
      <c r="B7464">
        <v>7461</v>
      </c>
      <c r="C7464">
        <v>4.8355293123751943</v>
      </c>
      <c r="D7464">
        <v>5.4971173615151967</v>
      </c>
    </row>
    <row r="7465" spans="2:4">
      <c r="B7465">
        <v>7462</v>
      </c>
      <c r="C7465">
        <v>4.9589706280285792</v>
      </c>
      <c r="D7465">
        <v>5.5995401059644756</v>
      </c>
    </row>
    <row r="7466" spans="2:4">
      <c r="B7466">
        <v>7463</v>
      </c>
      <c r="C7466">
        <v>4.9448679956069768</v>
      </c>
      <c r="D7466">
        <v>5.9862518752127247</v>
      </c>
    </row>
    <row r="7467" spans="2:4">
      <c r="B7467">
        <v>7464</v>
      </c>
      <c r="C7467">
        <v>4.9745467337004765</v>
      </c>
      <c r="D7467">
        <v>5.2041115547042764</v>
      </c>
    </row>
    <row r="7468" spans="2:4">
      <c r="B7468">
        <v>7465</v>
      </c>
      <c r="C7468">
        <v>5.5246935423420522</v>
      </c>
      <c r="D7468">
        <v>4.7106393565701365</v>
      </c>
    </row>
    <row r="7469" spans="2:4">
      <c r="B7469">
        <v>7466</v>
      </c>
      <c r="C7469">
        <v>5.066116500044191</v>
      </c>
      <c r="D7469">
        <v>5.9372922725091719</v>
      </c>
    </row>
    <row r="7470" spans="2:4">
      <c r="B7470">
        <v>7467</v>
      </c>
      <c r="C7470">
        <v>3.9055217371602708</v>
      </c>
      <c r="D7470">
        <v>5.985046638314369</v>
      </c>
    </row>
    <row r="7471" spans="2:4">
      <c r="B7471">
        <v>7468</v>
      </c>
      <c r="C7471">
        <v>5.3576691725089765</v>
      </c>
      <c r="D7471">
        <v>5.2536326104953419</v>
      </c>
    </row>
    <row r="7472" spans="2:4">
      <c r="B7472">
        <v>7469</v>
      </c>
      <c r="C7472">
        <v>5.4663256859229286</v>
      </c>
      <c r="D7472">
        <v>4.9067184523228411</v>
      </c>
    </row>
    <row r="7473" spans="2:4">
      <c r="B7473">
        <v>7470</v>
      </c>
      <c r="C7473">
        <v>5.6256843381321016</v>
      </c>
      <c r="D7473">
        <v>6.2283485692915956</v>
      </c>
    </row>
    <row r="7474" spans="2:4">
      <c r="B7474">
        <v>7471</v>
      </c>
      <c r="C7474">
        <v>6.0785363522394906</v>
      </c>
      <c r="D7474">
        <v>5.8947669708503936</v>
      </c>
    </row>
    <row r="7475" spans="2:4">
      <c r="B7475">
        <v>7472</v>
      </c>
      <c r="C7475">
        <v>4.9903488818798101</v>
      </c>
      <c r="D7475">
        <v>6.0046821010676457</v>
      </c>
    </row>
    <row r="7476" spans="2:4">
      <c r="B7476">
        <v>7473</v>
      </c>
      <c r="C7476">
        <v>4.9347684206013538</v>
      </c>
      <c r="D7476">
        <v>6.5811179350170601</v>
      </c>
    </row>
    <row r="7477" spans="2:4">
      <c r="B7477">
        <v>7474</v>
      </c>
      <c r="C7477">
        <v>4.8253073048845128</v>
      </c>
      <c r="D7477">
        <v>5.2682458033215314</v>
      </c>
    </row>
    <row r="7478" spans="2:4">
      <c r="B7478">
        <v>7475</v>
      </c>
      <c r="C7478">
        <v>4.8238411397301437</v>
      </c>
      <c r="D7478">
        <v>5.4432284530702288</v>
      </c>
    </row>
    <row r="7479" spans="2:4">
      <c r="B7479">
        <v>7476</v>
      </c>
      <c r="C7479">
        <v>4.4512238140785367</v>
      </c>
      <c r="D7479">
        <v>5.6184077024969179</v>
      </c>
    </row>
    <row r="7480" spans="2:4">
      <c r="B7480">
        <v>7477</v>
      </c>
      <c r="C7480">
        <v>4.2868815990961373</v>
      </c>
      <c r="D7480">
        <v>5.6726957942201857</v>
      </c>
    </row>
    <row r="7481" spans="2:4">
      <c r="B7481">
        <v>7478</v>
      </c>
      <c r="C7481">
        <v>4.830360791383832</v>
      </c>
      <c r="D7481">
        <v>5.2801814736071782</v>
      </c>
    </row>
    <row r="7482" spans="2:4">
      <c r="B7482">
        <v>7479</v>
      </c>
      <c r="C7482">
        <v>5.030223265502749</v>
      </c>
      <c r="D7482">
        <v>5.4959893517526872</v>
      </c>
    </row>
    <row r="7483" spans="2:4">
      <c r="B7483">
        <v>7480</v>
      </c>
      <c r="C7483">
        <v>5.5877434188846795</v>
      </c>
      <c r="D7483">
        <v>5.058466432748185</v>
      </c>
    </row>
    <row r="7484" spans="2:4">
      <c r="B7484">
        <v>7481</v>
      </c>
      <c r="C7484">
        <v>4.9138489287037812</v>
      </c>
      <c r="D7484">
        <v>6.2703290900024129</v>
      </c>
    </row>
    <row r="7485" spans="2:4">
      <c r="B7485">
        <v>7482</v>
      </c>
      <c r="C7485">
        <v>5.0989009880606639</v>
      </c>
      <c r="D7485">
        <v>5.8845785957880334</v>
      </c>
    </row>
    <row r="7486" spans="2:4">
      <c r="B7486">
        <v>7483</v>
      </c>
      <c r="C7486">
        <v>5.2130740039206387</v>
      </c>
      <c r="D7486">
        <v>5.8227524839017182</v>
      </c>
    </row>
    <row r="7487" spans="2:4">
      <c r="B7487">
        <v>7484</v>
      </c>
      <c r="C7487">
        <v>5.1945514691350336</v>
      </c>
      <c r="D7487">
        <v>6.139353860159952</v>
      </c>
    </row>
    <row r="7488" spans="2:4">
      <c r="B7488">
        <v>7485</v>
      </c>
      <c r="C7488">
        <v>4.7952685583328964</v>
      </c>
      <c r="D7488">
        <v>5.4207101351230786</v>
      </c>
    </row>
    <row r="7489" spans="2:4">
      <c r="B7489">
        <v>7486</v>
      </c>
      <c r="C7489">
        <v>5.4079127032636771</v>
      </c>
      <c r="D7489">
        <v>5.6998347224619446</v>
      </c>
    </row>
    <row r="7490" spans="2:4">
      <c r="B7490">
        <v>7487</v>
      </c>
      <c r="C7490">
        <v>3.9537846224264017</v>
      </c>
      <c r="D7490">
        <v>5.430215161297431</v>
      </c>
    </row>
    <row r="7491" spans="2:4">
      <c r="B7491">
        <v>7488</v>
      </c>
      <c r="C7491">
        <v>5.0071441336598594</v>
      </c>
      <c r="D7491">
        <v>4.8751374704487818</v>
      </c>
    </row>
    <row r="7492" spans="2:4">
      <c r="B7492">
        <v>7489</v>
      </c>
      <c r="C7492">
        <v>5.7933072088863202</v>
      </c>
      <c r="D7492">
        <v>6.8346710458962114</v>
      </c>
    </row>
    <row r="7493" spans="2:4">
      <c r="B7493">
        <v>7490</v>
      </c>
      <c r="C7493">
        <v>5.3399245606977095</v>
      </c>
      <c r="D7493">
        <v>5.6360143186294946</v>
      </c>
    </row>
    <row r="7494" spans="2:4">
      <c r="B7494">
        <v>7491</v>
      </c>
      <c r="C7494">
        <v>4.5050264743472175</v>
      </c>
      <c r="D7494">
        <v>5.7268810950849396</v>
      </c>
    </row>
    <row r="7495" spans="2:4">
      <c r="B7495">
        <v>7492</v>
      </c>
      <c r="C7495">
        <v>5.3312896743665874</v>
      </c>
      <c r="D7495">
        <v>4.5452592266354532</v>
      </c>
    </row>
    <row r="7496" spans="2:4">
      <c r="B7496">
        <v>7493</v>
      </c>
      <c r="C7496">
        <v>4.6428162798599057</v>
      </c>
      <c r="D7496">
        <v>5.4007155606553701</v>
      </c>
    </row>
    <row r="7497" spans="2:4">
      <c r="B7497">
        <v>7494</v>
      </c>
      <c r="C7497">
        <v>4.992103792727705</v>
      </c>
      <c r="D7497">
        <v>6.2550851010229076</v>
      </c>
    </row>
    <row r="7498" spans="2:4">
      <c r="B7498">
        <v>7495</v>
      </c>
      <c r="C7498">
        <v>5.5487761859214633</v>
      </c>
      <c r="D7498">
        <v>5.059760613979484</v>
      </c>
    </row>
    <row r="7499" spans="2:4">
      <c r="B7499">
        <v>7496</v>
      </c>
      <c r="C7499">
        <v>4.9184247886279238</v>
      </c>
      <c r="D7499">
        <v>5.3703475506308251</v>
      </c>
    </row>
    <row r="7500" spans="2:4">
      <c r="B7500">
        <v>7497</v>
      </c>
      <c r="C7500">
        <v>5.073456937559218</v>
      </c>
      <c r="D7500">
        <v>4.871564015196725</v>
      </c>
    </row>
    <row r="7501" spans="2:4">
      <c r="B7501">
        <v>7498</v>
      </c>
      <c r="C7501">
        <v>5.4939516593268722</v>
      </c>
      <c r="D7501">
        <v>4.9036667366004885</v>
      </c>
    </row>
    <row r="7502" spans="2:4">
      <c r="B7502">
        <v>7499</v>
      </c>
      <c r="C7502">
        <v>5.0308510924426697</v>
      </c>
      <c r="D7502">
        <v>4.7665440078987258</v>
      </c>
    </row>
    <row r="7503" spans="2:4">
      <c r="B7503">
        <v>7500</v>
      </c>
      <c r="C7503">
        <v>4.9027599652310192</v>
      </c>
      <c r="D7503">
        <v>5.3088238052358809</v>
      </c>
    </row>
    <row r="7504" spans="2:4">
      <c r="B7504">
        <v>7501</v>
      </c>
      <c r="C7504">
        <v>6.0462153775736009</v>
      </c>
      <c r="D7504">
        <v>5.1896522569932744</v>
      </c>
    </row>
    <row r="7505" spans="2:4">
      <c r="B7505">
        <v>7502</v>
      </c>
      <c r="C7505">
        <v>5.8908443826132588</v>
      </c>
      <c r="D7505">
        <v>5.3909813183645712</v>
      </c>
    </row>
    <row r="7506" spans="2:4">
      <c r="B7506">
        <v>7503</v>
      </c>
      <c r="C7506">
        <v>4.908118892915657</v>
      </c>
      <c r="D7506">
        <v>5.663544877725978</v>
      </c>
    </row>
    <row r="7507" spans="2:4">
      <c r="B7507">
        <v>7504</v>
      </c>
      <c r="C7507">
        <v>4.3784079493681185</v>
      </c>
      <c r="D7507">
        <v>5.3121903900500911</v>
      </c>
    </row>
    <row r="7508" spans="2:4">
      <c r="B7508">
        <v>7505</v>
      </c>
      <c r="C7508">
        <v>4.903398506805094</v>
      </c>
      <c r="D7508">
        <v>5.9834440261328306</v>
      </c>
    </row>
    <row r="7509" spans="2:4">
      <c r="B7509">
        <v>7506</v>
      </c>
      <c r="C7509">
        <v>5.5996645553847539</v>
      </c>
      <c r="D7509">
        <v>4.8893863889472158</v>
      </c>
    </row>
    <row r="7510" spans="2:4">
      <c r="B7510">
        <v>7507</v>
      </c>
      <c r="C7510">
        <v>5.46150691312749</v>
      </c>
      <c r="D7510">
        <v>4.8907052022161679</v>
      </c>
    </row>
    <row r="7511" spans="2:4">
      <c r="B7511">
        <v>7508</v>
      </c>
      <c r="C7511">
        <v>5.6202371692466961</v>
      </c>
      <c r="D7511">
        <v>6.0128850106777749</v>
      </c>
    </row>
    <row r="7512" spans="2:4">
      <c r="B7512">
        <v>7509</v>
      </c>
      <c r="C7512">
        <v>5.3486620413216759</v>
      </c>
      <c r="D7512">
        <v>5.5480759071758143</v>
      </c>
    </row>
    <row r="7513" spans="2:4">
      <c r="B7513">
        <v>7510</v>
      </c>
      <c r="C7513">
        <v>5.3176751306103522</v>
      </c>
      <c r="D7513">
        <v>5.7669577483324312</v>
      </c>
    </row>
    <row r="7514" spans="2:4">
      <c r="B7514">
        <v>7511</v>
      </c>
      <c r="C7514">
        <v>5.0857694792146715</v>
      </c>
      <c r="D7514">
        <v>5.0938329946216054</v>
      </c>
    </row>
    <row r="7515" spans="2:4">
      <c r="B7515">
        <v>7512</v>
      </c>
      <c r="C7515">
        <v>4.8864847334392207</v>
      </c>
      <c r="D7515">
        <v>5.8098920029846717</v>
      </c>
    </row>
    <row r="7516" spans="2:4">
      <c r="B7516">
        <v>7513</v>
      </c>
      <c r="C7516">
        <v>4.3018098429890594</v>
      </c>
      <c r="D7516">
        <v>5.7903816447104974</v>
      </c>
    </row>
    <row r="7517" spans="2:4">
      <c r="B7517">
        <v>7514</v>
      </c>
      <c r="C7517">
        <v>4.7573051942085174</v>
      </c>
      <c r="D7517">
        <v>5.6444878324974006</v>
      </c>
    </row>
    <row r="7518" spans="2:4">
      <c r="B7518">
        <v>7515</v>
      </c>
      <c r="C7518">
        <v>5.87708903408633</v>
      </c>
      <c r="D7518">
        <v>5.3505392879545717</v>
      </c>
    </row>
    <row r="7519" spans="2:4">
      <c r="B7519">
        <v>7516</v>
      </c>
      <c r="C7519">
        <v>5.4172493674128699</v>
      </c>
      <c r="D7519">
        <v>5.8735526510131226</v>
      </c>
    </row>
    <row r="7520" spans="2:4">
      <c r="B7520">
        <v>7517</v>
      </c>
      <c r="C7520">
        <v>4.686759884783112</v>
      </c>
      <c r="D7520">
        <v>5.6004351445827734</v>
      </c>
    </row>
    <row r="7521" spans="2:4">
      <c r="B7521">
        <v>7518</v>
      </c>
      <c r="C7521">
        <v>5.8995590534189848</v>
      </c>
      <c r="D7521">
        <v>5.3475222206128361</v>
      </c>
    </row>
    <row r="7522" spans="2:4">
      <c r="B7522">
        <v>7519</v>
      </c>
      <c r="C7522">
        <v>4.6468487185799559</v>
      </c>
      <c r="D7522">
        <v>4.8987889099773252</v>
      </c>
    </row>
    <row r="7523" spans="2:4">
      <c r="B7523">
        <v>7520</v>
      </c>
      <c r="C7523">
        <v>5.1766923863435261</v>
      </c>
      <c r="D7523">
        <v>6.0658031384403843</v>
      </c>
    </row>
    <row r="7524" spans="2:4">
      <c r="B7524">
        <v>7521</v>
      </c>
      <c r="C7524">
        <v>4.8363228981154656</v>
      </c>
      <c r="D7524">
        <v>5.6871373183900005</v>
      </c>
    </row>
    <row r="7525" spans="2:4">
      <c r="B7525">
        <v>7522</v>
      </c>
      <c r="C7525">
        <v>4.6189497295024662</v>
      </c>
      <c r="D7525">
        <v>4.8274609272984641</v>
      </c>
    </row>
    <row r="7526" spans="2:4">
      <c r="B7526">
        <v>7523</v>
      </c>
      <c r="C7526">
        <v>5.2726116124722964</v>
      </c>
      <c r="D7526">
        <v>5.048569809458221</v>
      </c>
    </row>
    <row r="7527" spans="2:4">
      <c r="B7527">
        <v>7524</v>
      </c>
      <c r="C7527">
        <v>4.9785617614141007</v>
      </c>
      <c r="D7527">
        <v>5.9939516593268722</v>
      </c>
    </row>
    <row r="7528" spans="2:4">
      <c r="B7528">
        <v>7525</v>
      </c>
      <c r="C7528">
        <v>5.4957925096712437</v>
      </c>
      <c r="D7528">
        <v>4.900592643140671</v>
      </c>
    </row>
    <row r="7529" spans="2:4">
      <c r="B7529">
        <v>7526</v>
      </c>
      <c r="C7529">
        <v>3.8761866221024301</v>
      </c>
      <c r="D7529">
        <v>5.7415674183983256</v>
      </c>
    </row>
    <row r="7530" spans="2:4">
      <c r="B7530">
        <v>7527</v>
      </c>
      <c r="C7530">
        <v>4.7696403455548371</v>
      </c>
      <c r="D7530">
        <v>5.5668751682186555</v>
      </c>
    </row>
    <row r="7531" spans="2:4">
      <c r="B7531">
        <v>7528</v>
      </c>
      <c r="C7531">
        <v>4.6608645927037085</v>
      </c>
      <c r="D7531">
        <v>5.0350279228769645</v>
      </c>
    </row>
    <row r="7532" spans="2:4">
      <c r="B7532">
        <v>7529</v>
      </c>
      <c r="C7532">
        <v>5.5771221807128768</v>
      </c>
      <c r="D7532">
        <v>5.7346886297562838</v>
      </c>
    </row>
    <row r="7533" spans="2:4">
      <c r="B7533">
        <v>7530</v>
      </c>
      <c r="C7533">
        <v>4.3589392101456133</v>
      </c>
      <c r="D7533">
        <v>4.8821902058238713</v>
      </c>
    </row>
    <row r="7534" spans="2:4">
      <c r="B7534">
        <v>7531</v>
      </c>
      <c r="C7534">
        <v>5.1837809019574745</v>
      </c>
      <c r="D7534">
        <v>5.339493144181553</v>
      </c>
    </row>
    <row r="7535" spans="2:4">
      <c r="B7535">
        <v>7532</v>
      </c>
      <c r="C7535">
        <v>5.453128348312954</v>
      </c>
      <c r="D7535">
        <v>4.5460339779470909</v>
      </c>
    </row>
    <row r="7536" spans="2:4">
      <c r="B7536">
        <v>7533</v>
      </c>
      <c r="C7536">
        <v>5.2482086654521432</v>
      </c>
      <c r="D7536">
        <v>5.0729052499527008</v>
      </c>
    </row>
    <row r="7537" spans="2:4">
      <c r="B7537">
        <v>7534</v>
      </c>
      <c r="C7537">
        <v>5.3847470885081536</v>
      </c>
      <c r="D7537">
        <v>5.3506703406351601</v>
      </c>
    </row>
    <row r="7538" spans="2:4">
      <c r="B7538">
        <v>7535</v>
      </c>
      <c r="C7538">
        <v>4.7128760059303039</v>
      </c>
      <c r="D7538">
        <v>6.5279093233061909</v>
      </c>
    </row>
    <row r="7539" spans="2:4">
      <c r="B7539">
        <v>7536</v>
      </c>
      <c r="C7539">
        <v>5.1647353082040137</v>
      </c>
      <c r="D7539">
        <v>5.2051561179677543</v>
      </c>
    </row>
    <row r="7540" spans="2:4">
      <c r="B7540">
        <v>7537</v>
      </c>
      <c r="C7540">
        <v>5.1265441369761824</v>
      </c>
      <c r="D7540">
        <v>4.1977343176863968</v>
      </c>
    </row>
    <row r="7541" spans="2:4">
      <c r="B7541">
        <v>7538</v>
      </c>
      <c r="C7541">
        <v>4.4566845914634916</v>
      </c>
      <c r="D7541">
        <v>5.5297210383055244</v>
      </c>
    </row>
    <row r="7542" spans="2:4">
      <c r="B7542">
        <v>7539</v>
      </c>
      <c r="C7542">
        <v>4.6239575466522549</v>
      </c>
      <c r="D7542">
        <v>5.7500533135811382</v>
      </c>
    </row>
    <row r="7543" spans="2:4">
      <c r="B7543">
        <v>7540</v>
      </c>
      <c r="C7543">
        <v>4.996490691603733</v>
      </c>
      <c r="D7543">
        <v>4.9408044572754513</v>
      </c>
    </row>
    <row r="7544" spans="2:4">
      <c r="B7544">
        <v>7541</v>
      </c>
      <c r="C7544">
        <v>5.6488361006512742</v>
      </c>
      <c r="D7544">
        <v>6.098380145210375</v>
      </c>
    </row>
    <row r="7545" spans="2:4">
      <c r="B7545">
        <v>7542</v>
      </c>
      <c r="C7545">
        <v>4.4828543469826938</v>
      </c>
      <c r="D7545">
        <v>6.0275276871355352</v>
      </c>
    </row>
    <row r="7546" spans="2:4">
      <c r="B7546">
        <v>7543</v>
      </c>
      <c r="C7546">
        <v>4.5931353106792647</v>
      </c>
      <c r="D7546">
        <v>6.5417811459323891</v>
      </c>
    </row>
    <row r="7547" spans="2:4">
      <c r="B7547">
        <v>7544</v>
      </c>
      <c r="C7547">
        <v>5.513734155158275</v>
      </c>
      <c r="D7547">
        <v>5.7082801860319474</v>
      </c>
    </row>
    <row r="7548" spans="2:4">
      <c r="B7548">
        <v>7545</v>
      </c>
      <c r="C7548">
        <v>5.0637150462561396</v>
      </c>
      <c r="D7548">
        <v>5.4022490178103402</v>
      </c>
    </row>
    <row r="7549" spans="2:4">
      <c r="B7549">
        <v>7546</v>
      </c>
      <c r="C7549">
        <v>4.0267720483884988</v>
      </c>
      <c r="D7549">
        <v>5.1177757367928844</v>
      </c>
    </row>
    <row r="7550" spans="2:4">
      <c r="B7550">
        <v>7547</v>
      </c>
      <c r="C7550">
        <v>5.0282145345812372</v>
      </c>
      <c r="D7550">
        <v>5.0857611332907275</v>
      </c>
    </row>
    <row r="7551" spans="2:4">
      <c r="B7551">
        <v>7548</v>
      </c>
      <c r="C7551">
        <v>4.5983488249970765</v>
      </c>
      <c r="D7551">
        <v>6.2678744027780562</v>
      </c>
    </row>
    <row r="7552" spans="2:4">
      <c r="B7552">
        <v>7549</v>
      </c>
      <c r="C7552">
        <v>4.6277714618819328</v>
      </c>
      <c r="D7552">
        <v>5.5056400332218463</v>
      </c>
    </row>
    <row r="7553" spans="2:4">
      <c r="B7553">
        <v>7550</v>
      </c>
      <c r="C7553">
        <v>5.3758761767997765</v>
      </c>
      <c r="D7553">
        <v>5.2286961962789489</v>
      </c>
    </row>
    <row r="7554" spans="2:4">
      <c r="B7554">
        <v>7551</v>
      </c>
      <c r="C7554">
        <v>4.7543399035169429</v>
      </c>
      <c r="D7554">
        <v>5.8654829350737749</v>
      </c>
    </row>
    <row r="7555" spans="2:4">
      <c r="B7555">
        <v>7552</v>
      </c>
      <c r="C7555">
        <v>5.1390080498459829</v>
      </c>
      <c r="D7555">
        <v>6.0034321393992611</v>
      </c>
    </row>
    <row r="7556" spans="2:4">
      <c r="B7556">
        <v>7553</v>
      </c>
      <c r="C7556">
        <v>4.4503073042301722</v>
      </c>
      <c r="D7556">
        <v>6.4816987676343283</v>
      </c>
    </row>
    <row r="7557" spans="2:4">
      <c r="B7557">
        <v>7554</v>
      </c>
      <c r="C7557">
        <v>4.768385338520325</v>
      </c>
      <c r="D7557">
        <v>6.3628538835564328</v>
      </c>
    </row>
    <row r="7558" spans="2:4">
      <c r="B7558">
        <v>7555</v>
      </c>
      <c r="C7558">
        <v>4.7066461235943091</v>
      </c>
      <c r="D7558">
        <v>4.9405701524552192</v>
      </c>
    </row>
    <row r="7559" spans="2:4">
      <c r="B7559">
        <v>7556</v>
      </c>
      <c r="C7559">
        <v>4.9090110056897007</v>
      </c>
      <c r="D7559">
        <v>5.0050264743472175</v>
      </c>
    </row>
    <row r="7560" spans="2:4">
      <c r="B7560">
        <v>7557</v>
      </c>
      <c r="C7560">
        <v>5.5453555781885759</v>
      </c>
      <c r="D7560">
        <v>5.2195018063511966</v>
      </c>
    </row>
    <row r="7561" spans="2:4">
      <c r="B7561">
        <v>7558</v>
      </c>
      <c r="C7561">
        <v>4.8790128001946895</v>
      </c>
      <c r="D7561">
        <v>5.4821991796103813</v>
      </c>
    </row>
    <row r="7562" spans="2:4">
      <c r="B7562">
        <v>7559</v>
      </c>
      <c r="C7562">
        <v>4.6247885141997509</v>
      </c>
      <c r="D7562">
        <v>4.7345619154680012</v>
      </c>
    </row>
    <row r="7563" spans="2:4">
      <c r="B7563">
        <v>7560</v>
      </c>
      <c r="C7563">
        <v>5.0937937664826798</v>
      </c>
      <c r="D7563">
        <v>5.5870416483921508</v>
      </c>
    </row>
    <row r="7564" spans="2:4">
      <c r="B7564">
        <v>7561</v>
      </c>
      <c r="C7564">
        <v>4.7992146521849257</v>
      </c>
      <c r="D7564">
        <v>5.6217616742085079</v>
      </c>
    </row>
    <row r="7565" spans="2:4">
      <c r="B7565">
        <v>7562</v>
      </c>
      <c r="C7565">
        <v>4.3657227484876815</v>
      </c>
      <c r="D7565">
        <v>5.3916229600120378</v>
      </c>
    </row>
    <row r="7566" spans="2:4">
      <c r="B7566">
        <v>7563</v>
      </c>
      <c r="C7566">
        <v>5.3844101467290315</v>
      </c>
      <c r="D7566">
        <v>5.6805665167786064</v>
      </c>
    </row>
    <row r="7567" spans="2:4">
      <c r="B7567">
        <v>7564</v>
      </c>
      <c r="C7567">
        <v>5.661252568369215</v>
      </c>
      <c r="D7567">
        <v>5.1019724413686687</v>
      </c>
    </row>
    <row r="7568" spans="2:4">
      <c r="B7568">
        <v>7565</v>
      </c>
      <c r="C7568">
        <v>4.7300021515445421</v>
      </c>
      <c r="D7568">
        <v>5.641354445596094</v>
      </c>
    </row>
    <row r="7569" spans="2:4">
      <c r="B7569">
        <v>7566</v>
      </c>
      <c r="C7569">
        <v>4.8652857779908709</v>
      </c>
      <c r="D7569">
        <v>5.0652740443630613</v>
      </c>
    </row>
    <row r="7570" spans="2:4">
      <c r="B7570">
        <v>7567</v>
      </c>
      <c r="C7570">
        <v>5.7450460901486631</v>
      </c>
      <c r="D7570">
        <v>6.2005235315787663</v>
      </c>
    </row>
    <row r="7571" spans="2:4">
      <c r="B7571">
        <v>7568</v>
      </c>
      <c r="C7571">
        <v>5.467100713284518</v>
      </c>
      <c r="D7571">
        <v>6.1716111544590664</v>
      </c>
    </row>
    <row r="7572" spans="2:4">
      <c r="B7572">
        <v>7569</v>
      </c>
      <c r="C7572">
        <v>5.1782941751560951</v>
      </c>
      <c r="D7572">
        <v>5.5365038438115297</v>
      </c>
    </row>
    <row r="7573" spans="2:4">
      <c r="B7573">
        <v>7570</v>
      </c>
      <c r="C7573">
        <v>5.2218911406818833</v>
      </c>
      <c r="D7573">
        <v>5.4888445787677886</v>
      </c>
    </row>
    <row r="7574" spans="2:4">
      <c r="B7574">
        <v>7571</v>
      </c>
      <c r="C7574">
        <v>5.6769003034604371</v>
      </c>
      <c r="D7574">
        <v>6.0419603056771889</v>
      </c>
    </row>
    <row r="7575" spans="2:4">
      <c r="B7575">
        <v>7572</v>
      </c>
      <c r="C7575">
        <v>4.9526795108996415</v>
      </c>
      <c r="D7575">
        <v>5.3735852691385766</v>
      </c>
    </row>
    <row r="7576" spans="2:4">
      <c r="B7576">
        <v>7573</v>
      </c>
      <c r="C7576">
        <v>5.5124609926676911</v>
      </c>
      <c r="D7576">
        <v>5.9407936734980868</v>
      </c>
    </row>
    <row r="7577" spans="2:4">
      <c r="B7577">
        <v>7574</v>
      </c>
      <c r="C7577">
        <v>4.4468538228404384</v>
      </c>
      <c r="D7577">
        <v>6.2846028854060441</v>
      </c>
    </row>
    <row r="7578" spans="2:4">
      <c r="B7578">
        <v>7575</v>
      </c>
      <c r="C7578">
        <v>4.6873696736895392</v>
      </c>
      <c r="D7578">
        <v>6.2204728921691244</v>
      </c>
    </row>
    <row r="7579" spans="2:4">
      <c r="B7579">
        <v>7576</v>
      </c>
      <c r="C7579">
        <v>5.7173019546117194</v>
      </c>
      <c r="D7579">
        <v>5.4245153922516112</v>
      </c>
    </row>
    <row r="7580" spans="2:4">
      <c r="B7580">
        <v>7577</v>
      </c>
      <c r="C7580">
        <v>4.8318203916727747</v>
      </c>
      <c r="D7580">
        <v>4.6103787091758397</v>
      </c>
    </row>
    <row r="7581" spans="2:4">
      <c r="B7581">
        <v>7578</v>
      </c>
      <c r="C7581">
        <v>5.501977815681518</v>
      </c>
      <c r="D7581">
        <v>5.4931065538684578</v>
      </c>
    </row>
    <row r="7582" spans="2:4">
      <c r="B7582">
        <v>7579</v>
      </c>
      <c r="C7582">
        <v>5.0045119921305643</v>
      </c>
      <c r="D7582">
        <v>5.3335435290905728</v>
      </c>
    </row>
    <row r="7583" spans="2:4">
      <c r="B7583">
        <v>7580</v>
      </c>
      <c r="C7583">
        <v>5.1960393940225744</v>
      </c>
      <c r="D7583">
        <v>6.3086813784496174</v>
      </c>
    </row>
    <row r="7584" spans="2:4">
      <c r="B7584">
        <v>7581</v>
      </c>
      <c r="C7584">
        <v>5.2975325172174372</v>
      </c>
      <c r="D7584">
        <v>4.8174155966481589</v>
      </c>
    </row>
    <row r="7585" spans="2:4">
      <c r="B7585">
        <v>7582</v>
      </c>
      <c r="C7585">
        <v>4.2587362651768856</v>
      </c>
      <c r="D7585">
        <v>5.3231742007211782</v>
      </c>
    </row>
    <row r="7586" spans="2:4">
      <c r="B7586">
        <v>7583</v>
      </c>
      <c r="C7586">
        <v>4.3196365335872979</v>
      </c>
      <c r="D7586">
        <v>5.7095110370299471</v>
      </c>
    </row>
    <row r="7587" spans="2:4">
      <c r="B7587">
        <v>7584</v>
      </c>
      <c r="C7587">
        <v>5.237911838674381</v>
      </c>
      <c r="D7587">
        <v>5.1371314879495973</v>
      </c>
    </row>
    <row r="7588" spans="2:4">
      <c r="B7588">
        <v>7585</v>
      </c>
      <c r="C7588">
        <v>4.5610518524743862</v>
      </c>
      <c r="D7588">
        <v>5.3111140163006976</v>
      </c>
    </row>
    <row r="7589" spans="2:4">
      <c r="B7589">
        <v>7586</v>
      </c>
      <c r="C7589">
        <v>5.5859963338229752</v>
      </c>
      <c r="D7589">
        <v>6.5612248046705055</v>
      </c>
    </row>
    <row r="7590" spans="2:4">
      <c r="B7590">
        <v>7587</v>
      </c>
      <c r="C7590">
        <v>5.4473008899805375</v>
      </c>
      <c r="D7590">
        <v>5.0141501840790124</v>
      </c>
    </row>
    <row r="7591" spans="2:4">
      <c r="B7591">
        <v>7588</v>
      </c>
      <c r="C7591">
        <v>5.0278379492024072</v>
      </c>
      <c r="D7591">
        <v>5.9611232626422348</v>
      </c>
    </row>
    <row r="7592" spans="2:4">
      <c r="B7592">
        <v>7589</v>
      </c>
      <c r="C7592">
        <v>5.5598988261032014</v>
      </c>
      <c r="D7592">
        <v>5.8413471755265567</v>
      </c>
    </row>
    <row r="7593" spans="2:4">
      <c r="B7593">
        <v>7590</v>
      </c>
      <c r="C7593">
        <v>4.8331460581736971</v>
      </c>
      <c r="D7593">
        <v>5.5248258165987858</v>
      </c>
    </row>
    <row r="7594" spans="2:4">
      <c r="B7594">
        <v>7591</v>
      </c>
      <c r="C7594">
        <v>5.4780714928987111</v>
      </c>
      <c r="D7594">
        <v>5.3920078592813931</v>
      </c>
    </row>
    <row r="7595" spans="2:4">
      <c r="B7595">
        <v>7592</v>
      </c>
      <c r="C7595">
        <v>5.7715634275981511</v>
      </c>
      <c r="D7595">
        <v>5.6110731474253166</v>
      </c>
    </row>
    <row r="7596" spans="2:4">
      <c r="B7596">
        <v>7593</v>
      </c>
      <c r="C7596">
        <v>3.9939054164794143</v>
      </c>
      <c r="D7596">
        <v>5.5195566858830931</v>
      </c>
    </row>
    <row r="7597" spans="2:4">
      <c r="B7597">
        <v>7594</v>
      </c>
      <c r="C7597">
        <v>4.6436246198899784</v>
      </c>
      <c r="D7597">
        <v>5.0451682509419875</v>
      </c>
    </row>
    <row r="7598" spans="2:4">
      <c r="B7598">
        <v>7595</v>
      </c>
      <c r="C7598">
        <v>4.7733967136217839</v>
      </c>
      <c r="D7598">
        <v>5.4982453566063318</v>
      </c>
    </row>
    <row r="7599" spans="2:4">
      <c r="B7599">
        <v>7596</v>
      </c>
      <c r="C7599">
        <v>5.1325061412144342</v>
      </c>
      <c r="D7599">
        <v>5.9330822118191007</v>
      </c>
    </row>
    <row r="7600" spans="2:4">
      <c r="B7600">
        <v>7597</v>
      </c>
      <c r="C7600">
        <v>5.3507428145352449</v>
      </c>
      <c r="D7600">
        <v>5.6472342043681492</v>
      </c>
    </row>
    <row r="7601" spans="2:4">
      <c r="B7601">
        <v>7598</v>
      </c>
      <c r="C7601">
        <v>5.1136438736811654</v>
      </c>
      <c r="D7601">
        <v>6.254693330228112</v>
      </c>
    </row>
    <row r="7602" spans="2:4">
      <c r="B7602">
        <v>7599</v>
      </c>
      <c r="C7602">
        <v>5.0645996184598863</v>
      </c>
      <c r="D7602">
        <v>5.3170234015004887</v>
      </c>
    </row>
    <row r="7603" spans="2:4">
      <c r="B7603">
        <v>7600</v>
      </c>
      <c r="C7603">
        <v>4.5169558514338135</v>
      </c>
      <c r="D7603">
        <v>5.8597767101550238</v>
      </c>
    </row>
    <row r="7604" spans="2:4">
      <c r="B7604">
        <v>7601</v>
      </c>
      <c r="C7604">
        <v>4.4145015211182459</v>
      </c>
      <c r="D7604">
        <v>6.1074555496929346</v>
      </c>
    </row>
    <row r="7605" spans="2:4">
      <c r="B7605">
        <v>7602</v>
      </c>
      <c r="C7605">
        <v>4.3723915056978022</v>
      </c>
      <c r="D7605">
        <v>5.5652315793986462</v>
      </c>
    </row>
    <row r="7606" spans="2:4">
      <c r="B7606">
        <v>7603</v>
      </c>
      <c r="C7606">
        <v>5.4923209507271871</v>
      </c>
      <c r="D7606">
        <v>5.45947362372371</v>
      </c>
    </row>
    <row r="7607" spans="2:4">
      <c r="B7607">
        <v>7604</v>
      </c>
      <c r="C7607">
        <v>5.4561602745735396</v>
      </c>
      <c r="D7607">
        <v>5.6581334056372157</v>
      </c>
    </row>
    <row r="7608" spans="2:4">
      <c r="B7608">
        <v>7605</v>
      </c>
      <c r="C7608">
        <v>5.0406521213352296</v>
      </c>
      <c r="D7608">
        <v>5.2911729253412467</v>
      </c>
    </row>
    <row r="7609" spans="2:4">
      <c r="B7609">
        <v>7606</v>
      </c>
      <c r="C7609">
        <v>4.7161215136902488</v>
      </c>
      <c r="D7609">
        <v>4.9535070607470422</v>
      </c>
    </row>
    <row r="7610" spans="2:4">
      <c r="B7610">
        <v>7607</v>
      </c>
      <c r="C7610">
        <v>5.1481506455792747</v>
      </c>
      <c r="D7610">
        <v>5.2060504346621927</v>
      </c>
    </row>
    <row r="7611" spans="2:4">
      <c r="B7611">
        <v>7608</v>
      </c>
      <c r="C7611">
        <v>3.8714353777568848</v>
      </c>
      <c r="D7611">
        <v>6.5051473854641619</v>
      </c>
    </row>
    <row r="7612" spans="2:4">
      <c r="B7612">
        <v>7609</v>
      </c>
      <c r="C7612">
        <v>4.3751374704487818</v>
      </c>
      <c r="D7612">
        <v>4.5780578375851979</v>
      </c>
    </row>
    <row r="7613" spans="2:4">
      <c r="B7613">
        <v>7610</v>
      </c>
      <c r="C7613">
        <v>4.5847003231658379</v>
      </c>
      <c r="D7613">
        <v>5.584497865038113</v>
      </c>
    </row>
    <row r="7614" spans="2:4">
      <c r="B7614">
        <v>7611</v>
      </c>
      <c r="C7614">
        <v>4.8030128408174377</v>
      </c>
      <c r="D7614">
        <v>6.3077556852338645</v>
      </c>
    </row>
    <row r="7615" spans="2:4">
      <c r="B7615">
        <v>7612</v>
      </c>
      <c r="C7615">
        <v>5.319517625459885</v>
      </c>
      <c r="D7615">
        <v>4.7687422499637995</v>
      </c>
    </row>
    <row r="7616" spans="2:4">
      <c r="B7616">
        <v>7613</v>
      </c>
      <c r="C7616">
        <v>5.2220294502315578</v>
      </c>
      <c r="D7616">
        <v>5.4182977753918857</v>
      </c>
    </row>
    <row r="7617" spans="2:4">
      <c r="B7617">
        <v>7614</v>
      </c>
      <c r="C7617">
        <v>4.3808434658193942</v>
      </c>
      <c r="D7617">
        <v>6.1298189733290176</v>
      </c>
    </row>
    <row r="7618" spans="2:4">
      <c r="B7618">
        <v>7615</v>
      </c>
      <c r="C7618">
        <v>4.208891410619704</v>
      </c>
      <c r="D7618">
        <v>5.6404415912644472</v>
      </c>
    </row>
    <row r="7619" spans="2:4">
      <c r="B7619">
        <v>7616</v>
      </c>
      <c r="C7619">
        <v>4.2851445316159502</v>
      </c>
      <c r="D7619">
        <v>5.7487758885877902</v>
      </c>
    </row>
    <row r="7620" spans="2:4">
      <c r="B7620">
        <v>7617</v>
      </c>
      <c r="C7620">
        <v>5.7079581704132849</v>
      </c>
      <c r="D7620">
        <v>4.4315123459822132</v>
      </c>
    </row>
    <row r="7621" spans="2:4">
      <c r="B7621">
        <v>7618</v>
      </c>
      <c r="C7621">
        <v>4.9418406716072738</v>
      </c>
      <c r="D7621">
        <v>5.8136977627913939</v>
      </c>
    </row>
    <row r="7622" spans="2:4">
      <c r="B7622">
        <v>7619</v>
      </c>
      <c r="C7622">
        <v>5.5568592152512375</v>
      </c>
      <c r="D7622">
        <v>5.311786852151557</v>
      </c>
    </row>
    <row r="7623" spans="2:4">
      <c r="B7623">
        <v>7620</v>
      </c>
      <c r="C7623">
        <v>4.5700099389307844</v>
      </c>
      <c r="D7623">
        <v>6.1938966427844822</v>
      </c>
    </row>
    <row r="7624" spans="2:4">
      <c r="B7624">
        <v>7621</v>
      </c>
      <c r="C7624">
        <v>5.9842958345932962</v>
      </c>
      <c r="D7624">
        <v>5.4490272913899505</v>
      </c>
    </row>
    <row r="7625" spans="2:4">
      <c r="B7625">
        <v>7622</v>
      </c>
      <c r="C7625">
        <v>4.7873376568216326</v>
      </c>
      <c r="D7625">
        <v>4.8145401668661307</v>
      </c>
    </row>
    <row r="7626" spans="2:4">
      <c r="B7626">
        <v>7623</v>
      </c>
      <c r="C7626">
        <v>5.5328049743977425</v>
      </c>
      <c r="D7626">
        <v>5.0612360761743842</v>
      </c>
    </row>
    <row r="7627" spans="2:4">
      <c r="B7627">
        <v>7624</v>
      </c>
      <c r="C7627">
        <v>5.0704176851985636</v>
      </c>
      <c r="D7627">
        <v>5.896996076135208</v>
      </c>
    </row>
    <row r="7628" spans="2:4">
      <c r="B7628">
        <v>7625</v>
      </c>
      <c r="C7628">
        <v>5.1405719702981569</v>
      </c>
      <c r="D7628">
        <v>4.8193200785794481</v>
      </c>
    </row>
    <row r="7629" spans="2:4">
      <c r="B7629">
        <v>7626</v>
      </c>
      <c r="C7629">
        <v>4.942723856429196</v>
      </c>
      <c r="D7629">
        <v>5.7780079392707364</v>
      </c>
    </row>
    <row r="7630" spans="2:4">
      <c r="B7630">
        <v>7627</v>
      </c>
      <c r="C7630">
        <v>4.7021682152129474</v>
      </c>
      <c r="D7630">
        <v>4.6164157100458727</v>
      </c>
    </row>
    <row r="7631" spans="2:4">
      <c r="B7631">
        <v>7628</v>
      </c>
      <c r="C7631">
        <v>5.418493389145409</v>
      </c>
      <c r="D7631">
        <v>5.6887513892020793</v>
      </c>
    </row>
    <row r="7632" spans="2:4">
      <c r="B7632">
        <v>7629</v>
      </c>
      <c r="C7632">
        <v>4.8472596059503008</v>
      </c>
      <c r="D7632">
        <v>5.287749173459412</v>
      </c>
    </row>
    <row r="7633" spans="2:4">
      <c r="B7633">
        <v>7630</v>
      </c>
      <c r="C7633">
        <v>4.899948482637928</v>
      </c>
      <c r="D7633">
        <v>5.3408121706740648</v>
      </c>
    </row>
    <row r="7634" spans="2:4">
      <c r="B7634">
        <v>7631</v>
      </c>
      <c r="C7634">
        <v>6.0342129065198113</v>
      </c>
      <c r="D7634">
        <v>4.9516813782866897</v>
      </c>
    </row>
    <row r="7635" spans="2:4">
      <c r="B7635">
        <v>7632</v>
      </c>
      <c r="C7635">
        <v>5.5653278901373993</v>
      </c>
      <c r="D7635">
        <v>5.1145785031637434</v>
      </c>
    </row>
    <row r="7636" spans="2:4">
      <c r="B7636">
        <v>7633</v>
      </c>
      <c r="C7636">
        <v>4.4896535928209955</v>
      </c>
      <c r="D7636">
        <v>6.2187076921787696</v>
      </c>
    </row>
    <row r="7637" spans="2:4">
      <c r="B7637">
        <v>7634</v>
      </c>
      <c r="C7637">
        <v>4.3031364012759061</v>
      </c>
      <c r="D7637">
        <v>6.4516554093544993</v>
      </c>
    </row>
    <row r="7638" spans="2:4">
      <c r="B7638">
        <v>7635</v>
      </c>
      <c r="C7638">
        <v>5.3459501040109947</v>
      </c>
      <c r="D7638">
        <v>5.302470942995372</v>
      </c>
    </row>
    <row r="7639" spans="2:4">
      <c r="B7639">
        <v>7636</v>
      </c>
      <c r="C7639">
        <v>5.364828394711525</v>
      </c>
      <c r="D7639">
        <v>5.3991811690633043</v>
      </c>
    </row>
    <row r="7640" spans="2:4">
      <c r="B7640">
        <v>7637</v>
      </c>
      <c r="C7640">
        <v>4.062526444623602</v>
      </c>
      <c r="D7640">
        <v>6.2197657354692284</v>
      </c>
    </row>
    <row r="7641" spans="2:4">
      <c r="B7641">
        <v>7638</v>
      </c>
      <c r="C7641">
        <v>4.7122846156961131</v>
      </c>
      <c r="D7641">
        <v>4.9384558562568408</v>
      </c>
    </row>
    <row r="7642" spans="2:4">
      <c r="B7642">
        <v>7639</v>
      </c>
      <c r="C7642">
        <v>4.3177336980634493</v>
      </c>
      <c r="D7642">
        <v>6.0122491218056799</v>
      </c>
    </row>
    <row r="7643" spans="2:4">
      <c r="B7643">
        <v>7640</v>
      </c>
      <c r="C7643">
        <v>4.8945722312655491</v>
      </c>
      <c r="D7643">
        <v>5.7920150954705854</v>
      </c>
    </row>
    <row r="7644" spans="2:4">
      <c r="B7644">
        <v>7641</v>
      </c>
      <c r="C7644">
        <v>4.870865947532498</v>
      </c>
      <c r="D7644">
        <v>6.3976685733695149</v>
      </c>
    </row>
    <row r="7645" spans="2:4">
      <c r="B7645">
        <v>7642</v>
      </c>
      <c r="C7645">
        <v>4.9364113048593721</v>
      </c>
      <c r="D7645">
        <v>6.2465710391629461</v>
      </c>
    </row>
    <row r="7646" spans="2:4">
      <c r="B7646">
        <v>7643</v>
      </c>
      <c r="C7646">
        <v>5.0386405034581783</v>
      </c>
      <c r="D7646">
        <v>5.1835508055698964</v>
      </c>
    </row>
    <row r="7647" spans="2:4">
      <c r="B7647">
        <v>7644</v>
      </c>
      <c r="C7647">
        <v>4.8882844488770818</v>
      </c>
      <c r="D7647">
        <v>4.9678579294288756</v>
      </c>
    </row>
    <row r="7648" spans="2:4">
      <c r="B7648">
        <v>7645</v>
      </c>
      <c r="C7648">
        <v>5.5887449831434628</v>
      </c>
      <c r="D7648">
        <v>5.1712037382181748</v>
      </c>
    </row>
    <row r="7649" spans="2:4">
      <c r="B7649">
        <v>7646</v>
      </c>
      <c r="C7649">
        <v>4.961736604291854</v>
      </c>
      <c r="D7649">
        <v>5.7367896076438143</v>
      </c>
    </row>
    <row r="7650" spans="2:4">
      <c r="B7650">
        <v>7647</v>
      </c>
      <c r="C7650">
        <v>4.6016282373132338</v>
      </c>
      <c r="D7650">
        <v>5.639398901882906</v>
      </c>
    </row>
    <row r="7651" spans="2:4">
      <c r="B7651">
        <v>7648</v>
      </c>
      <c r="C7651">
        <v>4.2837486395870945</v>
      </c>
      <c r="D7651">
        <v>6.616113225895301</v>
      </c>
    </row>
    <row r="7652" spans="2:4">
      <c r="B7652">
        <v>7649</v>
      </c>
      <c r="C7652">
        <v>4.5040025364003737</v>
      </c>
      <c r="D7652">
        <v>6.0088716120567076</v>
      </c>
    </row>
    <row r="7653" spans="2:4">
      <c r="B7653">
        <v>7650</v>
      </c>
      <c r="C7653">
        <v>4.5827506325871301</v>
      </c>
      <c r="D7653">
        <v>5.5570238379906458</v>
      </c>
    </row>
    <row r="7654" spans="2:4">
      <c r="B7654">
        <v>7651</v>
      </c>
      <c r="C7654">
        <v>4.3047877318235122</v>
      </c>
      <c r="D7654">
        <v>6.5289486134895718</v>
      </c>
    </row>
    <row r="7655" spans="2:4">
      <c r="B7655">
        <v>7652</v>
      </c>
      <c r="C7655">
        <v>3.9492665463181105</v>
      </c>
      <c r="D7655">
        <v>6.0889957436043325</v>
      </c>
    </row>
    <row r="7656" spans="2:4">
      <c r="B7656">
        <v>7653</v>
      </c>
      <c r="C7656">
        <v>5.1275796918869538</v>
      </c>
      <c r="D7656">
        <v>5.7948438820322457</v>
      </c>
    </row>
    <row r="7657" spans="2:4">
      <c r="B7657">
        <v>7654</v>
      </c>
      <c r="C7657">
        <v>4.9008433842271204</v>
      </c>
      <c r="D7657">
        <v>5.470027851875833</v>
      </c>
    </row>
    <row r="7658" spans="2:4">
      <c r="B7658">
        <v>7655</v>
      </c>
      <c r="C7658">
        <v>5.1794967178284121</v>
      </c>
      <c r="D7658">
        <v>5.9258325465919279</v>
      </c>
    </row>
    <row r="7659" spans="2:4">
      <c r="B7659">
        <v>7656</v>
      </c>
      <c r="C7659">
        <v>4.2676448983984683</v>
      </c>
      <c r="D7659">
        <v>5.8896525594572289</v>
      </c>
    </row>
    <row r="7660" spans="2:4">
      <c r="B7660">
        <v>7657</v>
      </c>
      <c r="C7660">
        <v>4.7558942219525058</v>
      </c>
      <c r="D7660">
        <v>6.0958231020227291</v>
      </c>
    </row>
    <row r="7661" spans="2:4">
      <c r="B7661">
        <v>7658</v>
      </c>
      <c r="C7661">
        <v>5.0954525145420089</v>
      </c>
      <c r="D7661">
        <v>5.4162648406883678</v>
      </c>
    </row>
    <row r="7662" spans="2:4">
      <c r="B7662">
        <v>7659</v>
      </c>
      <c r="C7662">
        <v>5.0259552548741198</v>
      </c>
      <c r="D7662">
        <v>5.6860623546131457</v>
      </c>
    </row>
    <row r="7663" spans="2:4">
      <c r="B7663">
        <v>7660</v>
      </c>
      <c r="C7663">
        <v>5.4243933429579831</v>
      </c>
      <c r="D7663">
        <v>6.3695988326426258</v>
      </c>
    </row>
    <row r="7664" spans="2:4">
      <c r="B7664">
        <v>7661</v>
      </c>
      <c r="C7664">
        <v>4.5573547755851793</v>
      </c>
      <c r="D7664">
        <v>5.1559580908886495</v>
      </c>
    </row>
    <row r="7665" spans="2:4">
      <c r="B7665">
        <v>7662</v>
      </c>
      <c r="C7665">
        <v>5.1734942222765659</v>
      </c>
      <c r="D7665">
        <v>4.4068933249002384</v>
      </c>
    </row>
    <row r="7666" spans="2:4">
      <c r="B7666">
        <v>7663</v>
      </c>
      <c r="C7666">
        <v>4.7988070192342303</v>
      </c>
      <c r="D7666">
        <v>5.8241429901685473</v>
      </c>
    </row>
    <row r="7667" spans="2:4">
      <c r="B7667">
        <v>7664</v>
      </c>
      <c r="C7667">
        <v>5.2462258915005977</v>
      </c>
      <c r="D7667">
        <v>5.3180950704851524</v>
      </c>
    </row>
    <row r="7668" spans="2:4">
      <c r="B7668">
        <v>7665</v>
      </c>
      <c r="C7668">
        <v>5.5693839185021972</v>
      </c>
      <c r="D7668">
        <v>5.1960094431090385</v>
      </c>
    </row>
    <row r="7669" spans="2:4">
      <c r="B7669">
        <v>7666</v>
      </c>
      <c r="C7669">
        <v>5.2675360512154263</v>
      </c>
      <c r="D7669">
        <v>5.3532892541346282</v>
      </c>
    </row>
    <row r="7670" spans="2:4">
      <c r="B7670">
        <v>7667</v>
      </c>
      <c r="C7670">
        <v>4.7435347946926356</v>
      </c>
      <c r="D7670">
        <v>5.2146477736725529</v>
      </c>
    </row>
    <row r="7671" spans="2:4">
      <c r="B7671">
        <v>7668</v>
      </c>
      <c r="C7671">
        <v>5.436557865815951</v>
      </c>
      <c r="D7671">
        <v>6.2159018641228858</v>
      </c>
    </row>
    <row r="7672" spans="2:4">
      <c r="B7672">
        <v>7669</v>
      </c>
      <c r="C7672">
        <v>5.4163623596387218</v>
      </c>
      <c r="D7672">
        <v>5.6292636386581547</v>
      </c>
    </row>
    <row r="7673" spans="2:4">
      <c r="B7673">
        <v>7670</v>
      </c>
      <c r="C7673">
        <v>4.8136689852523391</v>
      </c>
      <c r="D7673">
        <v>6.6539922374729601</v>
      </c>
    </row>
    <row r="7674" spans="2:4">
      <c r="B7674">
        <v>7671</v>
      </c>
      <c r="C7674">
        <v>5.6342772515123185</v>
      </c>
      <c r="D7674">
        <v>5.5420354884555794</v>
      </c>
    </row>
    <row r="7675" spans="2:4">
      <c r="B7675">
        <v>7672</v>
      </c>
      <c r="C7675">
        <v>5.4489864475753134</v>
      </c>
      <c r="D7675">
        <v>5.7213380721019105</v>
      </c>
    </row>
    <row r="7676" spans="2:4">
      <c r="B7676">
        <v>7673</v>
      </c>
      <c r="C7676">
        <v>5.1934704238155058</v>
      </c>
      <c r="D7676">
        <v>4.3368260629795756</v>
      </c>
    </row>
    <row r="7677" spans="2:4">
      <c r="B7677">
        <v>7674</v>
      </c>
      <c r="C7677">
        <v>4.4564583527566253</v>
      </c>
      <c r="D7677">
        <v>4.7526638750966894</v>
      </c>
    </row>
    <row r="7678" spans="2:4">
      <c r="B7678">
        <v>7675</v>
      </c>
      <c r="C7678">
        <v>4.5750673682894929</v>
      </c>
      <c r="D7678">
        <v>5.7958884452957236</v>
      </c>
    </row>
    <row r="7679" spans="2:4">
      <c r="B7679">
        <v>7676</v>
      </c>
      <c r="C7679">
        <v>5.0815752113720762</v>
      </c>
      <c r="D7679">
        <v>5.2422473736450854</v>
      </c>
    </row>
    <row r="7680" spans="2:4">
      <c r="B7680">
        <v>7677</v>
      </c>
      <c r="C7680">
        <v>4.3786792907110588</v>
      </c>
      <c r="D7680">
        <v>5.2862395735770296</v>
      </c>
    </row>
    <row r="7681" spans="2:4">
      <c r="B7681">
        <v>7678</v>
      </c>
      <c r="C7681">
        <v>4.8026064391794652</v>
      </c>
      <c r="D7681">
        <v>5.9238545474633364</v>
      </c>
    </row>
    <row r="7682" spans="2:4">
      <c r="B7682">
        <v>7679</v>
      </c>
      <c r="C7682">
        <v>5.6188868269029246</v>
      </c>
      <c r="D7682">
        <v>4.9107533477010943</v>
      </c>
    </row>
    <row r="7683" spans="2:4">
      <c r="B7683">
        <v>7680</v>
      </c>
      <c r="C7683">
        <v>4.4209215337236456</v>
      </c>
      <c r="D7683">
        <v>5.2956773625972771</v>
      </c>
    </row>
    <row r="7684" spans="2:4">
      <c r="B7684">
        <v>7681</v>
      </c>
      <c r="C7684">
        <v>4.615758258710585</v>
      </c>
      <c r="D7684">
        <v>5.6028661669465816</v>
      </c>
    </row>
    <row r="7685" spans="2:4">
      <c r="B7685">
        <v>7682</v>
      </c>
      <c r="C7685">
        <v>5.3485022321297828</v>
      </c>
      <c r="D7685">
        <v>5.8496216457448149</v>
      </c>
    </row>
    <row r="7686" spans="2:4">
      <c r="B7686">
        <v>7683</v>
      </c>
      <c r="C7686">
        <v>4.9039092266016189</v>
      </c>
      <c r="D7686">
        <v>5.689963233520654</v>
      </c>
    </row>
    <row r="7687" spans="2:4">
      <c r="B7687">
        <v>7684</v>
      </c>
      <c r="C7687">
        <v>4.5023598949017369</v>
      </c>
      <c r="D7687">
        <v>5.3267719694670816</v>
      </c>
    </row>
    <row r="7688" spans="2:4">
      <c r="B7688">
        <v>7685</v>
      </c>
      <c r="C7688">
        <v>5.1353641559195511</v>
      </c>
      <c r="D7688">
        <v>5.268943299111811</v>
      </c>
    </row>
    <row r="7689" spans="2:4">
      <c r="B7689">
        <v>7686</v>
      </c>
      <c r="C7689">
        <v>4.3930684424661166</v>
      </c>
      <c r="D7689">
        <v>5.6426593418377076</v>
      </c>
    </row>
    <row r="7690" spans="2:4">
      <c r="B7690">
        <v>7687</v>
      </c>
      <c r="C7690">
        <v>5.6756489882112016</v>
      </c>
      <c r="D7690">
        <v>5.5516026711585411</v>
      </c>
    </row>
    <row r="7691" spans="2:4">
      <c r="B7691">
        <v>7688</v>
      </c>
      <c r="C7691">
        <v>5.2630634785207899</v>
      </c>
      <c r="D7691">
        <v>5.6675166278805404</v>
      </c>
    </row>
    <row r="7692" spans="2:4">
      <c r="B7692">
        <v>7689</v>
      </c>
      <c r="C7692">
        <v>5.1224072926998154</v>
      </c>
      <c r="D7692">
        <v>4.2661707537296634</v>
      </c>
    </row>
    <row r="7693" spans="2:4">
      <c r="B7693">
        <v>7690</v>
      </c>
      <c r="C7693">
        <v>5.2428358158935193</v>
      </c>
      <c r="D7693">
        <v>4.9260380732342837</v>
      </c>
    </row>
    <row r="7694" spans="2:4">
      <c r="B7694">
        <v>7691</v>
      </c>
      <c r="C7694">
        <v>5.0022559731015326</v>
      </c>
      <c r="D7694">
        <v>5.2861022407597389</v>
      </c>
    </row>
    <row r="7695" spans="2:4">
      <c r="B7695">
        <v>7692</v>
      </c>
      <c r="C7695">
        <v>4.8576017148700892</v>
      </c>
      <c r="D7695">
        <v>5.1312349124824825</v>
      </c>
    </row>
    <row r="7696" spans="2:4">
      <c r="B7696">
        <v>7693</v>
      </c>
      <c r="C7696">
        <v>4.5241015553919572</v>
      </c>
      <c r="D7696">
        <v>5.7466504447301645</v>
      </c>
    </row>
    <row r="7697" spans="2:4">
      <c r="B7697">
        <v>7694</v>
      </c>
      <c r="C7697">
        <v>4.7584325816016744</v>
      </c>
      <c r="D7697">
        <v>5.2070926171562002</v>
      </c>
    </row>
    <row r="7698" spans="2:4">
      <c r="B7698">
        <v>7695</v>
      </c>
      <c r="C7698">
        <v>5.5803056597844192</v>
      </c>
      <c r="D7698">
        <v>5.380302947070029</v>
      </c>
    </row>
    <row r="7699" spans="2:4">
      <c r="B7699">
        <v>7696</v>
      </c>
      <c r="C7699">
        <v>5.131208479045096</v>
      </c>
      <c r="D7699">
        <v>4.7658081008771704</v>
      </c>
    </row>
    <row r="7700" spans="2:4">
      <c r="B7700">
        <v>7697</v>
      </c>
      <c r="C7700">
        <v>5.7208270115967501</v>
      </c>
      <c r="D7700">
        <v>5.8541169640801973</v>
      </c>
    </row>
    <row r="7701" spans="2:4">
      <c r="B7701">
        <v>7698</v>
      </c>
      <c r="C7701">
        <v>5.0342422238157027</v>
      </c>
      <c r="D7701">
        <v>6.0684261924500298</v>
      </c>
    </row>
    <row r="7702" spans="2:4">
      <c r="B7702">
        <v>7699</v>
      </c>
      <c r="C7702">
        <v>4.1544036374617139</v>
      </c>
      <c r="D7702">
        <v>5.0129430614703452</v>
      </c>
    </row>
    <row r="7703" spans="2:4">
      <c r="B7703">
        <v>7700</v>
      </c>
      <c r="C7703">
        <v>5.5270905624212467</v>
      </c>
      <c r="D7703">
        <v>5.9753073535570831</v>
      </c>
    </row>
    <row r="7704" spans="2:4">
      <c r="B7704">
        <v>7701</v>
      </c>
      <c r="C7704">
        <v>4.8678832507620378</v>
      </c>
      <c r="D7704">
        <v>4.9724723128644648</v>
      </c>
    </row>
    <row r="7705" spans="2:4">
      <c r="B7705">
        <v>7702</v>
      </c>
      <c r="C7705">
        <v>4.3954182013320864</v>
      </c>
      <c r="D7705">
        <v>5.5939213256123415</v>
      </c>
    </row>
    <row r="7706" spans="2:4">
      <c r="B7706">
        <v>7703</v>
      </c>
      <c r="C7706">
        <v>5.1195680822045748</v>
      </c>
      <c r="D7706">
        <v>5.258150850093541</v>
      </c>
    </row>
    <row r="7707" spans="2:4">
      <c r="B7707">
        <v>7704</v>
      </c>
      <c r="C7707">
        <v>4.3511638993487258</v>
      </c>
      <c r="D7707">
        <v>6.1100855763800981</v>
      </c>
    </row>
    <row r="7708" spans="2:4">
      <c r="B7708">
        <v>7705</v>
      </c>
      <c r="C7708">
        <v>4.5307621507942155</v>
      </c>
      <c r="D7708">
        <v>6.2761300517563408</v>
      </c>
    </row>
    <row r="7709" spans="2:4">
      <c r="B7709">
        <v>7706</v>
      </c>
      <c r="C7709">
        <v>4.9023767642148277</v>
      </c>
      <c r="D7709">
        <v>5.9283596811065999</v>
      </c>
    </row>
    <row r="7710" spans="2:4">
      <c r="B7710">
        <v>7707</v>
      </c>
      <c r="C7710">
        <v>5.0262062589409284</v>
      </c>
      <c r="D7710">
        <v>5.4681442828553877</v>
      </c>
    </row>
    <row r="7711" spans="2:4">
      <c r="B7711">
        <v>7708</v>
      </c>
      <c r="C7711">
        <v>5.3752114858002491</v>
      </c>
      <c r="D7711">
        <v>6.6317896677965411</v>
      </c>
    </row>
    <row r="7712" spans="2:4">
      <c r="B7712">
        <v>7709</v>
      </c>
      <c r="C7712">
        <v>4.5056398419273247</v>
      </c>
      <c r="D7712">
        <v>5.6040185496233645</v>
      </c>
    </row>
    <row r="7713" spans="2:4">
      <c r="B7713">
        <v>7710</v>
      </c>
      <c r="C7713">
        <v>4.8425252519266575</v>
      </c>
      <c r="D7713">
        <v>5.207538877268199</v>
      </c>
    </row>
    <row r="7714" spans="2:4">
      <c r="B7714">
        <v>7711</v>
      </c>
      <c r="C7714">
        <v>5.2494853681243336</v>
      </c>
      <c r="D7714">
        <v>6.0922692062965211</v>
      </c>
    </row>
    <row r="7715" spans="2:4">
      <c r="B7715">
        <v>7712</v>
      </c>
      <c r="C7715">
        <v>6.0588528490006768</v>
      </c>
      <c r="D7715">
        <v>5.9548317490580116</v>
      </c>
    </row>
    <row r="7716" spans="2:4">
      <c r="B7716">
        <v>7713</v>
      </c>
      <c r="C7716">
        <v>5.4941558674695754</v>
      </c>
      <c r="D7716">
        <v>6.1657873244264225</v>
      </c>
    </row>
    <row r="7717" spans="2:4">
      <c r="B7717">
        <v>7714</v>
      </c>
      <c r="C7717">
        <v>4.7819746878281908</v>
      </c>
      <c r="D7717">
        <v>5.0901612675973391</v>
      </c>
    </row>
    <row r="7718" spans="2:4">
      <c r="B7718">
        <v>7715</v>
      </c>
      <c r="C7718">
        <v>6.0428820325461761</v>
      </c>
      <c r="D7718">
        <v>5.1110262804830358</v>
      </c>
    </row>
    <row r="7719" spans="2:4">
      <c r="B7719">
        <v>7716</v>
      </c>
      <c r="C7719">
        <v>5.4133562806021134</v>
      </c>
      <c r="D7719">
        <v>6.3573506639352919</v>
      </c>
    </row>
    <row r="7720" spans="2:4">
      <c r="B7720">
        <v>7717</v>
      </c>
      <c r="C7720">
        <v>5.6648759934399813</v>
      </c>
      <c r="D7720">
        <v>5.1680856854973527</v>
      </c>
    </row>
    <row r="7721" spans="2:4">
      <c r="B7721">
        <v>7718</v>
      </c>
      <c r="C7721">
        <v>4.1927061249838378</v>
      </c>
      <c r="D7721">
        <v>5.915830783438647</v>
      </c>
    </row>
    <row r="7722" spans="2:4">
      <c r="B7722">
        <v>7719</v>
      </c>
      <c r="C7722">
        <v>5.3456317221639944</v>
      </c>
      <c r="D7722">
        <v>6.0857473337608319</v>
      </c>
    </row>
    <row r="7723" spans="2:4">
      <c r="B7723">
        <v>7720</v>
      </c>
      <c r="C7723">
        <v>6.0352796444690879</v>
      </c>
      <c r="D7723">
        <v>5.4574613897228748</v>
      </c>
    </row>
    <row r="7724" spans="2:4">
      <c r="B7724">
        <v>7721</v>
      </c>
      <c r="C7724">
        <v>5.208690329104269</v>
      </c>
      <c r="D7724">
        <v>5.1614953076352492</v>
      </c>
    </row>
    <row r="7725" spans="2:4">
      <c r="B7725">
        <v>7722</v>
      </c>
      <c r="C7725">
        <v>4.8918795666466321</v>
      </c>
      <c r="D7725">
        <v>5.442471536263831</v>
      </c>
    </row>
    <row r="7726" spans="2:4">
      <c r="B7726">
        <v>7723</v>
      </c>
      <c r="C7726">
        <v>4.8463401221934745</v>
      </c>
      <c r="D7726">
        <v>4.8396478803375134</v>
      </c>
    </row>
    <row r="7727" spans="2:4">
      <c r="B7727">
        <v>7724</v>
      </c>
      <c r="C7727">
        <v>4.7140575835519565</v>
      </c>
      <c r="D7727">
        <v>5.4879670228591317</v>
      </c>
    </row>
    <row r="7728" spans="2:4">
      <c r="B7728">
        <v>7725</v>
      </c>
      <c r="C7728">
        <v>5.723316033579489</v>
      </c>
      <c r="D7728">
        <v>6.013734155158275</v>
      </c>
    </row>
    <row r="7729" spans="2:4">
      <c r="B7729">
        <v>7726</v>
      </c>
      <c r="C7729">
        <v>4.5791893832135431</v>
      </c>
      <c r="D7729">
        <v>5.40058773059451</v>
      </c>
    </row>
    <row r="7730" spans="2:4">
      <c r="B7730">
        <v>7727</v>
      </c>
      <c r="C7730">
        <v>5.1808340955327061</v>
      </c>
      <c r="D7730">
        <v>5.6456643104406909</v>
      </c>
    </row>
    <row r="7731" spans="2:4">
      <c r="B7731">
        <v>7728</v>
      </c>
      <c r="C7731">
        <v>5.2081435028256324</v>
      </c>
      <c r="D7731">
        <v>5.0076790492728129</v>
      </c>
    </row>
    <row r="7732" spans="2:4">
      <c r="B7732">
        <v>7729</v>
      </c>
      <c r="C7732">
        <v>5.7435280401365851</v>
      </c>
      <c r="D7732">
        <v>5.564726002359782</v>
      </c>
    </row>
    <row r="7733" spans="2:4">
      <c r="B7733">
        <v>7730</v>
      </c>
      <c r="C7733">
        <v>4.5831055931325606</v>
      </c>
      <c r="D7733">
        <v>5.740441257801435</v>
      </c>
    </row>
    <row r="7734" spans="2:4">
      <c r="B7734">
        <v>7731</v>
      </c>
      <c r="C7734">
        <v>4.7561765715991307</v>
      </c>
      <c r="D7734">
        <v>4.7727360426254366</v>
      </c>
    </row>
    <row r="7735" spans="2:4">
      <c r="B7735">
        <v>7732</v>
      </c>
      <c r="C7735">
        <v>4.9251491709822846</v>
      </c>
      <c r="D7735">
        <v>5.0580961230850177</v>
      </c>
    </row>
    <row r="7736" spans="2:4">
      <c r="B7736">
        <v>7733</v>
      </c>
      <c r="C7736">
        <v>4.4667525689138463</v>
      </c>
      <c r="D7736">
        <v>6.2950772138709947</v>
      </c>
    </row>
    <row r="7737" spans="2:4">
      <c r="B7737">
        <v>7734</v>
      </c>
      <c r="C7737">
        <v>5.4183155132465393</v>
      </c>
      <c r="D7737">
        <v>5.6274502176824042</v>
      </c>
    </row>
    <row r="7738" spans="2:4">
      <c r="B7738">
        <v>7735</v>
      </c>
      <c r="C7738">
        <v>6.1176321677852501</v>
      </c>
      <c r="D7738">
        <v>4.9849893426717351</v>
      </c>
    </row>
    <row r="7739" spans="2:4">
      <c r="B7739">
        <v>7736</v>
      </c>
      <c r="C7739">
        <v>5.0548798201280718</v>
      </c>
      <c r="D7739">
        <v>5.7714490240148564</v>
      </c>
    </row>
    <row r="7740" spans="2:4">
      <c r="B7740">
        <v>7737</v>
      </c>
      <c r="C7740">
        <v>5.4059927079427119</v>
      </c>
      <c r="D7740">
        <v>6.2461891509225786</v>
      </c>
    </row>
    <row r="7741" spans="2:4">
      <c r="B7741">
        <v>7738</v>
      </c>
      <c r="C7741">
        <v>4.95947362372371</v>
      </c>
      <c r="D7741">
        <v>6.0435416472433747</v>
      </c>
    </row>
    <row r="7742" spans="2:4">
      <c r="B7742">
        <v>7739</v>
      </c>
      <c r="C7742">
        <v>5.0601787226608836</v>
      </c>
      <c r="D7742">
        <v>6.0713056641758101</v>
      </c>
    </row>
    <row r="7743" spans="2:4">
      <c r="B7743">
        <v>7740</v>
      </c>
      <c r="C7743">
        <v>5.7995463645920617</v>
      </c>
      <c r="D7743">
        <v>5.8311335951253565</v>
      </c>
    </row>
    <row r="7744" spans="2:4">
      <c r="B7744">
        <v>7741</v>
      </c>
      <c r="C7744">
        <v>5.148543558328897</v>
      </c>
      <c r="D7744">
        <v>5.1567516939602065</v>
      </c>
    </row>
    <row r="7745" spans="2:4">
      <c r="B7745">
        <v>7742</v>
      </c>
      <c r="C7745">
        <v>5.3605890045951803</v>
      </c>
      <c r="D7745">
        <v>6.0270905624212467</v>
      </c>
    </row>
    <row r="7746" spans="2:4">
      <c r="B7746">
        <v>7743</v>
      </c>
      <c r="C7746">
        <v>4.4800646750653925</v>
      </c>
      <c r="D7746">
        <v>5.9645859572812467</v>
      </c>
    </row>
    <row r="7747" spans="2:4">
      <c r="B7747">
        <v>7744</v>
      </c>
      <c r="C7747">
        <v>5.3581549622712759</v>
      </c>
      <c r="D7747">
        <v>5.5062667347540346</v>
      </c>
    </row>
    <row r="7748" spans="2:4">
      <c r="B7748">
        <v>7745</v>
      </c>
      <c r="C7748">
        <v>5.3383470977961247</v>
      </c>
      <c r="D7748">
        <v>4.7805873036237294</v>
      </c>
    </row>
    <row r="7749" spans="2:4">
      <c r="B7749">
        <v>7746</v>
      </c>
      <c r="C7749">
        <v>5.3247617979221626</v>
      </c>
      <c r="D7749">
        <v>6.6207013638024597</v>
      </c>
    </row>
    <row r="7750" spans="2:4">
      <c r="B7750">
        <v>7747</v>
      </c>
      <c r="C7750">
        <v>4.9715343996206851</v>
      </c>
      <c r="D7750">
        <v>5.5579069714757532</v>
      </c>
    </row>
    <row r="7751" spans="2:4">
      <c r="B7751">
        <v>7748</v>
      </c>
      <c r="C7751">
        <v>5.1010746548117014</v>
      </c>
      <c r="D7751">
        <v>5.3984136179785835</v>
      </c>
    </row>
    <row r="7752" spans="2:4">
      <c r="B7752">
        <v>7749</v>
      </c>
      <c r="C7752">
        <v>4.9079914244190102</v>
      </c>
      <c r="D7752">
        <v>5.8565369735502752</v>
      </c>
    </row>
    <row r="7753" spans="2:4">
      <c r="B7753">
        <v>7750</v>
      </c>
      <c r="C7753">
        <v>4.9675163273610581</v>
      </c>
      <c r="D7753">
        <v>5.2147952590695574</v>
      </c>
    </row>
    <row r="7754" spans="2:4">
      <c r="B7754">
        <v>7751</v>
      </c>
      <c r="C7754">
        <v>5.5976113907187131</v>
      </c>
      <c r="D7754">
        <v>5.8064064955083134</v>
      </c>
    </row>
    <row r="7755" spans="2:4">
      <c r="B7755">
        <v>7752</v>
      </c>
      <c r="C7755">
        <v>6.1912021711911365</v>
      </c>
      <c r="D7755">
        <v>5.0940072920572881</v>
      </c>
    </row>
    <row r="7756" spans="2:4">
      <c r="B7756">
        <v>7753</v>
      </c>
      <c r="C7756">
        <v>5.2121136862856137</v>
      </c>
      <c r="D7756">
        <v>5.0299828821390538</v>
      </c>
    </row>
    <row r="7757" spans="2:4">
      <c r="B7757">
        <v>7754</v>
      </c>
      <c r="C7757">
        <v>5.5810436568979034</v>
      </c>
      <c r="D7757">
        <v>5.0211360656579203</v>
      </c>
    </row>
    <row r="7758" spans="2:4">
      <c r="B7758">
        <v>7755</v>
      </c>
      <c r="C7758">
        <v>4.4349095425961629</v>
      </c>
      <c r="D7758">
        <v>5.280043417163383</v>
      </c>
    </row>
    <row r="7759" spans="2:4">
      <c r="B7759">
        <v>7756</v>
      </c>
      <c r="C7759">
        <v>4.979816161969123</v>
      </c>
      <c r="D7759">
        <v>5.2289865682387306</v>
      </c>
    </row>
    <row r="7760" spans="2:4">
      <c r="B7760">
        <v>7757</v>
      </c>
      <c r="C7760">
        <v>5.9578629261464826</v>
      </c>
      <c r="D7760">
        <v>5.3995648554172266</v>
      </c>
    </row>
    <row r="7761" spans="2:4">
      <c r="B7761">
        <v>7758</v>
      </c>
      <c r="C7761">
        <v>5.3465872889587631</v>
      </c>
      <c r="D7761">
        <v>5.3239744898909596</v>
      </c>
    </row>
    <row r="7762" spans="2:4">
      <c r="B7762">
        <v>7759</v>
      </c>
      <c r="C7762">
        <v>4.1636846008114556</v>
      </c>
      <c r="D7762">
        <v>5.8233701778984077</v>
      </c>
    </row>
    <row r="7763" spans="2:4">
      <c r="B7763">
        <v>7760</v>
      </c>
      <c r="C7763">
        <v>5.1488055511167401</v>
      </c>
      <c r="D7763">
        <v>5.0139491937186076</v>
      </c>
    </row>
    <row r="7764" spans="2:4">
      <c r="B7764">
        <v>7761</v>
      </c>
      <c r="C7764">
        <v>5.4640072964337056</v>
      </c>
      <c r="D7764">
        <v>4.6894588745737957</v>
      </c>
    </row>
    <row r="7765" spans="2:4">
      <c r="B7765">
        <v>7762</v>
      </c>
      <c r="C7765">
        <v>4.9294557319966419</v>
      </c>
      <c r="D7765">
        <v>5.9778735701055865</v>
      </c>
    </row>
    <row r="7766" spans="2:4">
      <c r="B7766">
        <v>7763</v>
      </c>
      <c r="C7766">
        <v>4.8339408948460054</v>
      </c>
      <c r="D7766">
        <v>5.6556319557215708</v>
      </c>
    </row>
    <row r="7767" spans="2:4">
      <c r="B7767">
        <v>7764</v>
      </c>
      <c r="C7767">
        <v>5.2617689383233079</v>
      </c>
      <c r="D7767">
        <v>5.3331460581736971</v>
      </c>
    </row>
    <row r="7768" spans="2:4">
      <c r="B7768">
        <v>7765</v>
      </c>
      <c r="C7768">
        <v>5.3546003009809455</v>
      </c>
      <c r="D7768">
        <v>5.4255293804373323</v>
      </c>
    </row>
    <row r="7769" spans="2:4">
      <c r="B7769">
        <v>7766</v>
      </c>
      <c r="C7769">
        <v>5.5584933639383047</v>
      </c>
      <c r="D7769">
        <v>5.3975178389156708</v>
      </c>
    </row>
    <row r="7770" spans="2:4">
      <c r="B7770">
        <v>7767</v>
      </c>
      <c r="C7770">
        <v>6.1317896677965411</v>
      </c>
      <c r="D7770">
        <v>5.3188982739134438</v>
      </c>
    </row>
    <row r="7771" spans="2:4">
      <c r="B7771">
        <v>7768</v>
      </c>
      <c r="C7771">
        <v>5.1762922229618651</v>
      </c>
      <c r="D7771">
        <v>5.7829954254589051</v>
      </c>
    </row>
    <row r="7772" spans="2:4">
      <c r="B7772">
        <v>7769</v>
      </c>
      <c r="C7772">
        <v>4.7568821059358246</v>
      </c>
      <c r="D7772">
        <v>6.0963332633995106</v>
      </c>
    </row>
    <row r="7773" spans="2:4">
      <c r="B7773">
        <v>7770</v>
      </c>
      <c r="C7773">
        <v>4.4875390073323089</v>
      </c>
      <c r="D7773">
        <v>6.3622988450980378</v>
      </c>
    </row>
    <row r="7774" spans="2:4">
      <c r="B7774">
        <v>7771</v>
      </c>
      <c r="C7774">
        <v>4.8400208883142506</v>
      </c>
      <c r="D7774">
        <v>5.2765865173068871</v>
      </c>
    </row>
    <row r="7775" spans="2:4">
      <c r="B7775">
        <v>7772</v>
      </c>
      <c r="C7775">
        <v>5.0719369791352209</v>
      </c>
      <c r="D7775">
        <v>5.3510634371711729</v>
      </c>
    </row>
    <row r="7776" spans="2:4">
      <c r="B7776">
        <v>7773</v>
      </c>
      <c r="C7776">
        <v>4.4036667366004885</v>
      </c>
      <c r="D7776">
        <v>4.7984717644272985</v>
      </c>
    </row>
    <row r="7777" spans="2:4">
      <c r="B7777">
        <v>7774</v>
      </c>
      <c r="C7777">
        <v>5.055384202683654</v>
      </c>
      <c r="D7777">
        <v>5.9484240288590762</v>
      </c>
    </row>
    <row r="7778" spans="2:4">
      <c r="B7778">
        <v>7775</v>
      </c>
      <c r="C7778">
        <v>4.8700882999421617</v>
      </c>
      <c r="D7778">
        <v>5.618149927142654</v>
      </c>
    </row>
    <row r="7779" spans="2:4">
      <c r="B7779">
        <v>7776</v>
      </c>
      <c r="C7779">
        <v>4.2456979777794093</v>
      </c>
      <c r="D7779">
        <v>4.9640890114989613</v>
      </c>
    </row>
    <row r="7780" spans="2:4">
      <c r="B7780">
        <v>7777</v>
      </c>
      <c r="C7780">
        <v>4.9303417171500401</v>
      </c>
      <c r="D7780">
        <v>4.9346721098625999</v>
      </c>
    </row>
    <row r="7781" spans="2:4">
      <c r="B7781">
        <v>7778</v>
      </c>
      <c r="C7781">
        <v>3.8632826745286128</v>
      </c>
      <c r="D7781">
        <v>6.0471767153145475</v>
      </c>
    </row>
    <row r="7782" spans="2:4">
      <c r="B7782">
        <v>7779</v>
      </c>
      <c r="C7782">
        <v>5.8312813568791055</v>
      </c>
      <c r="D7782">
        <v>5.7675360512154263</v>
      </c>
    </row>
    <row r="7783" spans="2:4">
      <c r="B7783">
        <v>7780</v>
      </c>
      <c r="C7783">
        <v>4.6898041989654615</v>
      </c>
      <c r="D7783">
        <v>4.8517452365884974</v>
      </c>
    </row>
    <row r="7784" spans="2:4">
      <c r="B7784">
        <v>7781</v>
      </c>
      <c r="C7784">
        <v>4.0217233069748639</v>
      </c>
      <c r="D7784">
        <v>4.8864699460669314</v>
      </c>
    </row>
    <row r="7785" spans="2:4">
      <c r="B7785">
        <v>7782</v>
      </c>
      <c r="C7785">
        <v>4.8981577144988639</v>
      </c>
      <c r="D7785">
        <v>5.803086409567543</v>
      </c>
    </row>
    <row r="7786" spans="2:4">
      <c r="B7786">
        <v>7783</v>
      </c>
      <c r="C7786">
        <v>4.8167553530552834</v>
      </c>
      <c r="D7786">
        <v>4.6029587443100013</v>
      </c>
    </row>
    <row r="7787" spans="2:4">
      <c r="B7787">
        <v>7784</v>
      </c>
      <c r="C7787">
        <v>4.9420930285242468</v>
      </c>
      <c r="D7787">
        <v>5.0997317285523858</v>
      </c>
    </row>
    <row r="7788" spans="2:4">
      <c r="B7788">
        <v>7785</v>
      </c>
      <c r="C7788">
        <v>4.9404524419538527</v>
      </c>
      <c r="D7788">
        <v>6.3926890760605932</v>
      </c>
    </row>
    <row r="7789" spans="2:4">
      <c r="B7789">
        <v>7786</v>
      </c>
      <c r="C7789">
        <v>5.3778742494665863</v>
      </c>
      <c r="D7789">
        <v>6.1561780674113722</v>
      </c>
    </row>
    <row r="7790" spans="2:4">
      <c r="B7790">
        <v>7787</v>
      </c>
      <c r="C7790">
        <v>4.7367925749258992</v>
      </c>
      <c r="D7790">
        <v>4.9992653757968704</v>
      </c>
    </row>
    <row r="7791" spans="2:4">
      <c r="B7791">
        <v>7788</v>
      </c>
      <c r="C7791">
        <v>4.7570231546877544</v>
      </c>
      <c r="D7791">
        <v>5.7001062558539397</v>
      </c>
    </row>
    <row r="7792" spans="2:4">
      <c r="B7792">
        <v>7789</v>
      </c>
      <c r="C7792">
        <v>5.0214382385858993</v>
      </c>
      <c r="D7792">
        <v>5.4936079237896065</v>
      </c>
    </row>
    <row r="7793" spans="2:4">
      <c r="B7793">
        <v>7790</v>
      </c>
      <c r="C7793">
        <v>4.8581237119312881</v>
      </c>
      <c r="D7793">
        <v>5.9229576469591132</v>
      </c>
    </row>
    <row r="7794" spans="2:4">
      <c r="B7794">
        <v>7791</v>
      </c>
      <c r="C7794">
        <v>5.1801652455605947</v>
      </c>
      <c r="D7794">
        <v>4.9459284271305606</v>
      </c>
    </row>
    <row r="7795" spans="2:4">
      <c r="B7795">
        <v>7792</v>
      </c>
      <c r="C7795">
        <v>5.0780209463805246</v>
      </c>
      <c r="D7795">
        <v>5.4082463554409665</v>
      </c>
    </row>
    <row r="7796" spans="2:4">
      <c r="B7796">
        <v>7793</v>
      </c>
      <c r="C7796">
        <v>5.092391016987416</v>
      </c>
      <c r="D7796">
        <v>6.4508897018623621</v>
      </c>
    </row>
    <row r="7797" spans="2:4">
      <c r="B7797">
        <v>7794</v>
      </c>
      <c r="C7797">
        <v>4.7903521234793018</v>
      </c>
      <c r="D7797">
        <v>5.6716319076792709</v>
      </c>
    </row>
    <row r="7798" spans="2:4">
      <c r="B7798">
        <v>7795</v>
      </c>
      <c r="C7798">
        <v>4.7333312691961398</v>
      </c>
      <c r="D7798">
        <v>4.4976727691174521</v>
      </c>
    </row>
    <row r="7799" spans="2:4">
      <c r="B7799">
        <v>7796</v>
      </c>
      <c r="C7799">
        <v>4.5157552896353277</v>
      </c>
      <c r="D7799">
        <v>5.1118738235230712</v>
      </c>
    </row>
    <row r="7800" spans="2:4">
      <c r="B7800">
        <v>7797</v>
      </c>
      <c r="C7800">
        <v>5.107607305433663</v>
      </c>
      <c r="D7800">
        <v>5.6560266610164165</v>
      </c>
    </row>
    <row r="7801" spans="2:4">
      <c r="B7801">
        <v>7798</v>
      </c>
      <c r="C7801">
        <v>5.3273973060926387</v>
      </c>
      <c r="D7801">
        <v>5.0700099389307844</v>
      </c>
    </row>
    <row r="7802" spans="2:4">
      <c r="B7802">
        <v>7799</v>
      </c>
      <c r="C7802">
        <v>4.6984183051898398</v>
      </c>
      <c r="D7802">
        <v>5.7665242554514542</v>
      </c>
    </row>
    <row r="7803" spans="2:4">
      <c r="B7803">
        <v>7800</v>
      </c>
      <c r="C7803">
        <v>5.3700824027355027</v>
      </c>
      <c r="D7803">
        <v>5.0661878142151719</v>
      </c>
    </row>
    <row r="7804" spans="2:4">
      <c r="B7804">
        <v>7801</v>
      </c>
      <c r="C7804">
        <v>5.1757588473336389</v>
      </c>
      <c r="D7804">
        <v>5.035799885701393</v>
      </c>
    </row>
    <row r="7805" spans="2:4">
      <c r="B7805">
        <v>7802</v>
      </c>
      <c r="C7805">
        <v>5.3101958010345385</v>
      </c>
      <c r="D7805">
        <v>5.0934842515888308</v>
      </c>
    </row>
    <row r="7806" spans="2:4">
      <c r="B7806">
        <v>7803</v>
      </c>
      <c r="C7806">
        <v>5.1145443345826367</v>
      </c>
      <c r="D7806">
        <v>6.1090315433299338</v>
      </c>
    </row>
    <row r="7807" spans="2:4">
      <c r="B7807">
        <v>7804</v>
      </c>
      <c r="C7807">
        <v>4.3631926500448586</v>
      </c>
      <c r="D7807">
        <v>4.8129328617508484</v>
      </c>
    </row>
    <row r="7808" spans="2:4">
      <c r="B7808">
        <v>7805</v>
      </c>
      <c r="C7808">
        <v>4.9215984312023799</v>
      </c>
      <c r="D7808">
        <v>5.620471044869543</v>
      </c>
    </row>
    <row r="7809" spans="2:4">
      <c r="B7809">
        <v>7806</v>
      </c>
      <c r="C7809">
        <v>4.9895967420947169</v>
      </c>
      <c r="D7809">
        <v>5.4401999875506695</v>
      </c>
    </row>
    <row r="7810" spans="2:4">
      <c r="B7810">
        <v>7807</v>
      </c>
      <c r="C7810">
        <v>4.3249750856079361</v>
      </c>
      <c r="D7810">
        <v>5.1858443266779624</v>
      </c>
    </row>
    <row r="7811" spans="2:4">
      <c r="B7811">
        <v>7808</v>
      </c>
      <c r="C7811">
        <v>5.3189029795341511</v>
      </c>
      <c r="D7811">
        <v>6.8391430048296966</v>
      </c>
    </row>
    <row r="7812" spans="2:4">
      <c r="B7812">
        <v>7809</v>
      </c>
      <c r="C7812">
        <v>3.8913309779266405</v>
      </c>
      <c r="D7812">
        <v>5.4653808894161662</v>
      </c>
    </row>
    <row r="7813" spans="2:4">
      <c r="B7813">
        <v>7810</v>
      </c>
      <c r="C7813">
        <v>4.7646115064290768</v>
      </c>
      <c r="D7813">
        <v>6.1564746987756971</v>
      </c>
    </row>
    <row r="7814" spans="2:4">
      <c r="B7814">
        <v>7811</v>
      </c>
      <c r="C7814">
        <v>5.5559280808319436</v>
      </c>
      <c r="D7814">
        <v>5.7025527253932227</v>
      </c>
    </row>
    <row r="7815" spans="2:4">
      <c r="B7815">
        <v>7812</v>
      </c>
      <c r="C7815">
        <v>5.254893995418553</v>
      </c>
      <c r="D7815">
        <v>5.1014560644733216</v>
      </c>
    </row>
    <row r="7816" spans="2:4">
      <c r="B7816">
        <v>7813</v>
      </c>
      <c r="C7816">
        <v>4.7826636383168442</v>
      </c>
      <c r="D7816">
        <v>5.8306655508473231</v>
      </c>
    </row>
    <row r="7817" spans="2:4">
      <c r="B7817">
        <v>7814</v>
      </c>
      <c r="C7817">
        <v>4.4934370201020544</v>
      </c>
      <c r="D7817">
        <v>4.9631977724345013</v>
      </c>
    </row>
    <row r="7818" spans="2:4">
      <c r="B7818">
        <v>7815</v>
      </c>
      <c r="C7818">
        <v>5.0050133405501374</v>
      </c>
      <c r="D7818">
        <v>5.6412240090550769</v>
      </c>
    </row>
    <row r="7819" spans="2:4">
      <c r="B7819">
        <v>7816</v>
      </c>
      <c r="C7819">
        <v>3.8777480634173047</v>
      </c>
      <c r="D7819">
        <v>6.177841579542477</v>
      </c>
    </row>
    <row r="7820" spans="2:4">
      <c r="B7820">
        <v>7817</v>
      </c>
      <c r="C7820">
        <v>4.9756761149674826</v>
      </c>
      <c r="D7820">
        <v>6.0768782656527502</v>
      </c>
    </row>
    <row r="7821" spans="2:4">
      <c r="B7821">
        <v>7818</v>
      </c>
      <c r="C7821">
        <v>4.277752882102428</v>
      </c>
      <c r="D7821">
        <v>5.0023598949017369</v>
      </c>
    </row>
    <row r="7822" spans="2:4">
      <c r="B7822">
        <v>7819</v>
      </c>
      <c r="C7822">
        <v>4.7295670381910071</v>
      </c>
      <c r="D7822">
        <v>5.0836376403612782</v>
      </c>
    </row>
    <row r="7823" spans="2:4">
      <c r="B7823">
        <v>7820</v>
      </c>
      <c r="C7823">
        <v>5.1139011104883974</v>
      </c>
      <c r="D7823">
        <v>5.1526154373900805</v>
      </c>
    </row>
    <row r="7824" spans="2:4">
      <c r="B7824">
        <v>7821</v>
      </c>
      <c r="C7824">
        <v>5.2114282240616303</v>
      </c>
      <c r="D7824">
        <v>6.5850451887922654</v>
      </c>
    </row>
    <row r="7825" spans="2:4">
      <c r="B7825">
        <v>7822</v>
      </c>
      <c r="C7825">
        <v>3.8999514035000522</v>
      </c>
      <c r="D7825">
        <v>6.7338292462703366</v>
      </c>
    </row>
    <row r="7826" spans="2:4">
      <c r="B7826">
        <v>7823</v>
      </c>
      <c r="C7826">
        <v>4.3212147359530384</v>
      </c>
      <c r="D7826">
        <v>5.1548455880334831</v>
      </c>
    </row>
    <row r="7827" spans="2:4">
      <c r="B7827">
        <v>7824</v>
      </c>
      <c r="C7827">
        <v>4.9412097143497142</v>
      </c>
      <c r="D7827">
        <v>4.7974642198451836</v>
      </c>
    </row>
    <row r="7828" spans="2:4">
      <c r="B7828">
        <v>7825</v>
      </c>
      <c r="C7828">
        <v>5.1060685991587622</v>
      </c>
      <c r="D7828">
        <v>5.0459259685559665</v>
      </c>
    </row>
    <row r="7829" spans="2:4">
      <c r="B7829">
        <v>7826</v>
      </c>
      <c r="C7829">
        <v>5.2024166836665628</v>
      </c>
      <c r="D7829">
        <v>5.0297878865295207</v>
      </c>
    </row>
    <row r="7830" spans="2:4">
      <c r="B7830">
        <v>7827</v>
      </c>
      <c r="C7830">
        <v>5.4624672302658626</v>
      </c>
      <c r="D7830">
        <v>5.5275869010691583</v>
      </c>
    </row>
    <row r="7831" spans="2:4">
      <c r="B7831">
        <v>7828</v>
      </c>
      <c r="C7831">
        <v>4.5436496731186526</v>
      </c>
      <c r="D7831">
        <v>4.7981362328483224</v>
      </c>
    </row>
    <row r="7832" spans="2:4">
      <c r="B7832">
        <v>7829</v>
      </c>
      <c r="C7832">
        <v>5.1166039317453942</v>
      </c>
      <c r="D7832">
        <v>5.2336201976515984</v>
      </c>
    </row>
    <row r="7833" spans="2:4">
      <c r="B7833">
        <v>7830</v>
      </c>
      <c r="C7833">
        <v>5.295142197193484</v>
      </c>
      <c r="D7833">
        <v>5.419440705744627</v>
      </c>
    </row>
    <row r="7834" spans="2:4">
      <c r="B7834">
        <v>7831</v>
      </c>
      <c r="C7834">
        <v>4.7072413964361237</v>
      </c>
      <c r="D7834">
        <v>5.3419983477937585</v>
      </c>
    </row>
    <row r="7835" spans="2:4">
      <c r="B7835">
        <v>7832</v>
      </c>
      <c r="C7835">
        <v>5.0493351820701022</v>
      </c>
      <c r="D7835">
        <v>5.5566454068234714</v>
      </c>
    </row>
    <row r="7836" spans="2:4">
      <c r="B7836">
        <v>7833</v>
      </c>
      <c r="C7836">
        <v>4.7599807378484895</v>
      </c>
      <c r="D7836">
        <v>5.8857589640558672</v>
      </c>
    </row>
    <row r="7837" spans="2:4">
      <c r="B7837">
        <v>7834</v>
      </c>
      <c r="C7837">
        <v>5.8933066827467346</v>
      </c>
      <c r="D7837">
        <v>5.1382721814747718</v>
      </c>
    </row>
    <row r="7838" spans="2:4">
      <c r="B7838">
        <v>7835</v>
      </c>
      <c r="C7838">
        <v>4.6718258134403552</v>
      </c>
      <c r="D7838">
        <v>5.6172479601747503</v>
      </c>
    </row>
    <row r="7839" spans="2:4">
      <c r="B7839">
        <v>7836</v>
      </c>
      <c r="C7839">
        <v>4.630741219682907</v>
      </c>
      <c r="D7839">
        <v>5.8292631523702427</v>
      </c>
    </row>
    <row r="7840" spans="2:4">
      <c r="B7840">
        <v>7837</v>
      </c>
      <c r="C7840">
        <v>5.5960781051420962</v>
      </c>
      <c r="D7840">
        <v>6.5331508553479161</v>
      </c>
    </row>
    <row r="7841" spans="2:4">
      <c r="B7841">
        <v>7838</v>
      </c>
      <c r="C7841">
        <v>5.4686541448990962</v>
      </c>
      <c r="D7841">
        <v>6.2986474210801484</v>
      </c>
    </row>
    <row r="7842" spans="2:4">
      <c r="B7842">
        <v>7839</v>
      </c>
      <c r="C7842">
        <v>5.3750454166531387</v>
      </c>
      <c r="D7842">
        <v>5.0564267204905615</v>
      </c>
    </row>
    <row r="7843" spans="2:4">
      <c r="B7843">
        <v>7840</v>
      </c>
      <c r="C7843">
        <v>5.5229578013251803</v>
      </c>
      <c r="D7843">
        <v>4.7940849612495953</v>
      </c>
    </row>
    <row r="7844" spans="2:4">
      <c r="B7844">
        <v>7841</v>
      </c>
      <c r="C7844">
        <v>4.8989253451882986</v>
      </c>
      <c r="D7844">
        <v>5.7853522263274471</v>
      </c>
    </row>
    <row r="7845" spans="2:4">
      <c r="B7845">
        <v>7842</v>
      </c>
      <c r="C7845">
        <v>5.4688486420038034</v>
      </c>
      <c r="D7845">
        <v>5.1570688931138129</v>
      </c>
    </row>
    <row r="7846" spans="2:4">
      <c r="B7846">
        <v>7843</v>
      </c>
      <c r="C7846">
        <v>4.0483445906455007</v>
      </c>
      <c r="D7846">
        <v>5.8785416153269114</v>
      </c>
    </row>
    <row r="7847" spans="2:4">
      <c r="B7847">
        <v>7844</v>
      </c>
      <c r="C7847">
        <v>4.7648915072223961</v>
      </c>
      <c r="D7847">
        <v>5.5576546293089129</v>
      </c>
    </row>
    <row r="7848" spans="2:4">
      <c r="B7848">
        <v>7845</v>
      </c>
      <c r="C7848">
        <v>4.7979913516680472</v>
      </c>
      <c r="D7848">
        <v>5.1941981579284775</v>
      </c>
    </row>
    <row r="7849" spans="2:4">
      <c r="B7849">
        <v>7846</v>
      </c>
      <c r="C7849">
        <v>4.6115349402567727</v>
      </c>
      <c r="D7849">
        <v>5.0021541869104054</v>
      </c>
    </row>
    <row r="7850" spans="2:4">
      <c r="B7850">
        <v>7847</v>
      </c>
      <c r="C7850">
        <v>5.29335387640569</v>
      </c>
      <c r="D7850">
        <v>4.5468064455743491</v>
      </c>
    </row>
    <row r="7851" spans="2:4">
      <c r="B7851">
        <v>7848</v>
      </c>
      <c r="C7851">
        <v>4.7861022407597389</v>
      </c>
      <c r="D7851">
        <v>5.7266032863782161</v>
      </c>
    </row>
    <row r="7852" spans="2:4">
      <c r="B7852">
        <v>7849</v>
      </c>
      <c r="C7852">
        <v>4.262104485910414</v>
      </c>
      <c r="D7852">
        <v>5.5509727086100487</v>
      </c>
    </row>
    <row r="7853" spans="2:4">
      <c r="B7853">
        <v>7850</v>
      </c>
      <c r="C7853">
        <v>4.8257069070199989</v>
      </c>
      <c r="D7853">
        <v>6.4085558879521702</v>
      </c>
    </row>
    <row r="7854" spans="2:4">
      <c r="B7854">
        <v>7851</v>
      </c>
      <c r="C7854">
        <v>4.9516722624957161</v>
      </c>
      <c r="D7854">
        <v>5.783142540906975</v>
      </c>
    </row>
    <row r="7855" spans="2:4">
      <c r="B7855">
        <v>7852</v>
      </c>
      <c r="C7855">
        <v>4.8384371185833235</v>
      </c>
      <c r="D7855">
        <v>5.4471371569464626</v>
      </c>
    </row>
    <row r="7856" spans="2:4">
      <c r="B7856">
        <v>7853</v>
      </c>
      <c r="C7856">
        <v>5.3920341797136668</v>
      </c>
      <c r="D7856">
        <v>6.6848762111834699</v>
      </c>
    </row>
    <row r="7857" spans="2:4">
      <c r="B7857">
        <v>7854</v>
      </c>
      <c r="C7857">
        <v>5.0042613196534065</v>
      </c>
      <c r="D7857">
        <v>5.2206745537645531</v>
      </c>
    </row>
    <row r="7858" spans="2:4">
      <c r="B7858">
        <v>7855</v>
      </c>
      <c r="C7858">
        <v>5.9791279189749176</v>
      </c>
      <c r="D7858">
        <v>5.5842436080367088</v>
      </c>
    </row>
    <row r="7859" spans="2:4">
      <c r="B7859">
        <v>7856</v>
      </c>
      <c r="C7859">
        <v>4.9232474698109714</v>
      </c>
      <c r="D7859">
        <v>5.3836536254084777</v>
      </c>
    </row>
    <row r="7860" spans="2:4">
      <c r="B7860">
        <v>7857</v>
      </c>
      <c r="C7860">
        <v>5.0603049670596532</v>
      </c>
      <c r="D7860">
        <v>5.3936750199369801</v>
      </c>
    </row>
    <row r="7861" spans="2:4">
      <c r="B7861">
        <v>7858</v>
      </c>
      <c r="C7861">
        <v>5.1769592248046026</v>
      </c>
      <c r="D7861">
        <v>5.1721366606008736</v>
      </c>
    </row>
    <row r="7862" spans="2:4">
      <c r="B7862">
        <v>7859</v>
      </c>
      <c r="C7862">
        <v>5.0752310817592088</v>
      </c>
      <c r="D7862">
        <v>5.2551880068931238</v>
      </c>
    </row>
    <row r="7863" spans="2:4">
      <c r="B7863">
        <v>7860</v>
      </c>
      <c r="C7863">
        <v>4.5327053544632596</v>
      </c>
      <c r="D7863">
        <v>5.0177546811364904</v>
      </c>
    </row>
    <row r="7864" spans="2:4">
      <c r="B7864">
        <v>7861</v>
      </c>
      <c r="C7864">
        <v>5.5303788832956648</v>
      </c>
      <c r="D7864">
        <v>4.4689593689965452</v>
      </c>
    </row>
    <row r="7865" spans="2:4">
      <c r="B7865">
        <v>7862</v>
      </c>
      <c r="C7865">
        <v>5.1765589859868442</v>
      </c>
      <c r="D7865">
        <v>5.0258728402865565</v>
      </c>
    </row>
    <row r="7866" spans="2:4">
      <c r="B7866">
        <v>7863</v>
      </c>
      <c r="C7866">
        <v>5.842989095660478</v>
      </c>
      <c r="D7866">
        <v>5.2057524337159844</v>
      </c>
    </row>
    <row r="7867" spans="2:4">
      <c r="B7867">
        <v>7864</v>
      </c>
      <c r="C7867">
        <v>4.7039622260118765</v>
      </c>
      <c r="D7867">
        <v>4.762104485910414</v>
      </c>
    </row>
    <row r="7868" spans="2:4">
      <c r="B7868">
        <v>7865</v>
      </c>
      <c r="C7868">
        <v>4.4888088557849075</v>
      </c>
      <c r="D7868">
        <v>5.8213644693449771</v>
      </c>
    </row>
    <row r="7869" spans="2:4">
      <c r="B7869">
        <v>7866</v>
      </c>
      <c r="C7869">
        <v>4.581506610854591</v>
      </c>
      <c r="D7869">
        <v>5.8092847497690663</v>
      </c>
    </row>
    <row r="7870" spans="2:4">
      <c r="B7870">
        <v>7867</v>
      </c>
      <c r="C7870">
        <v>5.2810851461289632</v>
      </c>
      <c r="D7870">
        <v>5.2295670381910071</v>
      </c>
    </row>
    <row r="7871" spans="2:4">
      <c r="B7871">
        <v>7868</v>
      </c>
      <c r="C7871">
        <v>4.6548455880334831</v>
      </c>
      <c r="D7871">
        <v>4.516572804857887</v>
      </c>
    </row>
    <row r="7872" spans="2:4">
      <c r="B7872">
        <v>7869</v>
      </c>
      <c r="C7872">
        <v>4.9732917130484307</v>
      </c>
      <c r="D7872">
        <v>5.3287668492673044</v>
      </c>
    </row>
    <row r="7873" spans="2:4">
      <c r="B7873">
        <v>7870</v>
      </c>
      <c r="C7873">
        <v>4.8487034673816201</v>
      </c>
      <c r="D7873">
        <v>4.7602373974596697</v>
      </c>
    </row>
    <row r="7874" spans="2:4">
      <c r="B7874">
        <v>7871</v>
      </c>
      <c r="C7874">
        <v>3.7014234209807242</v>
      </c>
      <c r="D7874">
        <v>4.9473158109300561</v>
      </c>
    </row>
    <row r="7875" spans="2:4">
      <c r="B7875">
        <v>7872</v>
      </c>
      <c r="C7875">
        <v>3.9560120018109761</v>
      </c>
      <c r="D7875">
        <v>5.3784965162950087</v>
      </c>
    </row>
    <row r="7876" spans="2:4">
      <c r="B7876">
        <v>7873</v>
      </c>
      <c r="C7876">
        <v>4.680482374540115</v>
      </c>
      <c r="D7876">
        <v>5.2627896957984275</v>
      </c>
    </row>
    <row r="7877" spans="2:4">
      <c r="B7877">
        <v>7874</v>
      </c>
      <c r="C7877">
        <v>4.858645554403906</v>
      </c>
      <c r="D7877">
        <v>5.4146120629169694</v>
      </c>
    </row>
    <row r="7878" spans="2:4">
      <c r="B7878">
        <v>7875</v>
      </c>
      <c r="C7878">
        <v>4.7706154593480052</v>
      </c>
      <c r="D7878">
        <v>5.4611080791765421</v>
      </c>
    </row>
    <row r="7879" spans="2:4">
      <c r="B7879">
        <v>7876</v>
      </c>
      <c r="C7879">
        <v>4.7810094608922737</v>
      </c>
      <c r="D7879">
        <v>6.0783438215822381</v>
      </c>
    </row>
    <row r="7880" spans="2:4">
      <c r="B7880">
        <v>7877</v>
      </c>
      <c r="C7880">
        <v>4.6767842918377962</v>
      </c>
      <c r="D7880">
        <v>5.6639415845551024</v>
      </c>
    </row>
    <row r="7881" spans="2:4">
      <c r="B7881">
        <v>7878</v>
      </c>
      <c r="C7881">
        <v>5.0909889943102993</v>
      </c>
      <c r="D7881">
        <v>5.5221909431870326</v>
      </c>
    </row>
    <row r="7882" spans="2:4">
      <c r="B7882">
        <v>7879</v>
      </c>
      <c r="C7882">
        <v>4.9936079237896065</v>
      </c>
      <c r="D7882">
        <v>5.1954061256990896</v>
      </c>
    </row>
    <row r="7883" spans="2:4">
      <c r="B7883">
        <v>7880</v>
      </c>
      <c r="C7883">
        <v>4.1959196776119132</v>
      </c>
      <c r="D7883">
        <v>5.9880650468490488</v>
      </c>
    </row>
    <row r="7884" spans="2:4">
      <c r="B7884">
        <v>7881</v>
      </c>
      <c r="C7884">
        <v>5.1121010818101009</v>
      </c>
      <c r="D7884">
        <v>5.0423174560785933</v>
      </c>
    </row>
    <row r="7885" spans="2:4">
      <c r="B7885">
        <v>7882</v>
      </c>
      <c r="C7885">
        <v>5.3922046356457152</v>
      </c>
      <c r="D7885">
        <v>4.0354751255311658</v>
      </c>
    </row>
    <row r="7886" spans="2:4">
      <c r="B7886">
        <v>7883</v>
      </c>
      <c r="C7886">
        <v>5.2854997365564937</v>
      </c>
      <c r="D7886">
        <v>5.1935935044916866</v>
      </c>
    </row>
    <row r="7887" spans="2:4">
      <c r="B7887">
        <v>7884</v>
      </c>
      <c r="C7887">
        <v>5.5825234611528014</v>
      </c>
      <c r="D7887">
        <v>5.688347687716603</v>
      </c>
    </row>
    <row r="7888" spans="2:4">
      <c r="B7888">
        <v>7885</v>
      </c>
      <c r="C7888">
        <v>4.9942346272120677</v>
      </c>
      <c r="D7888">
        <v>5.0078825197768371</v>
      </c>
    </row>
    <row r="7889" spans="2:4">
      <c r="B7889">
        <v>7886</v>
      </c>
      <c r="C7889">
        <v>6.5973255268816002</v>
      </c>
      <c r="D7889">
        <v>6.0057261502370016</v>
      </c>
    </row>
    <row r="7890" spans="2:4">
      <c r="B7890">
        <v>7887</v>
      </c>
      <c r="C7890">
        <v>5.2316146614796741</v>
      </c>
      <c r="D7890">
        <v>5.2851404583641717</v>
      </c>
    </row>
    <row r="7891" spans="2:4">
      <c r="B7891">
        <v>7888</v>
      </c>
      <c r="C7891">
        <v>3.8151237888165048</v>
      </c>
      <c r="D7891">
        <v>5.3925209588189666</v>
      </c>
    </row>
    <row r="7892" spans="2:4">
      <c r="B7892">
        <v>7889</v>
      </c>
      <c r="C7892">
        <v>4.3899144236199019</v>
      </c>
      <c r="D7892">
        <v>5.9607398834517307</v>
      </c>
    </row>
    <row r="7893" spans="2:4">
      <c r="B7893">
        <v>7890</v>
      </c>
      <c r="C7893">
        <v>5.0313533889716071</v>
      </c>
      <c r="D7893">
        <v>5.4439852397959987</v>
      </c>
    </row>
    <row r="7894" spans="2:4">
      <c r="B7894">
        <v>7891</v>
      </c>
      <c r="C7894">
        <v>5.0454324125735583</v>
      </c>
      <c r="D7894">
        <v>4.9482383743739078</v>
      </c>
    </row>
    <row r="7895" spans="2:4">
      <c r="B7895">
        <v>7892</v>
      </c>
      <c r="C7895">
        <v>5.2979814585858733</v>
      </c>
      <c r="D7895">
        <v>5.4593478786647696</v>
      </c>
    </row>
    <row r="7896" spans="2:4">
      <c r="B7896">
        <v>7893</v>
      </c>
      <c r="C7896">
        <v>4.9582160564634927</v>
      </c>
      <c r="D7896">
        <v>6.4967807331387615</v>
      </c>
    </row>
    <row r="7897" spans="2:4">
      <c r="B7897">
        <v>7894</v>
      </c>
      <c r="C7897">
        <v>4.2251218095200347</v>
      </c>
      <c r="D7897">
        <v>6.0617796858627644</v>
      </c>
    </row>
    <row r="7898" spans="2:4">
      <c r="B7898">
        <v>7895</v>
      </c>
      <c r="C7898">
        <v>5.0566454068234714</v>
      </c>
      <c r="D7898">
        <v>6.7474396241461632</v>
      </c>
    </row>
    <row r="7899" spans="2:4">
      <c r="B7899">
        <v>7896</v>
      </c>
      <c r="C7899">
        <v>4.3592242172277</v>
      </c>
      <c r="D7899">
        <v>6.1240424055637739</v>
      </c>
    </row>
    <row r="7900" spans="2:4">
      <c r="B7900">
        <v>7897</v>
      </c>
      <c r="C7900">
        <v>3.7635211466878036</v>
      </c>
      <c r="D7900">
        <v>5.8263109991739004</v>
      </c>
    </row>
    <row r="7901" spans="2:4">
      <c r="B7901">
        <v>7898</v>
      </c>
      <c r="C7901">
        <v>5.4374760216246152</v>
      </c>
      <c r="D7901">
        <v>5.3243744653046017</v>
      </c>
    </row>
    <row r="7902" spans="2:4">
      <c r="B7902">
        <v>7899</v>
      </c>
      <c r="C7902">
        <v>4.5641756002474274</v>
      </c>
      <c r="D7902">
        <v>4.998022184318482</v>
      </c>
    </row>
    <row r="7903" spans="2:4">
      <c r="B7903">
        <v>7900</v>
      </c>
      <c r="C7903">
        <v>5.3493016346700371</v>
      </c>
      <c r="D7903">
        <v>5.1652683624356106</v>
      </c>
    </row>
    <row r="7904" spans="2:4">
      <c r="B7904">
        <v>7901</v>
      </c>
      <c r="C7904">
        <v>4.5564267204905615</v>
      </c>
      <c r="D7904">
        <v>6.0627231035529707</v>
      </c>
    </row>
    <row r="7905" spans="2:4">
      <c r="B7905">
        <v>7902</v>
      </c>
      <c r="C7905">
        <v>5.0825914653718582</v>
      </c>
      <c r="D7905">
        <v>6.1045817986679136</v>
      </c>
    </row>
    <row r="7906" spans="2:4">
      <c r="B7906">
        <v>7903</v>
      </c>
      <c r="C7906">
        <v>6.0811179350170601</v>
      </c>
      <c r="D7906">
        <v>5.4100302087513716</v>
      </c>
    </row>
    <row r="7907" spans="2:4">
      <c r="B7907">
        <v>7904</v>
      </c>
      <c r="C7907">
        <v>5.9586493303214061</v>
      </c>
      <c r="D7907">
        <v>5.3800449817164981</v>
      </c>
    </row>
    <row r="7908" spans="2:4">
      <c r="B7908">
        <v>7905</v>
      </c>
      <c r="C7908">
        <v>4.9717854654187628</v>
      </c>
      <c r="D7908">
        <v>5.0421268740626273</v>
      </c>
    </row>
    <row r="7909" spans="2:4">
      <c r="B7909">
        <v>7906</v>
      </c>
      <c r="C7909">
        <v>4.9929812103248441</v>
      </c>
      <c r="D7909">
        <v>4.8138980955006367</v>
      </c>
    </row>
    <row r="7910" spans="2:4">
      <c r="B7910">
        <v>7907</v>
      </c>
      <c r="C7910">
        <v>5.3762087714932418</v>
      </c>
      <c r="D7910">
        <v>5.9870569385296548</v>
      </c>
    </row>
    <row r="7911" spans="2:4">
      <c r="B7911">
        <v>7908</v>
      </c>
      <c r="C7911">
        <v>4.5530729883757219</v>
      </c>
      <c r="D7911">
        <v>5.8872797471818421</v>
      </c>
    </row>
    <row r="7912" spans="2:4">
      <c r="B7912">
        <v>7909</v>
      </c>
      <c r="C7912">
        <v>4.7441064359911476</v>
      </c>
      <c r="D7912">
        <v>5.2490941626125469</v>
      </c>
    </row>
    <row r="7913" spans="2:4">
      <c r="B7913">
        <v>7910</v>
      </c>
      <c r="C7913">
        <v>5.5158635269457168</v>
      </c>
      <c r="D7913">
        <v>5.5700379638290949</v>
      </c>
    </row>
    <row r="7914" spans="2:4">
      <c r="B7914">
        <v>7911</v>
      </c>
      <c r="C7914">
        <v>4.0506350570177121</v>
      </c>
      <c r="D7914">
        <v>5.9684597186836488</v>
      </c>
    </row>
    <row r="7915" spans="2:4">
      <c r="B7915">
        <v>7912</v>
      </c>
      <c r="C7915">
        <v>5.0786553423050851</v>
      </c>
      <c r="D7915">
        <v>5.7924611227318001</v>
      </c>
    </row>
    <row r="7916" spans="2:4">
      <c r="B7916">
        <v>7913</v>
      </c>
      <c r="C7916">
        <v>4.6792516313310593</v>
      </c>
      <c r="D7916">
        <v>6.0867442074238118</v>
      </c>
    </row>
    <row r="7917" spans="2:4">
      <c r="B7917">
        <v>7914</v>
      </c>
      <c r="C7917">
        <v>4.8086889624187332</v>
      </c>
      <c r="D7917">
        <v>4.2553570676063792</v>
      </c>
    </row>
    <row r="7918" spans="2:4">
      <c r="B7918">
        <v>7915</v>
      </c>
      <c r="C7918">
        <v>5.6844988401811669</v>
      </c>
      <c r="D7918">
        <v>6.7114165509446142</v>
      </c>
    </row>
    <row r="7919" spans="2:4">
      <c r="B7919">
        <v>7916</v>
      </c>
      <c r="C7919">
        <v>5.9281879408387015</v>
      </c>
      <c r="D7919">
        <v>5.5819562669060812</v>
      </c>
    </row>
    <row r="7920" spans="2:4">
      <c r="B7920">
        <v>7917</v>
      </c>
      <c r="C7920">
        <v>4.4344345495806827</v>
      </c>
      <c r="D7920">
        <v>4.8993050601481016</v>
      </c>
    </row>
    <row r="7921" spans="2:4">
      <c r="B7921">
        <v>7918</v>
      </c>
      <c r="C7921">
        <v>4.9050579805282695</v>
      </c>
      <c r="D7921">
        <v>5.7313356451742203</v>
      </c>
    </row>
    <row r="7922" spans="2:4">
      <c r="B7922">
        <v>7919</v>
      </c>
      <c r="C7922">
        <v>5.7902334091996801</v>
      </c>
      <c r="D7922">
        <v>5.3242411526663611</v>
      </c>
    </row>
    <row r="7923" spans="2:4">
      <c r="B7923">
        <v>7920</v>
      </c>
      <c r="C7923">
        <v>5.4755043100682945</v>
      </c>
      <c r="D7923">
        <v>5.2330422516675688</v>
      </c>
    </row>
    <row r="7924" spans="2:4">
      <c r="B7924">
        <v>7921</v>
      </c>
      <c r="C7924">
        <v>6.2210759757885121</v>
      </c>
      <c r="D7924">
        <v>4.4434955141959867</v>
      </c>
    </row>
    <row r="7925" spans="2:4">
      <c r="B7925">
        <v>7922</v>
      </c>
      <c r="C7925">
        <v>5.2104692437444555</v>
      </c>
      <c r="D7925">
        <v>5.2577281087794603</v>
      </c>
    </row>
    <row r="7926" spans="2:4">
      <c r="B7926">
        <v>7923</v>
      </c>
      <c r="C7926">
        <v>5.1304303063062662</v>
      </c>
      <c r="D7926">
        <v>4.9525951317991028</v>
      </c>
    </row>
    <row r="7927" spans="2:4">
      <c r="B7927">
        <v>7924</v>
      </c>
      <c r="C7927">
        <v>4.7327531449143212</v>
      </c>
      <c r="D7927">
        <v>6.4455911997297006</v>
      </c>
    </row>
    <row r="7928" spans="2:4">
      <c r="B7928">
        <v>7925</v>
      </c>
      <c r="C7928">
        <v>5.038263395708146</v>
      </c>
      <c r="D7928">
        <v>5.3007081676592716</v>
      </c>
    </row>
    <row r="7929" spans="2:4">
      <c r="B7929">
        <v>7926</v>
      </c>
      <c r="C7929">
        <v>5.1570796847373472</v>
      </c>
      <c r="D7929">
        <v>5.0264619476867072</v>
      </c>
    </row>
    <row r="7930" spans="2:4">
      <c r="B7930">
        <v>7927</v>
      </c>
      <c r="C7930">
        <v>5.8171401696089395</v>
      </c>
      <c r="D7930">
        <v>5.8187493933583623</v>
      </c>
    </row>
    <row r="7931" spans="2:4">
      <c r="B7931">
        <v>7928</v>
      </c>
      <c r="C7931">
        <v>5.8650847385441267</v>
      </c>
      <c r="D7931">
        <v>6.0582595489695787</v>
      </c>
    </row>
    <row r="7932" spans="2:4">
      <c r="B7932">
        <v>7929</v>
      </c>
      <c r="C7932">
        <v>4.5919124535062741</v>
      </c>
      <c r="D7932">
        <v>6.3027131963397416</v>
      </c>
    </row>
    <row r="7933" spans="2:4">
      <c r="B7933">
        <v>7930</v>
      </c>
      <c r="C7933">
        <v>5.2856472716387879</v>
      </c>
      <c r="D7933">
        <v>5.5026319718432415</v>
      </c>
    </row>
    <row r="7934" spans="2:4">
      <c r="B7934">
        <v>7931</v>
      </c>
      <c r="C7934">
        <v>4.6251206111308223</v>
      </c>
      <c r="D7934">
        <v>6.1971947783487034</v>
      </c>
    </row>
    <row r="7935" spans="2:4">
      <c r="B7935">
        <v>7932</v>
      </c>
      <c r="C7935">
        <v>5.3253811035112797</v>
      </c>
      <c r="D7935">
        <v>4.7716514307084044</v>
      </c>
    </row>
    <row r="7936" spans="2:4">
      <c r="B7936">
        <v>7933</v>
      </c>
      <c r="C7936">
        <v>5.6744018904073164</v>
      </c>
      <c r="D7936">
        <v>6.1642696644284038</v>
      </c>
    </row>
    <row r="7937" spans="2:4">
      <c r="B7937">
        <v>7934</v>
      </c>
      <c r="C7937">
        <v>4.8796579737857844</v>
      </c>
      <c r="D7937">
        <v>5.8256909435417779</v>
      </c>
    </row>
    <row r="7938" spans="2:4">
      <c r="B7938">
        <v>7935</v>
      </c>
      <c r="C7938">
        <v>4.8473909185440229</v>
      </c>
      <c r="D7938">
        <v>5.4795652922736489</v>
      </c>
    </row>
    <row r="7939" spans="2:4">
      <c r="B7939">
        <v>7936</v>
      </c>
      <c r="C7939">
        <v>5.2296630554178316</v>
      </c>
      <c r="D7939">
        <v>5.268385338520325</v>
      </c>
    </row>
    <row r="7940" spans="2:4">
      <c r="B7940">
        <v>7937</v>
      </c>
      <c r="C7940">
        <v>4.7231615594482719</v>
      </c>
      <c r="D7940">
        <v>5.7446707110635078</v>
      </c>
    </row>
    <row r="7941" spans="2:4">
      <c r="B7941">
        <v>7938</v>
      </c>
      <c r="C7941">
        <v>5.7305281345934533</v>
      </c>
      <c r="D7941">
        <v>4.8682367093174772</v>
      </c>
    </row>
    <row r="7942" spans="2:4">
      <c r="B7942">
        <v>7939</v>
      </c>
      <c r="C7942">
        <v>4.9852087360930257</v>
      </c>
      <c r="D7942">
        <v>5.574343892657164</v>
      </c>
    </row>
    <row r="7943" spans="2:4">
      <c r="B7943">
        <v>7940</v>
      </c>
      <c r="C7943">
        <v>5.687389452493302</v>
      </c>
      <c r="D7943">
        <v>5.8244523319252144</v>
      </c>
    </row>
    <row r="7944" spans="2:4">
      <c r="B7944">
        <v>7941</v>
      </c>
      <c r="C7944">
        <v>4.8947003765375872</v>
      </c>
      <c r="D7944">
        <v>5.956920879835053</v>
      </c>
    </row>
    <row r="7945" spans="2:4">
      <c r="B7945">
        <v>7942</v>
      </c>
      <c r="C7945">
        <v>5.1708345026655484</v>
      </c>
      <c r="D7945">
        <v>6.1108778839495423</v>
      </c>
    </row>
    <row r="7946" spans="2:4">
      <c r="B7946">
        <v>7943</v>
      </c>
      <c r="C7946">
        <v>4.2325329168647166</v>
      </c>
      <c r="D7946">
        <v>4.9959432735367617</v>
      </c>
    </row>
    <row r="7947" spans="2:4">
      <c r="B7947">
        <v>7944</v>
      </c>
      <c r="C7947">
        <v>4.470939191157612</v>
      </c>
      <c r="D7947">
        <v>5.8834003669252013</v>
      </c>
    </row>
    <row r="7948" spans="2:4">
      <c r="B7948">
        <v>7945</v>
      </c>
      <c r="C7948">
        <v>5.5554632358210654</v>
      </c>
      <c r="D7948">
        <v>5.5587902856502858</v>
      </c>
    </row>
    <row r="7949" spans="2:4">
      <c r="B7949">
        <v>7946</v>
      </c>
      <c r="C7949">
        <v>6.284487186943684</v>
      </c>
      <c r="D7949">
        <v>5.181097020465848</v>
      </c>
    </row>
    <row r="7950" spans="2:4">
      <c r="B7950">
        <v>7947</v>
      </c>
      <c r="C7950">
        <v>5.1959040565609014</v>
      </c>
      <c r="D7950">
        <v>5.6290044749502455</v>
      </c>
    </row>
    <row r="7951" spans="2:4">
      <c r="B7951">
        <v>7948</v>
      </c>
      <c r="C7951">
        <v>5.3800456605966698</v>
      </c>
      <c r="D7951">
        <v>4.9031559536492457</v>
      </c>
    </row>
    <row r="7952" spans="2:4">
      <c r="B7952">
        <v>7949</v>
      </c>
      <c r="C7952">
        <v>5.7550851010229076</v>
      </c>
      <c r="D7952">
        <v>5.9030371579136167</v>
      </c>
    </row>
    <row r="7953" spans="2:4">
      <c r="B7953">
        <v>7950</v>
      </c>
      <c r="C7953">
        <v>5.4131799179172733</v>
      </c>
      <c r="D7953">
        <v>5.6345842625721998</v>
      </c>
    </row>
    <row r="7954" spans="2:4">
      <c r="B7954">
        <v>7951</v>
      </c>
      <c r="C7954">
        <v>4.1193865298209493</v>
      </c>
      <c r="D7954">
        <v>6.0076110166085135</v>
      </c>
    </row>
    <row r="7955" spans="2:4">
      <c r="B7955">
        <v>7952</v>
      </c>
      <c r="C7955">
        <v>4.4433737493411138</v>
      </c>
      <c r="D7955">
        <v>5.2970390593941916</v>
      </c>
    </row>
    <row r="7956" spans="2:4">
      <c r="B7956">
        <v>7953</v>
      </c>
      <c r="C7956">
        <v>4.1496517694445458</v>
      </c>
      <c r="D7956">
        <v>4.6496517694445458</v>
      </c>
    </row>
    <row r="7957" spans="2:4">
      <c r="B7957">
        <v>7954</v>
      </c>
      <c r="C7957">
        <v>4.9413359132588388</v>
      </c>
      <c r="D7957">
        <v>4.7110748390352519</v>
      </c>
    </row>
    <row r="7958" spans="2:4">
      <c r="B7958">
        <v>7955</v>
      </c>
      <c r="C7958">
        <v>5.1626196282011971</v>
      </c>
      <c r="D7958">
        <v>5.6565530860792128</v>
      </c>
    </row>
    <row r="7959" spans="2:4">
      <c r="B7959">
        <v>7956</v>
      </c>
      <c r="C7959">
        <v>5.5552309932543187</v>
      </c>
      <c r="D7959">
        <v>5.6224072926998154</v>
      </c>
    </row>
    <row r="7960" spans="2:4">
      <c r="B7960">
        <v>7957</v>
      </c>
      <c r="C7960">
        <v>4.8624243498112021</v>
      </c>
      <c r="D7960">
        <v>5.6309490529109061</v>
      </c>
    </row>
    <row r="7961" spans="2:4">
      <c r="B7961">
        <v>7958</v>
      </c>
      <c r="C7961">
        <v>5.0106539763143729</v>
      </c>
      <c r="D7961">
        <v>4.7826980453882815</v>
      </c>
    </row>
    <row r="7962" spans="2:4">
      <c r="B7962">
        <v>7959</v>
      </c>
      <c r="C7962">
        <v>4.9904742363414778</v>
      </c>
      <c r="D7962">
        <v>6.2265427796264046</v>
      </c>
    </row>
    <row r="7963" spans="2:4">
      <c r="B7963">
        <v>7960</v>
      </c>
      <c r="C7963">
        <v>5.1459258593090595</v>
      </c>
      <c r="D7963">
        <v>5.2230154550400787</v>
      </c>
    </row>
    <row r="7964" spans="2:4">
      <c r="B7964">
        <v>7961</v>
      </c>
      <c r="C7964">
        <v>5.2881591912281589</v>
      </c>
      <c r="D7964">
        <v>6.1670058837718251</v>
      </c>
    </row>
    <row r="7965" spans="2:4">
      <c r="B7965">
        <v>7962</v>
      </c>
      <c r="C7965">
        <v>4.7700583585377991</v>
      </c>
      <c r="D7965">
        <v>5.9536955634375843</v>
      </c>
    </row>
    <row r="7966" spans="2:4">
      <c r="B7966">
        <v>7963</v>
      </c>
      <c r="C7966">
        <v>4.0972612714514254</v>
      </c>
      <c r="D7966">
        <v>5.2032151859441829</v>
      </c>
    </row>
    <row r="7967" spans="2:4">
      <c r="B7967">
        <v>7964</v>
      </c>
      <c r="C7967">
        <v>6.1727654854033354</v>
      </c>
      <c r="D7967">
        <v>5.6510341482063575</v>
      </c>
    </row>
    <row r="7968" spans="2:4">
      <c r="B7968">
        <v>7965</v>
      </c>
      <c r="C7968">
        <v>5.4953828515267382</v>
      </c>
      <c r="D7968">
        <v>4.9815688114270369</v>
      </c>
    </row>
    <row r="7969" spans="2:4">
      <c r="B7969">
        <v>7966</v>
      </c>
      <c r="C7969">
        <v>5.3658104402066567</v>
      </c>
      <c r="D7969">
        <v>6.1387865364136696</v>
      </c>
    </row>
    <row r="7970" spans="2:4">
      <c r="B7970">
        <v>7967</v>
      </c>
      <c r="C7970">
        <v>4.5225220510137811</v>
      </c>
      <c r="D7970">
        <v>5.9021705564253253</v>
      </c>
    </row>
    <row r="7971" spans="2:4">
      <c r="B7971">
        <v>7968</v>
      </c>
      <c r="C7971">
        <v>5.3973397157241463</v>
      </c>
      <c r="D7971">
        <v>5.2588550351401269</v>
      </c>
    </row>
    <row r="7972" spans="2:4">
      <c r="B7972">
        <v>7969</v>
      </c>
      <c r="C7972">
        <v>4.6513379586783241</v>
      </c>
      <c r="D7972">
        <v>5.1447547338597657</v>
      </c>
    </row>
    <row r="7973" spans="2:4">
      <c r="B7973">
        <v>7970</v>
      </c>
      <c r="C7973">
        <v>4.6777104635035958</v>
      </c>
      <c r="D7973">
        <v>5.559926245364001</v>
      </c>
    </row>
    <row r="7974" spans="2:4">
      <c r="B7974">
        <v>7971</v>
      </c>
      <c r="C7974">
        <v>4.7880234380139459</v>
      </c>
      <c r="D7974">
        <v>6.6383846978024268</v>
      </c>
    </row>
    <row r="7975" spans="2:4">
      <c r="B7975">
        <v>7972</v>
      </c>
      <c r="C7975">
        <v>4.9449940894885556</v>
      </c>
      <c r="D7975">
        <v>5.3286339423982856</v>
      </c>
    </row>
    <row r="7976" spans="2:4">
      <c r="B7976">
        <v>7973</v>
      </c>
      <c r="C7976">
        <v>4.2491991421541879</v>
      </c>
      <c r="D7976">
        <v>6.1069315575338798</v>
      </c>
    </row>
    <row r="7977" spans="2:4">
      <c r="B7977">
        <v>7974</v>
      </c>
      <c r="C7977">
        <v>4.8522421757053893</v>
      </c>
      <c r="D7977">
        <v>6.0624870613786523</v>
      </c>
    </row>
    <row r="7978" spans="2:4">
      <c r="B7978">
        <v>7975</v>
      </c>
      <c r="C7978">
        <v>4.4000780873180139</v>
      </c>
      <c r="D7978">
        <v>5.5709240435807512</v>
      </c>
    </row>
    <row r="7979" spans="2:4">
      <c r="B7979">
        <v>7976</v>
      </c>
      <c r="C7979">
        <v>5.0174245927947645</v>
      </c>
      <c r="D7979">
        <v>6.2790701358276397</v>
      </c>
    </row>
    <row r="7980" spans="2:4">
      <c r="B7980">
        <v>7977</v>
      </c>
      <c r="C7980">
        <v>5.059042694712776</v>
      </c>
      <c r="D7980">
        <v>5.5040106482473128</v>
      </c>
    </row>
    <row r="7981" spans="2:4">
      <c r="B7981">
        <v>7978</v>
      </c>
      <c r="C7981">
        <v>4.4149987962497601</v>
      </c>
      <c r="D7981">
        <v>4.9953178989323543</v>
      </c>
    </row>
    <row r="7982" spans="2:4">
      <c r="B7982">
        <v>7979</v>
      </c>
      <c r="C7982">
        <v>4.8555121675025994</v>
      </c>
      <c r="D7982">
        <v>5.5290932964150832</v>
      </c>
    </row>
    <row r="7983" spans="2:4">
      <c r="B7983">
        <v>7980</v>
      </c>
      <c r="C7983">
        <v>5.5715464762955129</v>
      </c>
      <c r="D7983">
        <v>5.5157943844756687</v>
      </c>
    </row>
    <row r="7984" spans="2:4">
      <c r="B7984">
        <v>7981</v>
      </c>
      <c r="C7984">
        <v>4.5671001374696099</v>
      </c>
      <c r="D7984">
        <v>5.3603404827762731</v>
      </c>
    </row>
    <row r="7985" spans="2:4">
      <c r="B7985">
        <v>7982</v>
      </c>
      <c r="C7985">
        <v>5.7272639573745634</v>
      </c>
      <c r="D7985">
        <v>5.2553292889364913</v>
      </c>
    </row>
    <row r="7986" spans="2:4">
      <c r="B7986">
        <v>7983</v>
      </c>
      <c r="C7986">
        <v>4.4318129134162225</v>
      </c>
      <c r="D7986">
        <v>4.8037978448948904</v>
      </c>
    </row>
    <row r="7987" spans="2:4">
      <c r="B7987">
        <v>7984</v>
      </c>
      <c r="C7987">
        <v>5.3432483060397935</v>
      </c>
      <c r="D7987">
        <v>5.1855389065650197</v>
      </c>
    </row>
    <row r="7988" spans="2:4">
      <c r="B7988">
        <v>7985</v>
      </c>
      <c r="C7988">
        <v>5.2692731134355109</v>
      </c>
      <c r="D7988">
        <v>5.4410835116952638</v>
      </c>
    </row>
    <row r="7989" spans="2:4">
      <c r="B7989">
        <v>7986</v>
      </c>
      <c r="C7989">
        <v>4.0468064455743491</v>
      </c>
      <c r="D7989">
        <v>5.7546085915749661</v>
      </c>
    </row>
    <row r="7990" spans="2:4">
      <c r="B7990">
        <v>7987</v>
      </c>
      <c r="C7990">
        <v>4.509710100323483</v>
      </c>
      <c r="D7990">
        <v>5.4632448198158396</v>
      </c>
    </row>
    <row r="7991" spans="2:4">
      <c r="B7991">
        <v>7988</v>
      </c>
      <c r="C7991">
        <v>4.6866073647666449</v>
      </c>
      <c r="D7991">
        <v>5.0960950281825053</v>
      </c>
    </row>
    <row r="7992" spans="2:4">
      <c r="B7992">
        <v>7989</v>
      </c>
      <c r="C7992">
        <v>4.8326159328360649</v>
      </c>
      <c r="D7992">
        <v>5.7768384405517281</v>
      </c>
    </row>
    <row r="7993" spans="2:4">
      <c r="B7993">
        <v>7990</v>
      </c>
      <c r="C7993">
        <v>4.3951577763700076</v>
      </c>
      <c r="D7993">
        <v>5.3873847735372822</v>
      </c>
    </row>
    <row r="7994" spans="2:4">
      <c r="B7994">
        <v>7991</v>
      </c>
      <c r="C7994">
        <v>5.4552109998193474</v>
      </c>
      <c r="D7994">
        <v>6.3557197788546791</v>
      </c>
    </row>
    <row r="7995" spans="2:4">
      <c r="B7995">
        <v>7992</v>
      </c>
      <c r="C7995">
        <v>4.2654395501931246</v>
      </c>
      <c r="D7995">
        <v>4.9169821353421224</v>
      </c>
    </row>
    <row r="7996" spans="2:4">
      <c r="B7996">
        <v>7993</v>
      </c>
      <c r="C7996">
        <v>5.1365346143805679</v>
      </c>
      <c r="D7996">
        <v>5.3646358440804489</v>
      </c>
    </row>
    <row r="7997" spans="2:4">
      <c r="B7997">
        <v>7994</v>
      </c>
      <c r="C7997">
        <v>4.6494174603168483</v>
      </c>
      <c r="D7997">
        <v>5.5980064941511172</v>
      </c>
    </row>
    <row r="7998" spans="2:4">
      <c r="B7998">
        <v>7995</v>
      </c>
      <c r="C7998">
        <v>4.6256184466925454</v>
      </c>
      <c r="D7998">
        <v>4.9142526662391681</v>
      </c>
    </row>
    <row r="7999" spans="2:4">
      <c r="B7999">
        <v>7996</v>
      </c>
      <c r="C7999">
        <v>5.2174741187320173</v>
      </c>
      <c r="D7999">
        <v>5.5190549863643401</v>
      </c>
    </row>
    <row r="8000" spans="2:4">
      <c r="B8000">
        <v>7997</v>
      </c>
      <c r="C8000">
        <v>5.3537949232472419</v>
      </c>
      <c r="D8000">
        <v>5.291309670895731</v>
      </c>
    </row>
    <row r="8001" spans="2:4">
      <c r="B8001">
        <v>7998</v>
      </c>
      <c r="C8001">
        <v>4.3024737358707261</v>
      </c>
      <c r="D8001">
        <v>5.6524777793871639</v>
      </c>
    </row>
    <row r="8002" spans="2:4">
      <c r="B8002">
        <v>7999</v>
      </c>
      <c r="C8002">
        <v>4.2591121745683616</v>
      </c>
      <c r="D8002">
        <v>5.5448031989964539</v>
      </c>
    </row>
    <row r="8003" spans="2:4">
      <c r="B8003">
        <v>8000</v>
      </c>
      <c r="C8003">
        <v>6.1043177791170917</v>
      </c>
      <c r="D8003">
        <v>5.4680186958078654</v>
      </c>
    </row>
    <row r="8004" spans="2:4">
      <c r="B8004">
        <v>8001</v>
      </c>
      <c r="C8004">
        <v>4.628927922802295</v>
      </c>
      <c r="D8004">
        <v>4.7518970355120018</v>
      </c>
    </row>
    <row r="8005" spans="2:4">
      <c r="B8005">
        <v>8002</v>
      </c>
      <c r="C8005">
        <v>5.7614174821940445</v>
      </c>
      <c r="D8005">
        <v>5.6568163636652082</v>
      </c>
    </row>
    <row r="8006" spans="2:4">
      <c r="B8006">
        <v>8003</v>
      </c>
      <c r="C8006">
        <v>5.1264147308614234</v>
      </c>
      <c r="D8006">
        <v>5.1094978791900019</v>
      </c>
    </row>
    <row r="8007" spans="2:4">
      <c r="B8007">
        <v>8004</v>
      </c>
      <c r="C8007">
        <v>4.9844564014687629</v>
      </c>
      <c r="D8007">
        <v>5.92098923935768</v>
      </c>
    </row>
    <row r="8008" spans="2:4">
      <c r="B8008">
        <v>8005</v>
      </c>
      <c r="C8008">
        <v>5.7183557252743897</v>
      </c>
      <c r="D8008">
        <v>5.8562138238845192</v>
      </c>
    </row>
    <row r="8009" spans="2:4">
      <c r="B8009">
        <v>8006</v>
      </c>
      <c r="C8009">
        <v>5.0820832959852833</v>
      </c>
      <c r="D8009">
        <v>5.8486620413216759</v>
      </c>
    </row>
    <row r="8010" spans="2:4">
      <c r="B8010">
        <v>8007</v>
      </c>
      <c r="C8010">
        <v>4.4753064576579478</v>
      </c>
      <c r="D8010">
        <v>5.9704071806222956</v>
      </c>
    </row>
    <row r="8011" spans="2:4">
      <c r="B8011">
        <v>8008</v>
      </c>
      <c r="C8011">
        <v>4.9636218209119809</v>
      </c>
      <c r="D8011">
        <v>5.7293845406519948</v>
      </c>
    </row>
    <row r="8012" spans="2:4">
      <c r="B8012">
        <v>8009</v>
      </c>
      <c r="C8012">
        <v>5.3325394730879614</v>
      </c>
      <c r="D8012">
        <v>6.6999449921457064</v>
      </c>
    </row>
    <row r="8013" spans="2:4">
      <c r="B8013">
        <v>8010</v>
      </c>
      <c r="C8013">
        <v>5.233010827649335</v>
      </c>
      <c r="D8013">
        <v>5.172913224813998</v>
      </c>
    </row>
    <row r="8014" spans="2:4">
      <c r="B8014">
        <v>8011</v>
      </c>
      <c r="C8014">
        <v>4.733764628524205</v>
      </c>
      <c r="D8014">
        <v>5.5356242387208887</v>
      </c>
    </row>
    <row r="8015" spans="2:4">
      <c r="B8015">
        <v>8012</v>
      </c>
      <c r="C8015">
        <v>5.1894244986994922</v>
      </c>
      <c r="D8015">
        <v>5.5749775751105952</v>
      </c>
    </row>
    <row r="8016" spans="2:4">
      <c r="B8016">
        <v>8013</v>
      </c>
      <c r="C8016">
        <v>4.8573406581622924</v>
      </c>
      <c r="D8016">
        <v>5.5492092406293638</v>
      </c>
    </row>
    <row r="8017" spans="2:4">
      <c r="B8017">
        <v>8014</v>
      </c>
      <c r="C8017">
        <v>4.7609647305050435</v>
      </c>
      <c r="D8017">
        <v>4.6785412409794329</v>
      </c>
    </row>
    <row r="8018" spans="2:4">
      <c r="B8018">
        <v>8015</v>
      </c>
      <c r="C8018">
        <v>4.4279715013126912</v>
      </c>
      <c r="D8018">
        <v>5.9674886481137381</v>
      </c>
    </row>
    <row r="8019" spans="2:4">
      <c r="B8019">
        <v>8016</v>
      </c>
      <c r="C8019">
        <v>5.0878052199286463</v>
      </c>
      <c r="D8019">
        <v>4.8824590164942627</v>
      </c>
    </row>
    <row r="8020" spans="2:4">
      <c r="B8020">
        <v>8017</v>
      </c>
      <c r="C8020">
        <v>5.754693330228112</v>
      </c>
      <c r="D8020">
        <v>6.1609521805932719</v>
      </c>
    </row>
    <row r="8021" spans="2:4">
      <c r="B8021">
        <v>8018</v>
      </c>
      <c r="C8021">
        <v>5.1042747095007419</v>
      </c>
      <c r="D8021">
        <v>5.0766837562994303</v>
      </c>
    </row>
    <row r="8022" spans="2:4">
      <c r="B8022">
        <v>8019</v>
      </c>
      <c r="C8022">
        <v>3.8898617195452272</v>
      </c>
      <c r="D8022">
        <v>5.337644626418129</v>
      </c>
    </row>
    <row r="8023" spans="2:4">
      <c r="B8023">
        <v>8020</v>
      </c>
      <c r="C8023">
        <v>4.8008438534617657</v>
      </c>
      <c r="D8023">
        <v>5.8594520581878591</v>
      </c>
    </row>
    <row r="8024" spans="2:4">
      <c r="B8024">
        <v>8021</v>
      </c>
      <c r="C8024">
        <v>4.8742321729000508</v>
      </c>
      <c r="D8024">
        <v>6.0681870865837766</v>
      </c>
    </row>
    <row r="8025" spans="2:4">
      <c r="B8025">
        <v>8022</v>
      </c>
      <c r="C8025">
        <v>4.5832829946340201</v>
      </c>
      <c r="D8025">
        <v>5.393290396135404</v>
      </c>
    </row>
    <row r="8026" spans="2:4">
      <c r="B8026">
        <v>8023</v>
      </c>
      <c r="C8026">
        <v>5.7590285593682475</v>
      </c>
      <c r="D8026">
        <v>4.7397791484892355</v>
      </c>
    </row>
    <row r="8027" spans="2:4">
      <c r="B8027">
        <v>8024</v>
      </c>
      <c r="C8027">
        <v>4.6937447098305141</v>
      </c>
      <c r="D8027">
        <v>6.0501516440377872</v>
      </c>
    </row>
    <row r="8028" spans="2:4">
      <c r="B8028">
        <v>8025</v>
      </c>
      <c r="C8028">
        <v>5.6337172084584521</v>
      </c>
      <c r="D8028">
        <v>5.8199789269258781</v>
      </c>
    </row>
    <row r="8029" spans="2:4">
      <c r="B8029">
        <v>8026</v>
      </c>
      <c r="C8029">
        <v>5.4030371579136167</v>
      </c>
      <c r="D8029">
        <v>6.161252568369215</v>
      </c>
    </row>
    <row r="8030" spans="2:4">
      <c r="B8030">
        <v>8027</v>
      </c>
      <c r="C8030">
        <v>5.5669935013405398</v>
      </c>
      <c r="D8030">
        <v>5.6536598778065255</v>
      </c>
    </row>
    <row r="8031" spans="2:4">
      <c r="B8031">
        <v>8028</v>
      </c>
      <c r="C8031">
        <v>4.5295928193777035</v>
      </c>
      <c r="D8031">
        <v>5.8047447729381014</v>
      </c>
    </row>
    <row r="8032" spans="2:4">
      <c r="B8032">
        <v>8029</v>
      </c>
      <c r="C8032">
        <v>3.9604055963059048</v>
      </c>
      <c r="D8032">
        <v>5.3876418607142318</v>
      </c>
    </row>
    <row r="8033" spans="2:4">
      <c r="B8033">
        <v>8030</v>
      </c>
      <c r="C8033">
        <v>5.4866542491643147</v>
      </c>
      <c r="D8033">
        <v>4.8740413497384178</v>
      </c>
    </row>
    <row r="8034" spans="2:4">
      <c r="B8034">
        <v>8031</v>
      </c>
      <c r="C8034">
        <v>5.6186172995814134</v>
      </c>
      <c r="D8034">
        <v>4.7035887141330193</v>
      </c>
    </row>
    <row r="8035" spans="2:4">
      <c r="B8035">
        <v>8032</v>
      </c>
      <c r="C8035">
        <v>4.331771582238054</v>
      </c>
      <c r="D8035">
        <v>4.917970373451368</v>
      </c>
    </row>
    <row r="8036" spans="2:4">
      <c r="B8036">
        <v>8033</v>
      </c>
      <c r="C8036">
        <v>5.2756704544340236</v>
      </c>
      <c r="D8036">
        <v>4.66671515493075</v>
      </c>
    </row>
    <row r="8037" spans="2:4">
      <c r="B8037">
        <v>8034</v>
      </c>
      <c r="C8037">
        <v>5.0532409597464341</v>
      </c>
      <c r="D8037">
        <v>4.9828543469826938</v>
      </c>
    </row>
    <row r="8038" spans="2:4">
      <c r="B8038">
        <v>8035</v>
      </c>
      <c r="C8038">
        <v>5.2149970039589775</v>
      </c>
      <c r="D8038">
        <v>5.7003778482744121</v>
      </c>
    </row>
    <row r="8039" spans="2:4">
      <c r="B8039">
        <v>8036</v>
      </c>
      <c r="C8039">
        <v>4.8613827172669488</v>
      </c>
      <c r="D8039">
        <v>5.2183275137847458</v>
      </c>
    </row>
    <row r="8040" spans="2:4">
      <c r="B8040">
        <v>8037</v>
      </c>
      <c r="C8040">
        <v>5.043544983662712</v>
      </c>
      <c r="D8040">
        <v>5.6910413658498467</v>
      </c>
    </row>
    <row r="8041" spans="2:4">
      <c r="B8041">
        <v>8038</v>
      </c>
      <c r="C8041">
        <v>4.8525040058886866</v>
      </c>
      <c r="D8041">
        <v>5.90529601092594</v>
      </c>
    </row>
    <row r="8042" spans="2:4">
      <c r="B8042">
        <v>8039</v>
      </c>
      <c r="C8042">
        <v>6.0837286644327904</v>
      </c>
      <c r="D8042">
        <v>5.8592897890239248</v>
      </c>
    </row>
    <row r="8043" spans="2:4">
      <c r="B8043">
        <v>8040</v>
      </c>
      <c r="C8043">
        <v>5.0824644150474585</v>
      </c>
      <c r="D8043">
        <v>5.4016101898907669</v>
      </c>
    </row>
    <row r="8044" spans="2:4">
      <c r="B8044">
        <v>8041</v>
      </c>
      <c r="C8044">
        <v>5.6226792511375603</v>
      </c>
      <c r="D8044">
        <v>5.1973652925292457</v>
      </c>
    </row>
    <row r="8045" spans="2:4">
      <c r="B8045">
        <v>8042</v>
      </c>
      <c r="C8045">
        <v>4.5143510959623239</v>
      </c>
      <c r="D8045">
        <v>5.3862275116794249</v>
      </c>
    </row>
    <row r="8046" spans="2:4">
      <c r="B8046">
        <v>8043</v>
      </c>
      <c r="C8046">
        <v>4.5117330933138753</v>
      </c>
      <c r="D8046">
        <v>5.4590963808252635</v>
      </c>
    </row>
    <row r="8047" spans="2:4">
      <c r="B8047">
        <v>8044</v>
      </c>
      <c r="C8047">
        <v>4.7302921135414575</v>
      </c>
      <c r="D8047">
        <v>5.5541233508303698</v>
      </c>
    </row>
    <row r="8048" spans="2:4">
      <c r="B8048">
        <v>8045</v>
      </c>
      <c r="C8048">
        <v>4.8857129777436921</v>
      </c>
      <c r="D8048">
        <v>6.2134651258479527</v>
      </c>
    </row>
    <row r="8049" spans="2:4">
      <c r="B8049">
        <v>8046</v>
      </c>
      <c r="C8049">
        <v>5.1190522787556896</v>
      </c>
      <c r="D8049">
        <v>6.2393883595492445</v>
      </c>
    </row>
    <row r="8050" spans="2:4">
      <c r="B8050">
        <v>8047</v>
      </c>
      <c r="C8050">
        <v>4.4310952054347803</v>
      </c>
      <c r="D8050">
        <v>5.9202750709893479</v>
      </c>
    </row>
    <row r="8051" spans="2:4">
      <c r="B8051">
        <v>8048</v>
      </c>
      <c r="C8051">
        <v>5.2332902786845725</v>
      </c>
      <c r="D8051">
        <v>6.0437679972874543</v>
      </c>
    </row>
    <row r="8052" spans="2:4">
      <c r="B8052">
        <v>8049</v>
      </c>
      <c r="C8052">
        <v>4.9485233278724978</v>
      </c>
      <c r="D8052">
        <v>5.6644706876248057</v>
      </c>
    </row>
    <row r="8053" spans="2:4">
      <c r="B8053">
        <v>8050</v>
      </c>
      <c r="C8053">
        <v>4.9908502961655863</v>
      </c>
      <c r="D8053">
        <v>5.8588032083938524</v>
      </c>
    </row>
    <row r="8054" spans="2:4">
      <c r="B8054">
        <v>8051</v>
      </c>
      <c r="C8054">
        <v>5.1469724549808857</v>
      </c>
      <c r="D8054">
        <v>6.3741849398914709</v>
      </c>
    </row>
    <row r="8055" spans="2:4">
      <c r="B8055">
        <v>8052</v>
      </c>
      <c r="C8055">
        <v>5.9247002614469082</v>
      </c>
      <c r="D8055">
        <v>6.172539072701535</v>
      </c>
    </row>
    <row r="8056" spans="2:4">
      <c r="B8056">
        <v>8053</v>
      </c>
      <c r="C8056">
        <v>5.7752949377044409</v>
      </c>
      <c r="D8056">
        <v>5.6207291062553484</v>
      </c>
    </row>
    <row r="8057" spans="2:4">
      <c r="B8057">
        <v>8054</v>
      </c>
      <c r="C8057">
        <v>4.1315363387231248</v>
      </c>
      <c r="D8057">
        <v>4.9253108209192602</v>
      </c>
    </row>
    <row r="8058" spans="2:4">
      <c r="B8058">
        <v>8055</v>
      </c>
      <c r="C8058">
        <v>5.0533670053998927</v>
      </c>
      <c r="D8058">
        <v>5.4873401746731068</v>
      </c>
    </row>
    <row r="8059" spans="2:4">
      <c r="B8059">
        <v>8056</v>
      </c>
      <c r="C8059">
        <v>4.2196615409289189</v>
      </c>
      <c r="D8059">
        <v>5.4226133239681715</v>
      </c>
    </row>
    <row r="8060" spans="2:4">
      <c r="B8060">
        <v>8057</v>
      </c>
      <c r="C8060">
        <v>5.0298465922738398</v>
      </c>
      <c r="D8060">
        <v>5.719956582836617</v>
      </c>
    </row>
    <row r="8061" spans="2:4">
      <c r="B8061">
        <v>8058</v>
      </c>
      <c r="C8061">
        <v>5.2747954513127731</v>
      </c>
      <c r="D8061">
        <v>6.1600524455371426</v>
      </c>
    </row>
    <row r="8062" spans="2:4">
      <c r="B8062">
        <v>8059</v>
      </c>
      <c r="C8062">
        <v>5.1545798815048594</v>
      </c>
      <c r="D8062">
        <v>6.2316231424074804</v>
      </c>
    </row>
    <row r="8063" spans="2:4">
      <c r="B8063">
        <v>8060</v>
      </c>
      <c r="C8063">
        <v>4.5885808909649572</v>
      </c>
      <c r="D8063">
        <v>5.8604264696220669</v>
      </c>
    </row>
    <row r="8064" spans="2:4">
      <c r="B8064">
        <v>8061</v>
      </c>
      <c r="C8064">
        <v>4.7594180389278717</v>
      </c>
      <c r="D8064">
        <v>6.0421858796203303</v>
      </c>
    </row>
    <row r="8065" spans="2:4">
      <c r="B8065">
        <v>8062</v>
      </c>
      <c r="C8065">
        <v>5.700189258025274</v>
      </c>
      <c r="D8065">
        <v>5.4199485393517666</v>
      </c>
    </row>
    <row r="8066" spans="2:4">
      <c r="B8066">
        <v>8063</v>
      </c>
      <c r="C8066">
        <v>5.1096605028669284</v>
      </c>
      <c r="D8066">
        <v>5.2168574590930241</v>
      </c>
    </row>
    <row r="8067" spans="2:4">
      <c r="B8067">
        <v>8064</v>
      </c>
      <c r="C8067">
        <v>4.1707088726001498</v>
      </c>
      <c r="D8067">
        <v>5.727436922794479</v>
      </c>
    </row>
    <row r="8068" spans="2:4">
      <c r="B8068">
        <v>8065</v>
      </c>
      <c r="C8068">
        <v>4.6687103256334126</v>
      </c>
      <c r="D8068">
        <v>5.0536333378395719</v>
      </c>
    </row>
    <row r="8069" spans="2:4">
      <c r="B8069">
        <v>8066</v>
      </c>
      <c r="C8069">
        <v>6.2186182041050193</v>
      </c>
      <c r="D8069">
        <v>6.0807975172640756</v>
      </c>
    </row>
    <row r="8070" spans="2:4">
      <c r="B8070">
        <v>8067</v>
      </c>
      <c r="C8070">
        <v>5.2822602152314699</v>
      </c>
      <c r="D8070">
        <v>5.2850029960410225</v>
      </c>
    </row>
    <row r="8071" spans="2:4">
      <c r="B8071">
        <v>8068</v>
      </c>
      <c r="C8071">
        <v>4.6682418940642716</v>
      </c>
      <c r="D8071">
        <v>5.7314751443167662</v>
      </c>
    </row>
    <row r="8072" spans="2:4">
      <c r="B8072">
        <v>8069</v>
      </c>
      <c r="C8072">
        <v>5.0991566157728796</v>
      </c>
      <c r="D8072">
        <v>5.2644714783511963</v>
      </c>
    </row>
    <row r="8073" spans="2:4">
      <c r="B8073">
        <v>8070</v>
      </c>
      <c r="C8073">
        <v>4.953434820975505</v>
      </c>
      <c r="D8073">
        <v>5.3961095200736349</v>
      </c>
    </row>
    <row r="8074" spans="2:4">
      <c r="B8074">
        <v>8071</v>
      </c>
      <c r="C8074">
        <v>4.6510182333848178</v>
      </c>
      <c r="D8074">
        <v>5.9327175708013753</v>
      </c>
    </row>
    <row r="8075" spans="2:4">
      <c r="B8075">
        <v>8072</v>
      </c>
      <c r="C8075">
        <v>5.8337878133398622</v>
      </c>
      <c r="D8075">
        <v>6.0417348419877142</v>
      </c>
    </row>
    <row r="8076" spans="2:4">
      <c r="B8076">
        <v>8073</v>
      </c>
      <c r="C8076">
        <v>4.3390478194067281</v>
      </c>
      <c r="D8076">
        <v>6.214855468384048</v>
      </c>
    </row>
    <row r="8077" spans="2:4">
      <c r="B8077">
        <v>8074</v>
      </c>
      <c r="C8077">
        <v>5.4276365282076968</v>
      </c>
      <c r="D8077">
        <v>4.8155011598188295</v>
      </c>
    </row>
    <row r="8078" spans="2:4">
      <c r="B8078">
        <v>8075</v>
      </c>
      <c r="C8078">
        <v>5.2452359565983757</v>
      </c>
      <c r="D8078">
        <v>5.5388919208234579</v>
      </c>
    </row>
    <row r="8079" spans="2:4">
      <c r="B8079">
        <v>8076</v>
      </c>
      <c r="C8079">
        <v>5.4503009725913296</v>
      </c>
      <c r="D8079">
        <v>5.4992480112341173</v>
      </c>
    </row>
    <row r="8080" spans="2:4">
      <c r="B8080">
        <v>8077</v>
      </c>
      <c r="C8080">
        <v>4.5062524664560124</v>
      </c>
      <c r="D8080">
        <v>5.5494611266409875</v>
      </c>
    </row>
    <row r="8081" spans="2:4">
      <c r="B8081">
        <v>8078</v>
      </c>
      <c r="C8081">
        <v>5.0761185077835878</v>
      </c>
      <c r="D8081">
        <v>5.8767079759074337</v>
      </c>
    </row>
    <row r="8082" spans="2:4">
      <c r="B8082">
        <v>8079</v>
      </c>
      <c r="C8082">
        <v>4.9107943655627828</v>
      </c>
      <c r="D8082">
        <v>5.5219400361497009</v>
      </c>
    </row>
    <row r="8083" spans="2:4">
      <c r="B8083">
        <v>8080</v>
      </c>
      <c r="C8083">
        <v>4.9452462667653077</v>
      </c>
      <c r="D8083">
        <v>5.0161557868463689</v>
      </c>
    </row>
    <row r="8084" spans="2:4">
      <c r="B8084">
        <v>8081</v>
      </c>
      <c r="C8084">
        <v>5.0427901873087766</v>
      </c>
      <c r="D8084">
        <v>5.3214386824969777</v>
      </c>
    </row>
    <row r="8085" spans="2:4">
      <c r="B8085">
        <v>8082</v>
      </c>
      <c r="C8085">
        <v>5.2397380266906568</v>
      </c>
      <c r="D8085">
        <v>4.9830682707137148</v>
      </c>
    </row>
    <row r="8086" spans="2:4">
      <c r="B8086">
        <v>8083</v>
      </c>
      <c r="C8086">
        <v>4.2234515780301205</v>
      </c>
      <c r="D8086">
        <v>5.8817208658035174</v>
      </c>
    </row>
    <row r="8087" spans="2:4">
      <c r="B8087">
        <v>8084</v>
      </c>
      <c r="C8087">
        <v>3.6977343176863973</v>
      </c>
      <c r="D8087">
        <v>5.765369252022901</v>
      </c>
    </row>
    <row r="8088" spans="2:4">
      <c r="B8088">
        <v>8085</v>
      </c>
      <c r="C8088">
        <v>4.8132658941314865</v>
      </c>
      <c r="D8088">
        <v>5.4638731434735037</v>
      </c>
    </row>
    <row r="8089" spans="2:4">
      <c r="B8089">
        <v>8086</v>
      </c>
      <c r="C8089">
        <v>4.592786171498088</v>
      </c>
      <c r="D8089">
        <v>5.6896938385821558</v>
      </c>
    </row>
    <row r="8090" spans="2:4">
      <c r="B8090">
        <v>8087</v>
      </c>
      <c r="C8090">
        <v>4.7244754379879303</v>
      </c>
      <c r="D8090">
        <v>6.1064082311036314</v>
      </c>
    </row>
    <row r="8091" spans="2:4">
      <c r="B8091">
        <v>8088</v>
      </c>
      <c r="C8091">
        <v>6.0612248046705055</v>
      </c>
      <c r="D8091">
        <v>5.6185366019726839</v>
      </c>
    </row>
    <row r="8092" spans="2:4">
      <c r="B8092">
        <v>8089</v>
      </c>
      <c r="C8092">
        <v>5.1038904799263651</v>
      </c>
      <c r="D8092">
        <v>5.2811474003460708</v>
      </c>
    </row>
    <row r="8093" spans="2:4">
      <c r="B8093">
        <v>8090</v>
      </c>
      <c r="C8093">
        <v>3.9446610103838595</v>
      </c>
      <c r="D8093">
        <v>5.7769845449599213</v>
      </c>
    </row>
    <row r="8094" spans="2:4">
      <c r="B8094">
        <v>8091</v>
      </c>
      <c r="C8094">
        <v>5.0687725163613173</v>
      </c>
      <c r="D8094">
        <v>4.9582651580122858</v>
      </c>
    </row>
    <row r="8095" spans="2:4">
      <c r="B8095">
        <v>8092</v>
      </c>
      <c r="C8095">
        <v>5.3945958263291116</v>
      </c>
      <c r="D8095">
        <v>5.2843154403579273</v>
      </c>
    </row>
    <row r="8096" spans="2:4">
      <c r="B8096">
        <v>8093</v>
      </c>
      <c r="C8096">
        <v>5.2802048623486364</v>
      </c>
      <c r="D8096">
        <v>5.5046373287904844</v>
      </c>
    </row>
    <row r="8097" spans="2:4">
      <c r="B8097">
        <v>8094</v>
      </c>
      <c r="C8097">
        <v>4.6719812528681777</v>
      </c>
      <c r="D8097">
        <v>5.4993733427672833</v>
      </c>
    </row>
    <row r="8098" spans="2:4">
      <c r="B8098">
        <v>8095</v>
      </c>
      <c r="C8098">
        <v>4.9726641401096066</v>
      </c>
      <c r="D8098">
        <v>5.7288277244647432</v>
      </c>
    </row>
    <row r="8099" spans="2:4">
      <c r="B8099">
        <v>8096</v>
      </c>
      <c r="C8099">
        <v>4.7899415107247956</v>
      </c>
      <c r="D8099">
        <v>5.4372956494390028</v>
      </c>
    </row>
    <row r="8100" spans="2:4">
      <c r="B8100">
        <v>8097</v>
      </c>
      <c r="C8100">
        <v>4.1687186431208945</v>
      </c>
      <c r="D8100">
        <v>5.1309058239290728</v>
      </c>
    </row>
    <row r="8101" spans="2:4">
      <c r="B8101">
        <v>8098</v>
      </c>
      <c r="C8101">
        <v>5.1163463745915223</v>
      </c>
      <c r="D8101">
        <v>5.9632367139963458</v>
      </c>
    </row>
    <row r="8102" spans="2:4">
      <c r="B8102">
        <v>8099</v>
      </c>
      <c r="C8102">
        <v>4.8315551167443989</v>
      </c>
      <c r="D8102">
        <v>5.8370875485373288</v>
      </c>
    </row>
    <row r="8103" spans="2:4">
      <c r="B8103">
        <v>8100</v>
      </c>
      <c r="C8103">
        <v>6.125385856630623</v>
      </c>
      <c r="D8103">
        <v>4.5086457518348597</v>
      </c>
    </row>
    <row r="8104" spans="2:4">
      <c r="B8104">
        <v>8101</v>
      </c>
      <c r="C8104">
        <v>4.1182019357544544</v>
      </c>
      <c r="D8104">
        <v>5.7460844132132189</v>
      </c>
    </row>
    <row r="8105" spans="2:4">
      <c r="B8105">
        <v>8102</v>
      </c>
      <c r="C8105">
        <v>5.3403984593822873</v>
      </c>
      <c r="D8105">
        <v>5.4236278979983918</v>
      </c>
    </row>
    <row r="8106" spans="2:4">
      <c r="B8106">
        <v>8103</v>
      </c>
      <c r="C8106">
        <v>5.6520492504106485</v>
      </c>
      <c r="D8106">
        <v>6.208641848003289</v>
      </c>
    </row>
    <row r="8107" spans="2:4">
      <c r="B8107">
        <v>8104</v>
      </c>
      <c r="C8107">
        <v>4.5676468402196431</v>
      </c>
      <c r="D8107">
        <v>5.8101958010345385</v>
      </c>
    </row>
    <row r="8108" spans="2:4">
      <c r="B8108">
        <v>8105</v>
      </c>
      <c r="C8108">
        <v>4.6182791341964826</v>
      </c>
      <c r="D8108">
        <v>5.5880597891988177</v>
      </c>
    </row>
    <row r="8109" spans="2:4">
      <c r="B8109">
        <v>8106</v>
      </c>
      <c r="C8109">
        <v>4.0998079193365786</v>
      </c>
      <c r="D8109">
        <v>5.2515077629552414</v>
      </c>
    </row>
    <row r="8110" spans="2:4">
      <c r="B8110">
        <v>8107</v>
      </c>
      <c r="C8110">
        <v>4.3634745774770405</v>
      </c>
      <c r="D8110">
        <v>5.0145519294622147</v>
      </c>
    </row>
    <row r="8111" spans="2:4">
      <c r="B8111">
        <v>8108</v>
      </c>
      <c r="C8111">
        <v>5.2828483345061859</v>
      </c>
      <c r="D8111">
        <v>5.913709160352191</v>
      </c>
    </row>
    <row r="8112" spans="2:4">
      <c r="B8112">
        <v>8109</v>
      </c>
      <c r="C8112">
        <v>4.6431397277887836</v>
      </c>
      <c r="D8112">
        <v>6.0689047945652197</v>
      </c>
    </row>
    <row r="8113" spans="2:4">
      <c r="B8113">
        <v>8110</v>
      </c>
      <c r="C8113">
        <v>5.2788860621706322</v>
      </c>
      <c r="D8113">
        <v>5.04932287684891</v>
      </c>
    </row>
    <row r="8114" spans="2:4">
      <c r="B8114">
        <v>8111</v>
      </c>
      <c r="C8114">
        <v>5.6259586502615822</v>
      </c>
      <c r="D8114">
        <v>5.0386849460650875</v>
      </c>
    </row>
    <row r="8115" spans="2:4">
      <c r="B8115">
        <v>8112</v>
      </c>
      <c r="C8115">
        <v>4.1410092781545575</v>
      </c>
      <c r="D8115">
        <v>6.1306510845764937</v>
      </c>
    </row>
    <row r="8116" spans="2:4">
      <c r="B8116">
        <v>8113</v>
      </c>
      <c r="C8116">
        <v>4.8046371499015645</v>
      </c>
      <c r="D8116">
        <v>6.1630599281807914</v>
      </c>
    </row>
    <row r="8117" spans="2:4">
      <c r="B8117">
        <v>8114</v>
      </c>
      <c r="C8117">
        <v>5.6491270984673072</v>
      </c>
      <c r="D8117">
        <v>4.4891144272498575</v>
      </c>
    </row>
    <row r="8118" spans="2:4">
      <c r="B8118">
        <v>8115</v>
      </c>
      <c r="C8118">
        <v>5.225909070322575</v>
      </c>
      <c r="D8118">
        <v>6.0496926957698278</v>
      </c>
    </row>
    <row r="8119" spans="2:4">
      <c r="B8119">
        <v>8116</v>
      </c>
      <c r="C8119">
        <v>4.4789874046569444</v>
      </c>
      <c r="D8119">
        <v>5.5067681030211393</v>
      </c>
    </row>
    <row r="8120" spans="2:4">
      <c r="B8120">
        <v>8117</v>
      </c>
      <c r="C8120">
        <v>4.4832820998604319</v>
      </c>
      <c r="D8120">
        <v>6.1140625633129293</v>
      </c>
    </row>
    <row r="8121" spans="2:4">
      <c r="B8121">
        <v>8118</v>
      </c>
      <c r="C8121">
        <v>4.312610547506698</v>
      </c>
      <c r="D8121">
        <v>5.9864530228089805</v>
      </c>
    </row>
    <row r="8122" spans="2:4">
      <c r="B8122">
        <v>8119</v>
      </c>
      <c r="C8122">
        <v>4.3546388656884645</v>
      </c>
      <c r="D8122">
        <v>5.2675478562452032</v>
      </c>
    </row>
    <row r="8123" spans="2:4">
      <c r="B8123">
        <v>8120</v>
      </c>
      <c r="C8123">
        <v>4.9801924570052103</v>
      </c>
      <c r="D8123">
        <v>5.1783272973035412</v>
      </c>
    </row>
    <row r="8124" spans="2:4">
      <c r="B8124">
        <v>8121</v>
      </c>
      <c r="C8124">
        <v>5.3306655508473231</v>
      </c>
      <c r="D8124">
        <v>5.4238814922164114</v>
      </c>
    </row>
    <row r="8125" spans="2:4">
      <c r="B8125">
        <v>8122</v>
      </c>
      <c r="C8125">
        <v>5.5188604626983411</v>
      </c>
      <c r="D8125">
        <v>5.6162176075948071</v>
      </c>
    </row>
    <row r="8126" spans="2:4">
      <c r="B8126">
        <v>8123</v>
      </c>
      <c r="C8126">
        <v>5.0131613181554764</v>
      </c>
      <c r="D8126">
        <v>4.9787716602034946</v>
      </c>
    </row>
    <row r="8127" spans="2:4">
      <c r="B8127">
        <v>8124</v>
      </c>
      <c r="C8127">
        <v>6.1131058846585695</v>
      </c>
      <c r="D8127">
        <v>5.7246605769186258</v>
      </c>
    </row>
    <row r="8128" spans="2:4">
      <c r="B8128">
        <v>8125</v>
      </c>
      <c r="C8128">
        <v>5.2152719773759966</v>
      </c>
      <c r="D8128">
        <v>6.0169317292862843</v>
      </c>
    </row>
    <row r="8129" spans="2:4">
      <c r="B8129">
        <v>8126</v>
      </c>
      <c r="C8129">
        <v>4.5604988234716046</v>
      </c>
      <c r="D8129">
        <v>6.3322814306013564</v>
      </c>
    </row>
    <row r="8130" spans="2:4">
      <c r="B8130">
        <v>8127</v>
      </c>
      <c r="C8130">
        <v>5.1063249800630199</v>
      </c>
      <c r="D8130">
        <v>7.1763973902521183</v>
      </c>
    </row>
    <row r="8131" spans="2:4">
      <c r="B8131">
        <v>8128</v>
      </c>
      <c r="C8131">
        <v>4.4322907357458581</v>
      </c>
      <c r="D8131">
        <v>6.0601335002030039</v>
      </c>
    </row>
    <row r="8132" spans="2:4">
      <c r="B8132">
        <v>8129</v>
      </c>
      <c r="C8132">
        <v>5.6303735201544018</v>
      </c>
      <c r="D8132">
        <v>5.4570840201169117</v>
      </c>
    </row>
    <row r="8133" spans="2:4">
      <c r="B8133">
        <v>8130</v>
      </c>
      <c r="C8133">
        <v>5.6639668658983018</v>
      </c>
      <c r="D8133">
        <v>5.5686459959733332</v>
      </c>
    </row>
    <row r="8134" spans="2:4">
      <c r="B8134">
        <v>8131</v>
      </c>
      <c r="C8134">
        <v>5.3636844506505845</v>
      </c>
      <c r="D8134">
        <v>6.1648759934399813</v>
      </c>
    </row>
    <row r="8135" spans="2:4">
      <c r="B8135">
        <v>8132</v>
      </c>
      <c r="C8135">
        <v>3.9822470723891805</v>
      </c>
      <c r="D8135">
        <v>5.7697078864585425</v>
      </c>
    </row>
    <row r="8136" spans="2:4">
      <c r="B8136">
        <v>8133</v>
      </c>
      <c r="C8136">
        <v>4.6820180870002011</v>
      </c>
      <c r="D8136">
        <v>5.6199550182835019</v>
      </c>
    </row>
    <row r="8137" spans="2:4">
      <c r="B8137">
        <v>8134</v>
      </c>
      <c r="C8137">
        <v>5.4486114386950222</v>
      </c>
      <c r="D8137">
        <v>5.4548192814353706</v>
      </c>
    </row>
    <row r="8138" spans="2:4">
      <c r="B8138">
        <v>8135</v>
      </c>
      <c r="C8138">
        <v>4.1326670512028265</v>
      </c>
      <c r="D8138">
        <v>5.320235909651128</v>
      </c>
    </row>
    <row r="8139" spans="2:4">
      <c r="B8139">
        <v>8136</v>
      </c>
      <c r="C8139">
        <v>4.8078796128449834</v>
      </c>
      <c r="D8139">
        <v>5.2859648918038458</v>
      </c>
    </row>
    <row r="8140" spans="2:4">
      <c r="B8140">
        <v>8137</v>
      </c>
      <c r="C8140">
        <v>5.0728235398575476</v>
      </c>
      <c r="D8140">
        <v>6.3471718265628052</v>
      </c>
    </row>
    <row r="8141" spans="2:4">
      <c r="B8141">
        <v>8138</v>
      </c>
      <c r="C8141">
        <v>5.0215636859328097</v>
      </c>
      <c r="D8141">
        <v>5.4521759109576342</v>
      </c>
    </row>
    <row r="8142" spans="2:4">
      <c r="B8142">
        <v>8139</v>
      </c>
      <c r="C8142">
        <v>5.9260899293845242</v>
      </c>
      <c r="D8142">
        <v>4.9888088557849075</v>
      </c>
    </row>
    <row r="8143" spans="2:4">
      <c r="B8143">
        <v>8140</v>
      </c>
      <c r="C8143">
        <v>5.0541233508303698</v>
      </c>
      <c r="D8143">
        <v>4.7044787245405812</v>
      </c>
    </row>
    <row r="8144" spans="2:4">
      <c r="B8144">
        <v>8141</v>
      </c>
      <c r="C8144">
        <v>4.9337570658776375</v>
      </c>
      <c r="D8144">
        <v>5.8472250372686636</v>
      </c>
    </row>
    <row r="8145" spans="2:4">
      <c r="B8145">
        <v>8142</v>
      </c>
      <c r="C8145">
        <v>5.5255637885047406</v>
      </c>
      <c r="D8145">
        <v>5.4447418982189788</v>
      </c>
    </row>
    <row r="8146" spans="2:4">
      <c r="B8146">
        <v>8143</v>
      </c>
      <c r="C8146">
        <v>4.8805608805659935</v>
      </c>
      <c r="D8146">
        <v>4.7812923078212304</v>
      </c>
    </row>
    <row r="8147" spans="2:4">
      <c r="B8147">
        <v>8144</v>
      </c>
      <c r="C8147">
        <v>4.868791520954904</v>
      </c>
      <c r="D8147">
        <v>5.1385977481489844</v>
      </c>
    </row>
    <row r="8148" spans="2:4">
      <c r="B8148">
        <v>8145</v>
      </c>
      <c r="C8148">
        <v>5.0314789680282672</v>
      </c>
      <c r="D8148">
        <v>5.8906721683721948</v>
      </c>
    </row>
    <row r="8149" spans="2:4">
      <c r="B8149">
        <v>8146</v>
      </c>
      <c r="C8149">
        <v>5.368436158634589</v>
      </c>
      <c r="D8149">
        <v>6.1621551667938412</v>
      </c>
    </row>
    <row r="8150" spans="2:4">
      <c r="B8150">
        <v>8147</v>
      </c>
      <c r="C8150">
        <v>5.7740463072289963</v>
      </c>
      <c r="D8150">
        <v>5.9006137099738458</v>
      </c>
    </row>
    <row r="8151" spans="2:4">
      <c r="B8151">
        <v>8148</v>
      </c>
      <c r="C8151">
        <v>4.6611800175610023</v>
      </c>
      <c r="D8151">
        <v>4.6304011673573742</v>
      </c>
    </row>
    <row r="8152" spans="2:4">
      <c r="B8152">
        <v>8149</v>
      </c>
      <c r="C8152">
        <v>5.3091330077550829</v>
      </c>
      <c r="D8152">
        <v>5.1299175972644973</v>
      </c>
    </row>
    <row r="8153" spans="2:4">
      <c r="B8153">
        <v>8150</v>
      </c>
      <c r="C8153">
        <v>5.3473845626099195</v>
      </c>
      <c r="D8153">
        <v>4.9700608840577942</v>
      </c>
    </row>
    <row r="8154" spans="2:4">
      <c r="B8154">
        <v>8151</v>
      </c>
      <c r="C8154">
        <v>5.0767525301890286</v>
      </c>
      <c r="D8154">
        <v>5.1484552698345354</v>
      </c>
    </row>
    <row r="8155" spans="2:4">
      <c r="B8155">
        <v>8152</v>
      </c>
      <c r="C8155">
        <v>4.9997493371620374</v>
      </c>
      <c r="D8155">
        <v>5.4072264875455405</v>
      </c>
    </row>
    <row r="8156" spans="2:4">
      <c r="B8156">
        <v>8153</v>
      </c>
      <c r="C8156">
        <v>6.6452633657454641</v>
      </c>
      <c r="D8156">
        <v>5.8337913529752941</v>
      </c>
    </row>
    <row r="8157" spans="2:4">
      <c r="B8157">
        <v>8154</v>
      </c>
      <c r="C8157">
        <v>4.4873270444143296</v>
      </c>
      <c r="D8157">
        <v>5.5414066459659406</v>
      </c>
    </row>
    <row r="8158" spans="2:4">
      <c r="B8158">
        <v>8155</v>
      </c>
      <c r="C8158">
        <v>5.7582360894158073</v>
      </c>
      <c r="D8158">
        <v>6.3414356721548764</v>
      </c>
    </row>
    <row r="8159" spans="2:4">
      <c r="B8159">
        <v>8156</v>
      </c>
      <c r="C8159">
        <v>4.4546444218114241</v>
      </c>
      <c r="D8159">
        <v>5.1542091044383991</v>
      </c>
    </row>
    <row r="8160" spans="2:4">
      <c r="B8160">
        <v>8157</v>
      </c>
      <c r="C8160">
        <v>4.8402846935243051</v>
      </c>
      <c r="D8160">
        <v>6.0370253039671535</v>
      </c>
    </row>
    <row r="8161" spans="2:4">
      <c r="B8161">
        <v>8158</v>
      </c>
      <c r="C8161">
        <v>4.5649081296617124</v>
      </c>
      <c r="D8161">
        <v>6.0631955645194004</v>
      </c>
    </row>
    <row r="8162" spans="2:4">
      <c r="B8162">
        <v>8159</v>
      </c>
      <c r="C8162">
        <v>5.2818193819553123</v>
      </c>
      <c r="D8162">
        <v>5.6427898847720863</v>
      </c>
    </row>
    <row r="8163" spans="2:4">
      <c r="B8163">
        <v>8160</v>
      </c>
      <c r="C8163">
        <v>5.1515589587014121</v>
      </c>
      <c r="D8163">
        <v>6.817777119095167</v>
      </c>
    </row>
    <row r="8164" spans="2:4">
      <c r="B8164">
        <v>8161</v>
      </c>
      <c r="C8164">
        <v>3.708596273995886</v>
      </c>
      <c r="D8164">
        <v>5.2366486065540077</v>
      </c>
    </row>
    <row r="8165" spans="2:4">
      <c r="B8165">
        <v>8162</v>
      </c>
      <c r="C8165">
        <v>4.6931397202177596</v>
      </c>
      <c r="D8165">
        <v>5.6843173684527475</v>
      </c>
    </row>
    <row r="8166" spans="2:4">
      <c r="B8166">
        <v>8163</v>
      </c>
      <c r="C8166">
        <v>5.1155738880349881</v>
      </c>
      <c r="D8166">
        <v>5.3172913973685549</v>
      </c>
    </row>
    <row r="8167" spans="2:4">
      <c r="B8167">
        <v>8164</v>
      </c>
      <c r="C8167">
        <v>5.2309172557137167</v>
      </c>
      <c r="D8167">
        <v>5.2998937441460603</v>
      </c>
    </row>
    <row r="8168" spans="2:4">
      <c r="B8168">
        <v>8165</v>
      </c>
      <c r="C8168">
        <v>4.216682431646519</v>
      </c>
      <c r="D8168">
        <v>5.0763249416859564</v>
      </c>
    </row>
    <row r="8169" spans="2:4">
      <c r="B8169">
        <v>8166</v>
      </c>
      <c r="C8169">
        <v>4.8582541870163336</v>
      </c>
      <c r="D8169">
        <v>6.2803384590710811</v>
      </c>
    </row>
    <row r="8170" spans="2:4">
      <c r="B8170">
        <v>8167</v>
      </c>
      <c r="C8170">
        <v>4.9362849537438604</v>
      </c>
      <c r="D8170">
        <v>5.4454984301149283</v>
      </c>
    </row>
    <row r="8171" spans="2:4">
      <c r="B8171">
        <v>8168</v>
      </c>
      <c r="C8171">
        <v>4.6632270045133719</v>
      </c>
      <c r="D8171">
        <v>6.2386411137564224</v>
      </c>
    </row>
    <row r="8172" spans="2:4">
      <c r="B8172">
        <v>8169</v>
      </c>
      <c r="C8172">
        <v>4.3145401668661307</v>
      </c>
      <c r="D8172">
        <v>5.437042999695322</v>
      </c>
    </row>
    <row r="8173" spans="2:4">
      <c r="B8173">
        <v>8170</v>
      </c>
      <c r="C8173">
        <v>4.8111140163006976</v>
      </c>
      <c r="D8173">
        <v>4.182222880904833</v>
      </c>
    </row>
    <row r="8174" spans="2:4">
      <c r="B8174">
        <v>8171</v>
      </c>
      <c r="C8174">
        <v>4.2507434660600119</v>
      </c>
      <c r="D8174">
        <v>6.2816118234331384</v>
      </c>
    </row>
    <row r="8175" spans="2:4">
      <c r="B8175">
        <v>8172</v>
      </c>
      <c r="C8175">
        <v>4.2805873036237294</v>
      </c>
      <c r="D8175">
        <v>4.8426340178670131</v>
      </c>
    </row>
    <row r="8176" spans="2:4">
      <c r="B8176">
        <v>8173</v>
      </c>
      <c r="C8176">
        <v>5.0348703793440901</v>
      </c>
      <c r="D8176">
        <v>4.974653922237513</v>
      </c>
    </row>
    <row r="8177" spans="2:4">
      <c r="B8177">
        <v>8174</v>
      </c>
      <c r="C8177">
        <v>4.5409819819031743</v>
      </c>
      <c r="D8177">
        <v>5.3656756290369554</v>
      </c>
    </row>
    <row r="8178" spans="2:4">
      <c r="B8178">
        <v>8175</v>
      </c>
      <c r="C8178">
        <v>4.9806941663059456</v>
      </c>
      <c r="D8178">
        <v>6.1747132714517168</v>
      </c>
    </row>
    <row r="8179" spans="2:4">
      <c r="B8179">
        <v>8176</v>
      </c>
      <c r="C8179">
        <v>5.6339971305593473</v>
      </c>
      <c r="D8179">
        <v>4.7594876656526157</v>
      </c>
    </row>
    <row r="8180" spans="2:4">
      <c r="B8180">
        <v>8177</v>
      </c>
      <c r="C8180">
        <v>4.5825730734361976</v>
      </c>
      <c r="D8180">
        <v>5.2127281960570899</v>
      </c>
    </row>
    <row r="8181" spans="2:4">
      <c r="B8181">
        <v>8178</v>
      </c>
      <c r="C8181">
        <v>5.3815531526410032</v>
      </c>
      <c r="D8181">
        <v>6.0118256557780443</v>
      </c>
    </row>
    <row r="8182" spans="2:4">
      <c r="B8182">
        <v>8179</v>
      </c>
      <c r="C8182">
        <v>4.9124493265825091</v>
      </c>
      <c r="D8182">
        <v>4.9988513228760088</v>
      </c>
    </row>
    <row r="8183" spans="2:4">
      <c r="B8183">
        <v>8180</v>
      </c>
      <c r="C8183">
        <v>5.5722697093643241</v>
      </c>
      <c r="D8183">
        <v>6.0536086379711147</v>
      </c>
    </row>
    <row r="8184" spans="2:4">
      <c r="B8184">
        <v>8181</v>
      </c>
      <c r="C8184">
        <v>5.0649787825746602</v>
      </c>
      <c r="D8184">
        <v>5.9491740467573768</v>
      </c>
    </row>
    <row r="8185" spans="2:4">
      <c r="B8185">
        <v>8182</v>
      </c>
      <c r="C8185">
        <v>5.6103495086274284</v>
      </c>
      <c r="D8185">
        <v>5.2814232293041385</v>
      </c>
    </row>
    <row r="8186" spans="2:4">
      <c r="B8186">
        <v>8183</v>
      </c>
      <c r="C8186">
        <v>4.705006973513135</v>
      </c>
      <c r="D8186">
        <v>5.3319530113820104</v>
      </c>
    </row>
    <row r="8187" spans="2:4">
      <c r="B8187">
        <v>8184</v>
      </c>
      <c r="C8187">
        <v>5.6985225655446943</v>
      </c>
      <c r="D8187">
        <v>5.4477672843676208</v>
      </c>
    </row>
    <row r="8188" spans="2:4">
      <c r="B8188">
        <v>8185</v>
      </c>
      <c r="C8188">
        <v>6.410079029660011</v>
      </c>
      <c r="D8188">
        <v>5.2944505387221978</v>
      </c>
    </row>
    <row r="8189" spans="2:4">
      <c r="B8189">
        <v>8186</v>
      </c>
      <c r="C8189">
        <v>5.003634643008577</v>
      </c>
      <c r="D8189">
        <v>5.4443635849343046</v>
      </c>
    </row>
    <row r="8190" spans="2:4">
      <c r="B8190">
        <v>8187</v>
      </c>
      <c r="C8190">
        <v>4.7027666438007856</v>
      </c>
      <c r="D8190">
        <v>5.3918795666466321</v>
      </c>
    </row>
    <row r="8191" spans="2:4">
      <c r="B8191">
        <v>8188</v>
      </c>
      <c r="C8191">
        <v>5.1953628500984355</v>
      </c>
      <c r="D8191">
        <v>5.9630442402536943</v>
      </c>
    </row>
    <row r="8192" spans="2:4">
      <c r="B8192">
        <v>8189</v>
      </c>
      <c r="C8192">
        <v>4.707538877268199</v>
      </c>
      <c r="D8192">
        <v>6.4212570020425082</v>
      </c>
    </row>
    <row r="8193" spans="2:4">
      <c r="B8193">
        <v>8190</v>
      </c>
      <c r="C8193">
        <v>4.3218441273323762</v>
      </c>
      <c r="D8193">
        <v>5.7310567008881881</v>
      </c>
    </row>
    <row r="8194" spans="2:4">
      <c r="B8194">
        <v>8191</v>
      </c>
      <c r="C8194">
        <v>3.9720906766937971</v>
      </c>
      <c r="D8194">
        <v>6.2290735523167466</v>
      </c>
    </row>
    <row r="8195" spans="2:4">
      <c r="B8195">
        <v>8192</v>
      </c>
      <c r="C8195">
        <v>5.4186713180243036</v>
      </c>
      <c r="D8195">
        <v>4.8186863492695604</v>
      </c>
    </row>
    <row r="8196" spans="2:4">
      <c r="B8196">
        <v>8193</v>
      </c>
      <c r="C8196">
        <v>3.8109276883596479</v>
      </c>
      <c r="D8196">
        <v>5.0305674405342167</v>
      </c>
    </row>
    <row r="8197" spans="2:4">
      <c r="B8197">
        <v>8194</v>
      </c>
      <c r="C8197">
        <v>4.2026961731383476</v>
      </c>
      <c r="D8197">
        <v>5.5740904531644118</v>
      </c>
    </row>
    <row r="8198" spans="2:4">
      <c r="B8198">
        <v>8195</v>
      </c>
      <c r="C8198">
        <v>4.9279363832441341</v>
      </c>
      <c r="D8198">
        <v>4.9184636409429983</v>
      </c>
    </row>
    <row r="8199" spans="2:4">
      <c r="B8199">
        <v>8196</v>
      </c>
      <c r="C8199">
        <v>4.2861878057821308</v>
      </c>
      <c r="D8199">
        <v>4.7545733223766691</v>
      </c>
    </row>
    <row r="8200" spans="2:4">
      <c r="B8200">
        <v>8197</v>
      </c>
      <c r="C8200">
        <v>4.387798184174204</v>
      </c>
      <c r="D8200">
        <v>5.735668568201965</v>
      </c>
    </row>
    <row r="8201" spans="2:4">
      <c r="B8201">
        <v>8198</v>
      </c>
      <c r="C8201">
        <v>4.7105080227954641</v>
      </c>
      <c r="D8201">
        <v>4.0055588663420938</v>
      </c>
    </row>
    <row r="8202" spans="2:4">
      <c r="B8202">
        <v>8199</v>
      </c>
      <c r="C8202">
        <v>5.1612988076285076</v>
      </c>
      <c r="D8202">
        <v>5.0741674534080721</v>
      </c>
    </row>
    <row r="8203" spans="2:4">
      <c r="B8203">
        <v>8200</v>
      </c>
      <c r="C8203">
        <v>5.9715668755525346</v>
      </c>
      <c r="D8203">
        <v>5.7646480936959161</v>
      </c>
    </row>
    <row r="8204" spans="2:4">
      <c r="B8204">
        <v>8201</v>
      </c>
      <c r="C8204">
        <v>5.0321068932573398</v>
      </c>
      <c r="D8204">
        <v>5.6256384716417633</v>
      </c>
    </row>
    <row r="8205" spans="2:4">
      <c r="B8205">
        <v>8202</v>
      </c>
      <c r="C8205">
        <v>5.1709673732761976</v>
      </c>
      <c r="D8205">
        <v>5.2848655174657129</v>
      </c>
    </row>
    <row r="8206" spans="2:4">
      <c r="B8206">
        <v>8203</v>
      </c>
      <c r="C8206">
        <v>4.9884684877437362</v>
      </c>
      <c r="D8206">
        <v>5.5160451743936267</v>
      </c>
    </row>
    <row r="8207" spans="2:4">
      <c r="B8207">
        <v>8204</v>
      </c>
      <c r="C8207">
        <v>5.0992844393446299</v>
      </c>
      <c r="D8207">
        <v>4.519161065468106</v>
      </c>
    </row>
    <row r="8208" spans="2:4">
      <c r="B8208">
        <v>8205</v>
      </c>
      <c r="C8208">
        <v>5.0316045490706642</v>
      </c>
      <c r="D8208">
        <v>5.2281151776144137</v>
      </c>
    </row>
    <row r="8209" spans="2:4">
      <c r="B8209">
        <v>8206</v>
      </c>
      <c r="C8209">
        <v>5.3292631523702427</v>
      </c>
      <c r="D8209">
        <v>5.7563222635815716</v>
      </c>
    </row>
    <row r="8210" spans="2:4">
      <c r="B8210">
        <v>8207</v>
      </c>
      <c r="C8210">
        <v>5.5538400460739004</v>
      </c>
      <c r="D8210">
        <v>5.0074754972072677</v>
      </c>
    </row>
    <row r="8211" spans="2:4">
      <c r="B8211">
        <v>8208</v>
      </c>
      <c r="C8211">
        <v>6.1417579275685963</v>
      </c>
      <c r="D8211">
        <v>5.8123256061991633</v>
      </c>
    </row>
    <row r="8212" spans="2:4">
      <c r="B8212">
        <v>8209</v>
      </c>
      <c r="C8212">
        <v>5.7442862075480647</v>
      </c>
      <c r="D8212">
        <v>5.1487761444915821</v>
      </c>
    </row>
    <row r="8213" spans="2:4">
      <c r="B8213">
        <v>8210</v>
      </c>
      <c r="C8213">
        <v>5.5003209143812253</v>
      </c>
      <c r="D8213">
        <v>5.5037599778492705</v>
      </c>
    </row>
    <row r="8214" spans="2:4">
      <c r="B8214">
        <v>8211</v>
      </c>
      <c r="C8214">
        <v>4.6910187057923007</v>
      </c>
      <c r="D8214">
        <v>6.1893293643116385</v>
      </c>
    </row>
    <row r="8215" spans="2:4">
      <c r="B8215">
        <v>8212</v>
      </c>
      <c r="C8215">
        <v>6.0903879226202484</v>
      </c>
      <c r="D8215">
        <v>5.2425336146253114</v>
      </c>
    </row>
    <row r="8216" spans="2:4">
      <c r="B8216">
        <v>8213</v>
      </c>
      <c r="C8216">
        <v>5.651170268520544</v>
      </c>
      <c r="D8216">
        <v>5.7957391429907954</v>
      </c>
    </row>
    <row r="8217" spans="2:4">
      <c r="B8217">
        <v>8214</v>
      </c>
      <c r="C8217">
        <v>5.1909065508257832</v>
      </c>
      <c r="D8217">
        <v>6.1262331509269767</v>
      </c>
    </row>
    <row r="8218" spans="2:4">
      <c r="B8218">
        <v>8215</v>
      </c>
      <c r="C8218">
        <v>5.8926890760605932</v>
      </c>
      <c r="D8218">
        <v>5.5694051845239345</v>
      </c>
    </row>
    <row r="8219" spans="2:4">
      <c r="B8219">
        <v>8216</v>
      </c>
      <c r="C8219">
        <v>6.018749809919278</v>
      </c>
      <c r="D8219">
        <v>5.699970481785992</v>
      </c>
    </row>
    <row r="8220" spans="2:4">
      <c r="B8220">
        <v>8217</v>
      </c>
      <c r="C8220">
        <v>4.8336759960118432</v>
      </c>
      <c r="D8220">
        <v>5.3782383257914921</v>
      </c>
    </row>
    <row r="8221" spans="2:4">
      <c r="B8221">
        <v>8218</v>
      </c>
      <c r="C8221">
        <v>4.9623650689500849</v>
      </c>
      <c r="D8221">
        <v>5.226952036933322</v>
      </c>
    </row>
    <row r="8222" spans="2:4">
      <c r="B8222">
        <v>8219</v>
      </c>
      <c r="C8222">
        <v>5.3571837201400934</v>
      </c>
      <c r="D8222">
        <v>6.873890692722437</v>
      </c>
    </row>
    <row r="8223" spans="2:4">
      <c r="B8223">
        <v>8220</v>
      </c>
      <c r="C8223">
        <v>5.7964112858669807</v>
      </c>
      <c r="D8223">
        <v>5.251933090405335</v>
      </c>
    </row>
    <row r="8224" spans="2:4">
      <c r="B8224">
        <v>8221</v>
      </c>
      <c r="C8224">
        <v>5.2390352694949565</v>
      </c>
      <c r="D8224">
        <v>5.7210616393770053</v>
      </c>
    </row>
    <row r="8225" spans="2:4">
      <c r="B8225">
        <v>8222</v>
      </c>
      <c r="C8225">
        <v>5.5177879929464346</v>
      </c>
      <c r="D8225">
        <v>6.0672319598270201</v>
      </c>
    </row>
    <row r="8226" spans="2:4">
      <c r="B8226">
        <v>8223</v>
      </c>
      <c r="C8226">
        <v>3.5260787239075353</v>
      </c>
      <c r="D8226">
        <v>5.4303417171500401</v>
      </c>
    </row>
    <row r="8227" spans="2:4">
      <c r="B8227">
        <v>8224</v>
      </c>
      <c r="C8227">
        <v>4.9182977753918857</v>
      </c>
      <c r="D8227">
        <v>5.3966217307966629</v>
      </c>
    </row>
    <row r="8228" spans="2:4">
      <c r="B8228">
        <v>8225</v>
      </c>
      <c r="C8228">
        <v>6.2418846466252589</v>
      </c>
      <c r="D8228">
        <v>5.7574663853746877</v>
      </c>
    </row>
    <row r="8229" spans="2:4">
      <c r="B8229">
        <v>8226</v>
      </c>
      <c r="C8229">
        <v>5.5430892810111034</v>
      </c>
      <c r="D8229">
        <v>5.392777466116037</v>
      </c>
    </row>
    <row r="8230" spans="2:4">
      <c r="B8230">
        <v>8227</v>
      </c>
      <c r="C8230">
        <v>5.7854626524171522</v>
      </c>
      <c r="D8230">
        <v>5.0848772545929268</v>
      </c>
    </row>
    <row r="8231" spans="2:4">
      <c r="B8231">
        <v>8228</v>
      </c>
      <c r="C8231">
        <v>4.9854595067754399</v>
      </c>
      <c r="D8231">
        <v>5.1402232898449753</v>
      </c>
    </row>
    <row r="8232" spans="2:4">
      <c r="B8232">
        <v>8229</v>
      </c>
      <c r="C8232">
        <v>4.8365873349963975</v>
      </c>
      <c r="D8232">
        <v>5.1926856830480324</v>
      </c>
    </row>
    <row r="8233" spans="2:4">
      <c r="B8233">
        <v>8230</v>
      </c>
      <c r="C8233">
        <v>4.8360584154448976</v>
      </c>
      <c r="D8233">
        <v>5.0986948386263844</v>
      </c>
    </row>
    <row r="8234" spans="2:4">
      <c r="B8234">
        <v>8231</v>
      </c>
      <c r="C8234">
        <v>4.6199543394033293</v>
      </c>
      <c r="D8234">
        <v>6.3142946285259525</v>
      </c>
    </row>
    <row r="8235" spans="2:4">
      <c r="B8235">
        <v>8232</v>
      </c>
      <c r="C8235">
        <v>4.2217726360401455</v>
      </c>
      <c r="D8235">
        <v>5.2896676901811919</v>
      </c>
    </row>
    <row r="8236" spans="2:4">
      <c r="B8236">
        <v>8233</v>
      </c>
      <c r="C8236">
        <v>5.0175500008863541</v>
      </c>
      <c r="D8236">
        <v>6.2964112858669807</v>
      </c>
    </row>
    <row r="8237" spans="2:4">
      <c r="B8237">
        <v>8234</v>
      </c>
      <c r="C8237">
        <v>4.3580829366457738</v>
      </c>
      <c r="D8237">
        <v>5.6612988076285076</v>
      </c>
    </row>
    <row r="8238" spans="2:4">
      <c r="B8238">
        <v>8235</v>
      </c>
      <c r="C8238">
        <v>4.9868386818445236</v>
      </c>
      <c r="D8238">
        <v>4.9463913620288853</v>
      </c>
    </row>
    <row r="8239" spans="2:4">
      <c r="B8239">
        <v>8236</v>
      </c>
      <c r="C8239">
        <v>5.1055559209318693</v>
      </c>
      <c r="D8239">
        <v>5.3328810189878464</v>
      </c>
    </row>
    <row r="8240" spans="2:4">
      <c r="B8240">
        <v>8237</v>
      </c>
      <c r="C8240">
        <v>5.5925220639539051</v>
      </c>
      <c r="D8240">
        <v>5.8267763703913245</v>
      </c>
    </row>
    <row r="8241" spans="2:4">
      <c r="B8241">
        <v>8238</v>
      </c>
      <c r="C8241">
        <v>6.128564622243112</v>
      </c>
      <c r="D8241">
        <v>5.4246421576680302</v>
      </c>
    </row>
    <row r="8242" spans="2:4">
      <c r="B8242">
        <v>8239</v>
      </c>
      <c r="C8242">
        <v>5.2033692911486362</v>
      </c>
      <c r="D8242">
        <v>5.5714304747127708</v>
      </c>
    </row>
    <row r="8243" spans="2:4">
      <c r="B8243">
        <v>8240</v>
      </c>
      <c r="C8243">
        <v>4.7743684941321209</v>
      </c>
      <c r="D8243">
        <v>5.1295878670441315</v>
      </c>
    </row>
    <row r="8244" spans="2:4">
      <c r="B8244">
        <v>8241</v>
      </c>
      <c r="C8244">
        <v>4.0529057725844169</v>
      </c>
      <c r="D8244">
        <v>5.3015220627655157</v>
      </c>
    </row>
    <row r="8245" spans="2:4">
      <c r="B8245">
        <v>8242</v>
      </c>
      <c r="C8245">
        <v>4.9255293804373323</v>
      </c>
      <c r="D8245">
        <v>5.0203424195488413</v>
      </c>
    </row>
    <row r="8246" spans="2:4">
      <c r="B8246">
        <v>8243</v>
      </c>
      <c r="C8246">
        <v>4.3080678338785461</v>
      </c>
      <c r="D8246">
        <v>6.1886815748552628</v>
      </c>
    </row>
    <row r="8247" spans="2:4">
      <c r="B8247">
        <v>8244</v>
      </c>
      <c r="C8247">
        <v>5.4992881353078298</v>
      </c>
      <c r="D8247">
        <v>6.0793236258301855</v>
      </c>
    </row>
    <row r="8248" spans="2:4">
      <c r="B8248">
        <v>8245</v>
      </c>
      <c r="C8248">
        <v>6.3437247235756944</v>
      </c>
      <c r="D8248">
        <v>5.633934601560405</v>
      </c>
    </row>
    <row r="8249" spans="2:4">
      <c r="B8249">
        <v>8246</v>
      </c>
      <c r="C8249">
        <v>4.1913186215503817</v>
      </c>
      <c r="D8249">
        <v>5.5580331480863476</v>
      </c>
    </row>
    <row r="8250" spans="2:4">
      <c r="B8250">
        <v>8247</v>
      </c>
      <c r="C8250">
        <v>5.0797975748413489</v>
      </c>
      <c r="D8250">
        <v>5.7727570395860113</v>
      </c>
    </row>
    <row r="8251" spans="2:4">
      <c r="B8251">
        <v>8248</v>
      </c>
      <c r="C8251">
        <v>4.6655819220185224</v>
      </c>
      <c r="D8251">
        <v>6.3514146978721699</v>
      </c>
    </row>
    <row r="8252" spans="2:4">
      <c r="B8252">
        <v>8249</v>
      </c>
      <c r="C8252">
        <v>4.7406715339598042</v>
      </c>
      <c r="D8252">
        <v>5.9179599201727919</v>
      </c>
    </row>
    <row r="8253" spans="2:4">
      <c r="B8253">
        <v>8250</v>
      </c>
      <c r="C8253">
        <v>4.7918564971743676</v>
      </c>
      <c r="D8253">
        <v>6.3650847385441267</v>
      </c>
    </row>
    <row r="8254" spans="2:4">
      <c r="B8254">
        <v>8251</v>
      </c>
      <c r="C8254">
        <v>4.6732236296086755</v>
      </c>
      <c r="D8254">
        <v>5.6607707949182675</v>
      </c>
    </row>
    <row r="8255" spans="2:4">
      <c r="B8255">
        <v>8252</v>
      </c>
      <c r="C8255">
        <v>4.8952128885551751</v>
      </c>
      <c r="D8255">
        <v>5.3277032546044367</v>
      </c>
    </row>
    <row r="8256" spans="2:4">
      <c r="B8256">
        <v>8253</v>
      </c>
      <c r="C8256">
        <v>4.0752997385530838</v>
      </c>
      <c r="D8256">
        <v>5.7743582653049232</v>
      </c>
    </row>
    <row r="8257" spans="2:4">
      <c r="B8257">
        <v>8254</v>
      </c>
      <c r="C8257">
        <v>4.8187644391813782</v>
      </c>
      <c r="D8257">
        <v>5.6498539317414993</v>
      </c>
    </row>
    <row r="8258" spans="2:4">
      <c r="B8258">
        <v>8255</v>
      </c>
      <c r="C8258">
        <v>5.046816937158134</v>
      </c>
      <c r="D8258">
        <v>5.7214763138335618</v>
      </c>
    </row>
    <row r="8259" spans="2:4">
      <c r="B8259">
        <v>8256</v>
      </c>
      <c r="C8259">
        <v>5.657961333431861</v>
      </c>
      <c r="D8259">
        <v>5.5097764731884808</v>
      </c>
    </row>
    <row r="8260" spans="2:4">
      <c r="B8260">
        <v>8257</v>
      </c>
      <c r="C8260">
        <v>5.0337397383501559</v>
      </c>
      <c r="D8260">
        <v>5.9387639238256158</v>
      </c>
    </row>
    <row r="8261" spans="2:4">
      <c r="B8261">
        <v>8258</v>
      </c>
      <c r="C8261">
        <v>4.6084769149565634</v>
      </c>
      <c r="D8261">
        <v>5.4565808225745611</v>
      </c>
    </row>
    <row r="8262" spans="2:4">
      <c r="B8262">
        <v>8259</v>
      </c>
      <c r="C8262">
        <v>5.7566568389043553</v>
      </c>
      <c r="D8262">
        <v>5.8515447301654646</v>
      </c>
    </row>
    <row r="8263" spans="2:4">
      <c r="B8263">
        <v>8260</v>
      </c>
      <c r="C8263">
        <v>5.9531935544256429</v>
      </c>
      <c r="D8263">
        <v>6.1822663019365498</v>
      </c>
    </row>
    <row r="8264" spans="2:4">
      <c r="B8264">
        <v>8261</v>
      </c>
      <c r="C8264">
        <v>4.7891198596962941</v>
      </c>
      <c r="D8264">
        <v>6.6933538672461257</v>
      </c>
    </row>
    <row r="8265" spans="2:4">
      <c r="B8265">
        <v>8262</v>
      </c>
      <c r="C8265">
        <v>5.2243833243358031</v>
      </c>
      <c r="D8265">
        <v>5.3582541870163336</v>
      </c>
    </row>
    <row r="8266" spans="2:4">
      <c r="B8266">
        <v>8263</v>
      </c>
      <c r="C8266">
        <v>5.189963233520654</v>
      </c>
      <c r="D8266">
        <v>5.9075631663505774</v>
      </c>
    </row>
    <row r="8267" spans="2:4">
      <c r="B8267">
        <v>8264</v>
      </c>
      <c r="C8267">
        <v>4.5567981257503094</v>
      </c>
      <c r="D8267">
        <v>6.1694549597670818</v>
      </c>
    </row>
    <row r="8268" spans="2:4">
      <c r="B8268">
        <v>8265</v>
      </c>
      <c r="C8268">
        <v>5.1781606230709274</v>
      </c>
      <c r="D8268">
        <v>5.6422677713358107</v>
      </c>
    </row>
    <row r="8269" spans="2:4">
      <c r="B8269">
        <v>8266</v>
      </c>
      <c r="C8269">
        <v>4.2365783870711624</v>
      </c>
      <c r="D8269">
        <v>5.9269142687345049</v>
      </c>
    </row>
    <row r="8270" spans="2:4">
      <c r="B8270">
        <v>8267</v>
      </c>
      <c r="C8270">
        <v>5.283436845372786</v>
      </c>
      <c r="D8270">
        <v>5.2582917254401202</v>
      </c>
    </row>
    <row r="8271" spans="2:4">
      <c r="B8271">
        <v>8268</v>
      </c>
      <c r="C8271">
        <v>5.1308193530666619</v>
      </c>
      <c r="D8271">
        <v>5.0993862900261542</v>
      </c>
    </row>
    <row r="8272" spans="2:4">
      <c r="B8272">
        <v>8269</v>
      </c>
      <c r="C8272">
        <v>5.3864344262891084</v>
      </c>
      <c r="D8272">
        <v>4.9226337668070954</v>
      </c>
    </row>
    <row r="8273" spans="2:4">
      <c r="B8273">
        <v>8270</v>
      </c>
      <c r="C8273">
        <v>5.3339479850297549</v>
      </c>
      <c r="D8273">
        <v>5.6332851665834829</v>
      </c>
    </row>
    <row r="8274" spans="2:4">
      <c r="B8274">
        <v>8271</v>
      </c>
      <c r="C8274">
        <v>5.0809402239760892</v>
      </c>
      <c r="D8274">
        <v>5.3519803049976407</v>
      </c>
    </row>
    <row r="8275" spans="2:4">
      <c r="B8275">
        <v>8272</v>
      </c>
      <c r="C8275">
        <v>4.2361760859151012</v>
      </c>
      <c r="D8275">
        <v>5.9433875462987107</v>
      </c>
    </row>
    <row r="8276" spans="2:4">
      <c r="B8276">
        <v>8273</v>
      </c>
      <c r="C8276">
        <v>5.3677787786925553</v>
      </c>
      <c r="D8276">
        <v>5.7477834576723348</v>
      </c>
    </row>
    <row r="8277" spans="2:4">
      <c r="B8277">
        <v>8274</v>
      </c>
      <c r="C8277">
        <v>4.5759659087505486</v>
      </c>
      <c r="D8277">
        <v>4.2955422270922679</v>
      </c>
    </row>
    <row r="8278" spans="2:4">
      <c r="B8278">
        <v>8275</v>
      </c>
      <c r="C8278">
        <v>4.7747847105110726</v>
      </c>
      <c r="D8278">
        <v>5.7639274854907034</v>
      </c>
    </row>
    <row r="8279" spans="2:4">
      <c r="B8279">
        <v>8276</v>
      </c>
      <c r="C8279">
        <v>5.2221677767725962</v>
      </c>
      <c r="D8279">
        <v>5.4376745940581817</v>
      </c>
    </row>
    <row r="8280" spans="2:4">
      <c r="B8280">
        <v>8277</v>
      </c>
      <c r="C8280">
        <v>5.3153780588638462</v>
      </c>
      <c r="D8280">
        <v>5.6322465376487285</v>
      </c>
    </row>
    <row r="8281" spans="2:4">
      <c r="B8281">
        <v>8278</v>
      </c>
      <c r="C8281">
        <v>4.9319865402062772</v>
      </c>
      <c r="D8281">
        <v>4.8387474316307824</v>
      </c>
    </row>
    <row r="8282" spans="2:4">
      <c r="B8282">
        <v>8279</v>
      </c>
      <c r="C8282">
        <v>5.3631947714187227</v>
      </c>
      <c r="D8282">
        <v>5.9195617590158118</v>
      </c>
    </row>
    <row r="8283" spans="2:4">
      <c r="B8283">
        <v>8280</v>
      </c>
      <c r="C8283">
        <v>4.6789436419263382</v>
      </c>
      <c r="D8283">
        <v>6.1952122681764878</v>
      </c>
    </row>
    <row r="8284" spans="2:4">
      <c r="B8284">
        <v>8281</v>
      </c>
      <c r="C8284">
        <v>5.1844515182126516</v>
      </c>
      <c r="D8284">
        <v>5.4058235377798649</v>
      </c>
    </row>
    <row r="8285" spans="2:4">
      <c r="B8285">
        <v>8282</v>
      </c>
      <c r="C8285">
        <v>4.1371461164435619</v>
      </c>
      <c r="D8285">
        <v>5.7307778284976365</v>
      </c>
    </row>
    <row r="8286" spans="2:4">
      <c r="B8286">
        <v>8283</v>
      </c>
      <c r="C8286">
        <v>6.0363511156429119</v>
      </c>
      <c r="D8286">
        <v>5.1710481398947401</v>
      </c>
    </row>
    <row r="8287" spans="2:4">
      <c r="B8287">
        <v>8284</v>
      </c>
      <c r="C8287">
        <v>4.767966678754143</v>
      </c>
      <c r="D8287">
        <v>6.3013520452758787</v>
      </c>
    </row>
    <row r="8288" spans="2:4">
      <c r="B8288">
        <v>8285</v>
      </c>
      <c r="C8288">
        <v>5.6688411856604386</v>
      </c>
      <c r="D8288">
        <v>5.3135346350136619</v>
      </c>
    </row>
    <row r="8289" spans="2:4">
      <c r="B8289">
        <v>8286</v>
      </c>
      <c r="C8289">
        <v>4.942471536263831</v>
      </c>
      <c r="D8289">
        <v>4.9062113684057111</v>
      </c>
    </row>
    <row r="8290" spans="2:4">
      <c r="B8290">
        <v>8287</v>
      </c>
      <c r="C8290">
        <v>4.0421370738535094</v>
      </c>
      <c r="D8290">
        <v>5.6745594820179885</v>
      </c>
    </row>
    <row r="8291" spans="2:4">
      <c r="B8291">
        <v>8288</v>
      </c>
      <c r="C8291">
        <v>4.8143405349172461</v>
      </c>
      <c r="D8291">
        <v>4.805117089336008</v>
      </c>
    </row>
    <row r="8292" spans="2:4">
      <c r="B8292">
        <v>8289</v>
      </c>
      <c r="C8292">
        <v>5.4448751300649008</v>
      </c>
      <c r="D8292">
        <v>5.8062552901694859</v>
      </c>
    </row>
    <row r="8293" spans="2:4">
      <c r="B8293">
        <v>8290</v>
      </c>
      <c r="C8293">
        <v>5.2821132464426608</v>
      </c>
      <c r="D8293">
        <v>5.3875133208430945</v>
      </c>
    </row>
    <row r="8294" spans="2:4">
      <c r="B8294">
        <v>8291</v>
      </c>
      <c r="C8294">
        <v>6.0648281457939701</v>
      </c>
      <c r="D8294">
        <v>4.9318129134162225</v>
      </c>
    </row>
    <row r="8295" spans="2:4">
      <c r="B8295">
        <v>8292</v>
      </c>
      <c r="C8295">
        <v>5.3127827299137245</v>
      </c>
      <c r="D8295">
        <v>5.0913876241237057</v>
      </c>
    </row>
    <row r="8296" spans="2:4">
      <c r="B8296">
        <v>8293</v>
      </c>
      <c r="C8296">
        <v>5.0194312591771997</v>
      </c>
      <c r="D8296">
        <v>5.358645554403906</v>
      </c>
    </row>
    <row r="8297" spans="2:4">
      <c r="B8297">
        <v>8294</v>
      </c>
      <c r="C8297">
        <v>4.9101575827661126</v>
      </c>
      <c r="D8297">
        <v>5.0899858725406926</v>
      </c>
    </row>
    <row r="8298" spans="2:4">
      <c r="B8298">
        <v>8295</v>
      </c>
      <c r="C8298">
        <v>5.1446185126534214</v>
      </c>
      <c r="D8298">
        <v>4.7920418295867142</v>
      </c>
    </row>
    <row r="8299" spans="2:4">
      <c r="B8299">
        <v>8296</v>
      </c>
      <c r="C8299">
        <v>4.2031427610356022</v>
      </c>
      <c r="D8299">
        <v>5.8094365202743141</v>
      </c>
    </row>
    <row r="8300" spans="2:4">
      <c r="B8300">
        <v>8297</v>
      </c>
      <c r="C8300">
        <v>4.9456245065875875</v>
      </c>
      <c r="D8300">
        <v>6.4478489619959198</v>
      </c>
    </row>
    <row r="8301" spans="2:4">
      <c r="B8301">
        <v>8298</v>
      </c>
      <c r="C8301">
        <v>5.3252262303461624</v>
      </c>
      <c r="D8301">
        <v>5.0411729643096237</v>
      </c>
    </row>
    <row r="8302" spans="2:4">
      <c r="B8302">
        <v>8299</v>
      </c>
      <c r="C8302">
        <v>4.5217305093689921</v>
      </c>
      <c r="D8302">
        <v>5.6257678270999492</v>
      </c>
    </row>
    <row r="8303" spans="2:4">
      <c r="B8303">
        <v>8300</v>
      </c>
      <c r="C8303">
        <v>5.5963332633995106</v>
      </c>
      <c r="D8303">
        <v>5.951807108494882</v>
      </c>
    </row>
    <row r="8304" spans="2:4">
      <c r="B8304">
        <v>8301</v>
      </c>
      <c r="C8304">
        <v>4.7685248556832338</v>
      </c>
      <c r="D8304">
        <v>4.9707197674897152</v>
      </c>
    </row>
    <row r="8305" spans="2:4">
      <c r="B8305">
        <v>8302</v>
      </c>
      <c r="C8305">
        <v>4.9771817646325323</v>
      </c>
      <c r="D8305">
        <v>6.3482268272202784</v>
      </c>
    </row>
    <row r="8306" spans="2:4">
      <c r="B8306">
        <v>8303</v>
      </c>
      <c r="C8306">
        <v>4.3381459390202659</v>
      </c>
      <c r="D8306">
        <v>5.1817111848559883</v>
      </c>
    </row>
    <row r="8307" spans="2:4">
      <c r="B8307">
        <v>8304</v>
      </c>
      <c r="C8307">
        <v>5.3687650875175175</v>
      </c>
      <c r="D8307">
        <v>5.5328604704673285</v>
      </c>
    </row>
    <row r="8308" spans="2:4">
      <c r="B8308">
        <v>8305</v>
      </c>
      <c r="C8308">
        <v>4.9572098126912234</v>
      </c>
      <c r="D8308">
        <v>6.0744466266041091</v>
      </c>
    </row>
    <row r="8309" spans="2:4">
      <c r="B8309">
        <v>8306</v>
      </c>
      <c r="C8309">
        <v>4.4740004908132889</v>
      </c>
      <c r="D8309">
        <v>5.9411634996190603</v>
      </c>
    </row>
    <row r="8310" spans="2:4">
      <c r="B8310">
        <v>8307</v>
      </c>
      <c r="C8310">
        <v>4.8131315034631728</v>
      </c>
      <c r="D8310">
        <v>5.3425252519266575</v>
      </c>
    </row>
    <row r="8311" spans="2:4">
      <c r="B8311">
        <v>8308</v>
      </c>
      <c r="C8311">
        <v>3.583106564978237</v>
      </c>
      <c r="D8311">
        <v>5.4153749982710728</v>
      </c>
    </row>
    <row r="8312" spans="2:4">
      <c r="B8312">
        <v>8309</v>
      </c>
      <c r="C8312">
        <v>4.8043665753212821</v>
      </c>
      <c r="D8312">
        <v>5.2315958226141683</v>
      </c>
    </row>
    <row r="8313" spans="2:4">
      <c r="B8313">
        <v>8310</v>
      </c>
      <c r="C8313">
        <v>5.1657942529220309</v>
      </c>
      <c r="D8313">
        <v>5.8106517129697899</v>
      </c>
    </row>
    <row r="8314" spans="2:4">
      <c r="B8314">
        <v>8311</v>
      </c>
      <c r="C8314">
        <v>5.5297193859228653</v>
      </c>
      <c r="D8314">
        <v>5.48558489074113</v>
      </c>
    </row>
    <row r="8315" spans="2:4">
      <c r="B8315">
        <v>8312</v>
      </c>
      <c r="C8315">
        <v>4.8003010221314097</v>
      </c>
      <c r="D8315">
        <v>4.9377488555042852</v>
      </c>
    </row>
    <row r="8316" spans="2:4">
      <c r="B8316">
        <v>8313</v>
      </c>
      <c r="C8316">
        <v>3.7955422270922674</v>
      </c>
      <c r="D8316">
        <v>5.399692737715764</v>
      </c>
    </row>
    <row r="8317" spans="2:4">
      <c r="B8317">
        <v>8314</v>
      </c>
      <c r="C8317">
        <v>4.8747495443201538</v>
      </c>
      <c r="D8317">
        <v>5.337512504781758</v>
      </c>
    </row>
    <row r="8318" spans="2:4">
      <c r="B8318">
        <v>8315</v>
      </c>
      <c r="C8318">
        <v>4.915502134961887</v>
      </c>
      <c r="D8318">
        <v>5.6190522787556896</v>
      </c>
    </row>
    <row r="8319" spans="2:4">
      <c r="B8319">
        <v>8316</v>
      </c>
      <c r="C8319">
        <v>5.3604264696220669</v>
      </c>
      <c r="D8319">
        <v>6.3788457937933218</v>
      </c>
    </row>
    <row r="8320" spans="2:4">
      <c r="B8320">
        <v>8317</v>
      </c>
      <c r="C8320">
        <v>4.5850541340540598</v>
      </c>
      <c r="D8320">
        <v>5.706231564720702</v>
      </c>
    </row>
    <row r="8321" spans="2:4">
      <c r="B8321">
        <v>8318</v>
      </c>
      <c r="C8321">
        <v>5.2282711919199203</v>
      </c>
      <c r="D8321">
        <v>6.2190600155799949</v>
      </c>
    </row>
    <row r="8322" spans="2:4">
      <c r="B8322">
        <v>8319</v>
      </c>
      <c r="C8322">
        <v>5.0441740563634667</v>
      </c>
      <c r="D8322">
        <v>5.8615650160263222</v>
      </c>
    </row>
    <row r="8323" spans="2:4">
      <c r="B8323">
        <v>8320</v>
      </c>
      <c r="C8323">
        <v>4.8542049201118855</v>
      </c>
      <c r="D8323">
        <v>5.5008773203462979</v>
      </c>
    </row>
    <row r="8324" spans="2:4">
      <c r="B8324">
        <v>8321</v>
      </c>
      <c r="C8324">
        <v>5.0260807560859408</v>
      </c>
      <c r="D8324">
        <v>5.3441049182067903</v>
      </c>
    </row>
    <row r="8325" spans="2:4">
      <c r="B8325">
        <v>8322</v>
      </c>
      <c r="C8325">
        <v>4.3494146032254957</v>
      </c>
      <c r="D8325">
        <v>4.7854926353674285</v>
      </c>
    </row>
    <row r="8326" spans="2:4">
      <c r="B8326">
        <v>8323</v>
      </c>
      <c r="C8326">
        <v>4.92628967040653</v>
      </c>
      <c r="D8326">
        <v>5.8649919711547831</v>
      </c>
    </row>
    <row r="8327" spans="2:4">
      <c r="B8327">
        <v>8324</v>
      </c>
      <c r="C8327">
        <v>4.8972618417380778</v>
      </c>
      <c r="D8327">
        <v>5.9360076783024658</v>
      </c>
    </row>
    <row r="8328" spans="2:4">
      <c r="B8328">
        <v>8325</v>
      </c>
      <c r="C8328">
        <v>5.0996679490306036</v>
      </c>
      <c r="D8328">
        <v>5.4297088930931228</v>
      </c>
    </row>
    <row r="8329" spans="2:4">
      <c r="B8329">
        <v>8326</v>
      </c>
      <c r="C8329">
        <v>5.3077686076743484</v>
      </c>
      <c r="D8329">
        <v>5.5767525301890286</v>
      </c>
    </row>
    <row r="8330" spans="2:4">
      <c r="B8330">
        <v>8327</v>
      </c>
      <c r="C8330">
        <v>5.0803053670966278</v>
      </c>
      <c r="D8330">
        <v>5.2099150131482785</v>
      </c>
    </row>
    <row r="8331" spans="2:4">
      <c r="B8331">
        <v>8328</v>
      </c>
      <c r="C8331">
        <v>5.0190549863643401</v>
      </c>
      <c r="D8331">
        <v>4.6275434594737561</v>
      </c>
    </row>
    <row r="8332" spans="2:4">
      <c r="B8332">
        <v>8329</v>
      </c>
      <c r="C8332">
        <v>5.0346191105838338</v>
      </c>
      <c r="D8332">
        <v>4.7773969437571164</v>
      </c>
    </row>
    <row r="8333" spans="2:4">
      <c r="B8333">
        <v>8330</v>
      </c>
      <c r="C8333">
        <v>5.1020982156608552</v>
      </c>
      <c r="D8333">
        <v>4.9832820998604319</v>
      </c>
    </row>
    <row r="8334" spans="2:4">
      <c r="B8334">
        <v>8331</v>
      </c>
      <c r="C8334">
        <v>4.7222845777794769</v>
      </c>
      <c r="D8334">
        <v>6.3718827174323884</v>
      </c>
    </row>
    <row r="8335" spans="2:4">
      <c r="B8335">
        <v>8332</v>
      </c>
      <c r="C8335">
        <v>5.1040185496233645</v>
      </c>
      <c r="D8335">
        <v>4.6936276848847971</v>
      </c>
    </row>
    <row r="8336" spans="2:4">
      <c r="B8336">
        <v>8333</v>
      </c>
      <c r="C8336">
        <v>4.673844061749385</v>
      </c>
      <c r="D8336">
        <v>5.835673107438903</v>
      </c>
    </row>
    <row r="8337" spans="2:4">
      <c r="B8337">
        <v>8334</v>
      </c>
      <c r="C8337">
        <v>4.8397570385628468</v>
      </c>
      <c r="D8337">
        <v>5.4175355849525415</v>
      </c>
    </row>
    <row r="8338" spans="2:4">
      <c r="B8338">
        <v>8335</v>
      </c>
      <c r="C8338">
        <v>5.3812178550287904</v>
      </c>
      <c r="D8338">
        <v>4.7377823346794994</v>
      </c>
    </row>
    <row r="8339" spans="2:4">
      <c r="B8339">
        <v>8336</v>
      </c>
      <c r="C8339">
        <v>4.713909973782485</v>
      </c>
      <c r="D8339">
        <v>5.6761588602698563</v>
      </c>
    </row>
    <row r="8340" spans="2:4">
      <c r="B8340">
        <v>8337</v>
      </c>
      <c r="C8340">
        <v>4.2680110740822359</v>
      </c>
      <c r="D8340">
        <v>4.9682993461548257</v>
      </c>
    </row>
    <row r="8341" spans="2:4">
      <c r="B8341">
        <v>8338</v>
      </c>
      <c r="C8341">
        <v>4.4967758817906383</v>
      </c>
      <c r="D8341">
        <v>5.4544417361086248</v>
      </c>
    </row>
    <row r="8342" spans="2:4">
      <c r="B8342">
        <v>8339</v>
      </c>
      <c r="C8342">
        <v>4.8791418509949889</v>
      </c>
      <c r="D8342">
        <v>6.052684189069943</v>
      </c>
    </row>
    <row r="8343" spans="2:4">
      <c r="B8343">
        <v>8340</v>
      </c>
      <c r="C8343">
        <v>4.3423364587697479</v>
      </c>
      <c r="D8343">
        <v>5.5387662109155986</v>
      </c>
    </row>
    <row r="8344" spans="2:4">
      <c r="B8344">
        <v>8341</v>
      </c>
      <c r="C8344">
        <v>4.9399475179015742</v>
      </c>
      <c r="D8344">
        <v>5.5283400665870817</v>
      </c>
    </row>
    <row r="8345" spans="2:4">
      <c r="B8345">
        <v>8342</v>
      </c>
      <c r="C8345">
        <v>4.2058090326881228</v>
      </c>
      <c r="D8345">
        <v>5.7918664713581576</v>
      </c>
    </row>
    <row r="8346" spans="2:4">
      <c r="B8346">
        <v>8343</v>
      </c>
      <c r="C8346">
        <v>4.5569837367034776</v>
      </c>
      <c r="D8346">
        <v>6.1473843971104269</v>
      </c>
    </row>
    <row r="8347" spans="2:4">
      <c r="B8347">
        <v>8344</v>
      </c>
      <c r="C8347">
        <v>5.1321167492379622</v>
      </c>
      <c r="D8347">
        <v>5.6382266002686379</v>
      </c>
    </row>
    <row r="8348" spans="2:4">
      <c r="B8348">
        <v>8345</v>
      </c>
      <c r="C8348">
        <v>5.0764989064741597</v>
      </c>
      <c r="D8348">
        <v>5.6740267534063582</v>
      </c>
    </row>
    <row r="8349" spans="2:4">
      <c r="B8349">
        <v>8346</v>
      </c>
      <c r="C8349">
        <v>5.4852473153277996</v>
      </c>
      <c r="D8349">
        <v>5.1212914378301022</v>
      </c>
    </row>
    <row r="8350" spans="2:4">
      <c r="B8350">
        <v>8347</v>
      </c>
      <c r="C8350">
        <v>4.4356210774083475</v>
      </c>
      <c r="D8350">
        <v>6.6350624990102443</v>
      </c>
    </row>
    <row r="8351" spans="2:4">
      <c r="B8351">
        <v>8348</v>
      </c>
      <c r="C8351">
        <v>4.8832672780785087</v>
      </c>
      <c r="D8351">
        <v>6.4345820040783313</v>
      </c>
    </row>
    <row r="8352" spans="2:4">
      <c r="B8352">
        <v>8349</v>
      </c>
      <c r="C8352">
        <v>5.2463673895046581</v>
      </c>
      <c r="D8352">
        <v>5.4069714604157255</v>
      </c>
    </row>
    <row r="8353" spans="2:4">
      <c r="B8353">
        <v>8350</v>
      </c>
      <c r="C8353">
        <v>5.7008581185285214</v>
      </c>
      <c r="D8353">
        <v>5.8229068611908872</v>
      </c>
    </row>
    <row r="8354" spans="2:4">
      <c r="B8354">
        <v>8351</v>
      </c>
      <c r="C8354">
        <v>4.2329397278237266</v>
      </c>
      <c r="D8354">
        <v>5.7556078687863232</v>
      </c>
    </row>
    <row r="8355" spans="2:4">
      <c r="B8355">
        <v>8352</v>
      </c>
      <c r="C8355">
        <v>5.4830441485661865</v>
      </c>
      <c r="D8355">
        <v>5.2085792463643914</v>
      </c>
    </row>
    <row r="8356" spans="2:4">
      <c r="B8356">
        <v>8353</v>
      </c>
      <c r="C8356">
        <v>5.5186457778485956</v>
      </c>
      <c r="D8356">
        <v>4.7472586084728476</v>
      </c>
    </row>
    <row r="8357" spans="2:4">
      <c r="B8357">
        <v>8354</v>
      </c>
      <c r="C8357">
        <v>5.7341918991228296</v>
      </c>
      <c r="D8357">
        <v>5.0988677733877124</v>
      </c>
    </row>
    <row r="8358" spans="2:4">
      <c r="B8358">
        <v>8355</v>
      </c>
      <c r="C8358">
        <v>4.5967893764908805</v>
      </c>
      <c r="D8358">
        <v>5.3076097178551134</v>
      </c>
    </row>
    <row r="8359" spans="2:4">
      <c r="B8359">
        <v>8356</v>
      </c>
      <c r="C8359">
        <v>5.3566986042393152</v>
      </c>
      <c r="D8359">
        <v>5.7453773169383799</v>
      </c>
    </row>
    <row r="8360" spans="2:4">
      <c r="B8360">
        <v>8357</v>
      </c>
      <c r="C8360">
        <v>5.8939256554129855</v>
      </c>
      <c r="D8360">
        <v>4.9125066039669552</v>
      </c>
    </row>
    <row r="8361" spans="2:4">
      <c r="B8361">
        <v>8358</v>
      </c>
      <c r="C8361">
        <v>5.0030079720733376</v>
      </c>
      <c r="D8361">
        <v>5.5592951188226847</v>
      </c>
    </row>
    <row r="8362" spans="2:4">
      <c r="B8362">
        <v>8359</v>
      </c>
      <c r="C8362">
        <v>5.2059586773557855</v>
      </c>
      <c r="D8362">
        <v>5.80128107977559</v>
      </c>
    </row>
    <row r="8363" spans="2:4">
      <c r="B8363">
        <v>8360</v>
      </c>
      <c r="C8363">
        <v>5.5674705474001485</v>
      </c>
      <c r="D8363">
        <v>5.1789436419263382</v>
      </c>
    </row>
    <row r="8364" spans="2:4">
      <c r="B8364">
        <v>8361</v>
      </c>
      <c r="C8364">
        <v>4.4505366047812087</v>
      </c>
      <c r="D8364">
        <v>5.9493617091927051</v>
      </c>
    </row>
    <row r="8365" spans="2:4">
      <c r="B8365">
        <v>8362</v>
      </c>
      <c r="C8365">
        <v>5.1379661921834572</v>
      </c>
      <c r="D8365">
        <v>6.1819484764318222</v>
      </c>
    </row>
    <row r="8366" spans="2:4">
      <c r="B8366">
        <v>8363</v>
      </c>
      <c r="C8366">
        <v>5.4084373827500816</v>
      </c>
      <c r="D8366">
        <v>5.2768634604403113</v>
      </c>
    </row>
    <row r="8367" spans="2:4">
      <c r="B8367">
        <v>8364</v>
      </c>
      <c r="C8367">
        <v>5.1615628814166765</v>
      </c>
      <c r="D8367">
        <v>6.4014624814321763</v>
      </c>
    </row>
    <row r="8368" spans="2:4">
      <c r="B8368">
        <v>8365</v>
      </c>
      <c r="C8368">
        <v>4.3875328822454485</v>
      </c>
      <c r="D8368">
        <v>5.9130036066233123</v>
      </c>
    </row>
    <row r="8369" spans="2:4">
      <c r="B8369">
        <v>8366</v>
      </c>
      <c r="C8369">
        <v>4.3243510117887984</v>
      </c>
      <c r="D8369">
        <v>5.567633990391804</v>
      </c>
    </row>
    <row r="8370" spans="2:4">
      <c r="B8370">
        <v>8367</v>
      </c>
      <c r="C8370">
        <v>4.9967413601747079</v>
      </c>
      <c r="D8370">
        <v>6.0244762290308991</v>
      </c>
    </row>
    <row r="8371" spans="2:4">
      <c r="B8371">
        <v>8368</v>
      </c>
      <c r="C8371">
        <v>5.7461891509225786</v>
      </c>
      <c r="D8371">
        <v>5.6523464878325189</v>
      </c>
    </row>
    <row r="8372" spans="2:4">
      <c r="B8372">
        <v>8369</v>
      </c>
      <c r="C8372">
        <v>4.6890442022096881</v>
      </c>
      <c r="D8372">
        <v>5.4589706280285792</v>
      </c>
    </row>
    <row r="8373" spans="2:4">
      <c r="B8373">
        <v>8370</v>
      </c>
      <c r="C8373">
        <v>5.0713038600799143</v>
      </c>
      <c r="D8373">
        <v>5.6972580791308554</v>
      </c>
    </row>
    <row r="8374" spans="2:4">
      <c r="B8374">
        <v>8371</v>
      </c>
      <c r="C8374">
        <v>4.9721620507975928</v>
      </c>
      <c r="D8374">
        <v>5.1204560693492542</v>
      </c>
    </row>
    <row r="8375" spans="2:4">
      <c r="B8375">
        <v>8372</v>
      </c>
      <c r="C8375">
        <v>5.5624870613786523</v>
      </c>
      <c r="D8375">
        <v>5.673893602139314</v>
      </c>
    </row>
    <row r="8376" spans="2:4">
      <c r="B8376">
        <v>8373</v>
      </c>
      <c r="C8376">
        <v>4.4461599539260996</v>
      </c>
      <c r="D8376">
        <v>4.6517731727797162</v>
      </c>
    </row>
    <row r="8377" spans="2:4">
      <c r="B8377">
        <v>8374</v>
      </c>
      <c r="C8377">
        <v>5.5147976739475695</v>
      </c>
      <c r="D8377">
        <v>5.6941459708272113</v>
      </c>
    </row>
    <row r="8378" spans="2:4">
      <c r="B8378">
        <v>8375</v>
      </c>
      <c r="C8378">
        <v>5.0756113780169834</v>
      </c>
      <c r="D8378">
        <v>6.6191614945923156</v>
      </c>
    </row>
    <row r="8379" spans="2:4">
      <c r="B8379">
        <v>8376</v>
      </c>
      <c r="C8379">
        <v>4.5235097984974662</v>
      </c>
      <c r="D8379">
        <v>5.8053486453441918</v>
      </c>
    </row>
    <row r="8380" spans="2:4">
      <c r="B8380">
        <v>8377</v>
      </c>
      <c r="C8380">
        <v>4.8538125518865982</v>
      </c>
      <c r="D8380">
        <v>5.3700882999421617</v>
      </c>
    </row>
    <row r="8381" spans="2:4">
      <c r="B8381">
        <v>8378</v>
      </c>
      <c r="C8381">
        <v>4.3116418868317492</v>
      </c>
      <c r="D8381">
        <v>4.8848703232236925</v>
      </c>
    </row>
    <row r="8382" spans="2:4">
      <c r="B8382">
        <v>8379</v>
      </c>
      <c r="C8382">
        <v>4.914357707034247</v>
      </c>
      <c r="D8382">
        <v>5.2939048866354517</v>
      </c>
    </row>
    <row r="8383" spans="2:4">
      <c r="B8383">
        <v>8380</v>
      </c>
      <c r="C8383">
        <v>4.3526156028895695</v>
      </c>
      <c r="D8383">
        <v>5.7026887821163923</v>
      </c>
    </row>
    <row r="8384" spans="2:4">
      <c r="B8384">
        <v>8381</v>
      </c>
      <c r="C8384">
        <v>4.7462471229227203</v>
      </c>
      <c r="D8384">
        <v>5.0195475631001267</v>
      </c>
    </row>
    <row r="8385" spans="2:4">
      <c r="B8385">
        <v>8382</v>
      </c>
      <c r="C8385">
        <v>4.2296709099975871</v>
      </c>
      <c r="D8385">
        <v>6.0877434188846795</v>
      </c>
    </row>
    <row r="8386" spans="2:4">
      <c r="B8386">
        <v>8383</v>
      </c>
      <c r="C8386">
        <v>4.2393807555500427</v>
      </c>
      <c r="D8386">
        <v>5.5881870823904309</v>
      </c>
    </row>
    <row r="8387" spans="2:4">
      <c r="B8387">
        <v>8384</v>
      </c>
      <c r="C8387">
        <v>4.6752382020778374</v>
      </c>
      <c r="D8387">
        <v>5.1685542141036693</v>
      </c>
    </row>
    <row r="8388" spans="2:4">
      <c r="B8388">
        <v>8385</v>
      </c>
      <c r="C8388">
        <v>5.1221490208724045</v>
      </c>
      <c r="D8388">
        <v>4.9000780873180139</v>
      </c>
    </row>
    <row r="8389" spans="2:4">
      <c r="B8389">
        <v>8386</v>
      </c>
      <c r="C8389">
        <v>4.1304011673573742</v>
      </c>
      <c r="D8389">
        <v>5.0696470111706189</v>
      </c>
    </row>
    <row r="8390" spans="2:4">
      <c r="B8390">
        <v>8387</v>
      </c>
      <c r="C8390">
        <v>5.8004479000114442</v>
      </c>
      <c r="D8390">
        <v>4.8880633138552687</v>
      </c>
    </row>
    <row r="8391" spans="2:4">
      <c r="B8391">
        <v>8388</v>
      </c>
      <c r="C8391">
        <v>4.764331431798035</v>
      </c>
      <c r="D8391">
        <v>5.6118440539609269</v>
      </c>
    </row>
    <row r="8392" spans="2:4">
      <c r="B8392">
        <v>8389</v>
      </c>
      <c r="C8392">
        <v>5.5251284665760396</v>
      </c>
      <c r="D8392">
        <v>5.5432933739369226</v>
      </c>
    </row>
    <row r="8393" spans="2:4">
      <c r="B8393">
        <v>8390</v>
      </c>
      <c r="C8393">
        <v>5.5099245844441702</v>
      </c>
      <c r="D8393">
        <v>5.2496625927038831</v>
      </c>
    </row>
    <row r="8394" spans="2:4">
      <c r="B8394">
        <v>8391</v>
      </c>
      <c r="C8394">
        <v>4.4189563431020966</v>
      </c>
      <c r="D8394">
        <v>5.6505095040535691</v>
      </c>
    </row>
    <row r="8395" spans="2:4">
      <c r="B8395">
        <v>8392</v>
      </c>
      <c r="C8395">
        <v>4.8061242904384596</v>
      </c>
      <c r="D8395">
        <v>5.5702911069068772</v>
      </c>
    </row>
    <row r="8396" spans="2:4">
      <c r="B8396">
        <v>8393</v>
      </c>
      <c r="C8396">
        <v>5.1431815720213461</v>
      </c>
      <c r="D8396">
        <v>6.0800599414987602</v>
      </c>
    </row>
    <row r="8397" spans="2:4">
      <c r="B8397">
        <v>8394</v>
      </c>
      <c r="C8397">
        <v>5.1097888887652401</v>
      </c>
      <c r="D8397">
        <v>5.9270947500472984</v>
      </c>
    </row>
    <row r="8398" spans="2:4">
      <c r="B8398">
        <v>8395</v>
      </c>
      <c r="C8398">
        <v>5.7871891879081883</v>
      </c>
      <c r="D8398">
        <v>6.404020884463236</v>
      </c>
    </row>
    <row r="8399" spans="2:4">
      <c r="B8399">
        <v>8396</v>
      </c>
      <c r="C8399">
        <v>5.8347962886440934</v>
      </c>
      <c r="D8399">
        <v>5.4770563019180685</v>
      </c>
    </row>
    <row r="8400" spans="2:4">
      <c r="B8400">
        <v>8397</v>
      </c>
      <c r="C8400">
        <v>4.2937452577202402</v>
      </c>
      <c r="D8400">
        <v>5.8442007337208635</v>
      </c>
    </row>
    <row r="8401" spans="2:4">
      <c r="B8401">
        <v>8398</v>
      </c>
      <c r="C8401">
        <v>5.3667938989040209</v>
      </c>
      <c r="D8401">
        <v>5.4419668519136524</v>
      </c>
    </row>
    <row r="8402" spans="2:4">
      <c r="B8402">
        <v>8399</v>
      </c>
      <c r="C8402">
        <v>5.2200946560515717</v>
      </c>
      <c r="D8402">
        <v>5.6133866669500305</v>
      </c>
    </row>
    <row r="8403" spans="2:4">
      <c r="B8403">
        <v>8400</v>
      </c>
      <c r="C8403">
        <v>5.5036402477653876</v>
      </c>
      <c r="D8403">
        <v>5.0242986596100394</v>
      </c>
    </row>
    <row r="8404" spans="2:4">
      <c r="B8404">
        <v>8401</v>
      </c>
      <c r="C8404">
        <v>5.0352472990168984</v>
      </c>
      <c r="D8404">
        <v>4.8180515235681742</v>
      </c>
    </row>
    <row r="8405" spans="2:4">
      <c r="B8405">
        <v>8402</v>
      </c>
      <c r="C8405">
        <v>4.8308917217477649</v>
      </c>
      <c r="D8405">
        <v>5.7397380266906568</v>
      </c>
    </row>
    <row r="8406" spans="2:4">
      <c r="B8406">
        <v>8403</v>
      </c>
      <c r="C8406">
        <v>5.2519013714662339</v>
      </c>
      <c r="D8406">
        <v>5.1117044041862183</v>
      </c>
    </row>
    <row r="8407" spans="2:4">
      <c r="B8407">
        <v>8404</v>
      </c>
      <c r="C8407">
        <v>5.4467401661280253</v>
      </c>
      <c r="D8407">
        <v>4.6349152614558724</v>
      </c>
    </row>
    <row r="8408" spans="2:4">
      <c r="B8408">
        <v>8405</v>
      </c>
      <c r="C8408">
        <v>5.7850324787639007</v>
      </c>
      <c r="D8408">
        <v>6.2308927477735887</v>
      </c>
    </row>
    <row r="8409" spans="2:4">
      <c r="B8409">
        <v>8406</v>
      </c>
      <c r="C8409">
        <v>4.1652037113559066</v>
      </c>
      <c r="D8409">
        <v>5.6194391194340065</v>
      </c>
    </row>
    <row r="8410" spans="2:4">
      <c r="B8410">
        <v>8407</v>
      </c>
      <c r="C8410">
        <v>4.8198347544394053</v>
      </c>
      <c r="D8410">
        <v>6.4715668755525346</v>
      </c>
    </row>
    <row r="8411" spans="2:4">
      <c r="B8411">
        <v>8408</v>
      </c>
      <c r="C8411">
        <v>5.1611667876093605</v>
      </c>
      <c r="D8411">
        <v>4.6968317619549369</v>
      </c>
    </row>
    <row r="8412" spans="2:4">
      <c r="B8412">
        <v>8409</v>
      </c>
      <c r="C8412">
        <v>6.0576757509700609</v>
      </c>
      <c r="D8412">
        <v>4.9955264448212739</v>
      </c>
    </row>
    <row r="8413" spans="2:4">
      <c r="B8413">
        <v>8410</v>
      </c>
      <c r="C8413">
        <v>4.5701913178790443</v>
      </c>
      <c r="D8413">
        <v>5.9186713180243036</v>
      </c>
    </row>
    <row r="8414" spans="2:4">
      <c r="B8414">
        <v>8411</v>
      </c>
      <c r="C8414">
        <v>5.0440482362611032</v>
      </c>
      <c r="D8414">
        <v>5.5657372231412179</v>
      </c>
    </row>
    <row r="8415" spans="2:4">
      <c r="B8415">
        <v>8412</v>
      </c>
      <c r="C8415">
        <v>5.30128107977559</v>
      </c>
      <c r="D8415">
        <v>4.5868331103026119</v>
      </c>
    </row>
    <row r="8416" spans="2:4">
      <c r="B8416">
        <v>8413</v>
      </c>
      <c r="C8416">
        <v>4.5207393935403228</v>
      </c>
      <c r="D8416">
        <v>5.8589653641616106</v>
      </c>
    </row>
    <row r="8417" spans="2:4">
      <c r="B8417">
        <v>8414</v>
      </c>
      <c r="C8417">
        <v>4.6171039369201177</v>
      </c>
      <c r="D8417">
        <v>5.1150843750688262</v>
      </c>
    </row>
    <row r="8418" spans="2:4">
      <c r="B8418">
        <v>8415</v>
      </c>
      <c r="C8418">
        <v>4.4938556121549151</v>
      </c>
      <c r="D8418">
        <v>5.5071441336598594</v>
      </c>
    </row>
    <row r="8419" spans="2:4">
      <c r="B8419">
        <v>8416</v>
      </c>
      <c r="C8419">
        <v>4.7554705514474485</v>
      </c>
      <c r="D8419">
        <v>4.8543504750944511</v>
      </c>
    </row>
    <row r="8420" spans="2:4">
      <c r="B8420">
        <v>8417</v>
      </c>
      <c r="C8420">
        <v>4.8633352885997896</v>
      </c>
      <c r="D8420">
        <v>4.3808385054076844</v>
      </c>
    </row>
    <row r="8421" spans="2:4">
      <c r="B8421">
        <v>8418</v>
      </c>
      <c r="C8421">
        <v>4.9292025528139867</v>
      </c>
      <c r="D8421">
        <v>6.5299923683510146</v>
      </c>
    </row>
    <row r="8422" spans="2:4">
      <c r="B8422">
        <v>8419</v>
      </c>
      <c r="C8422">
        <v>5.128874906096522</v>
      </c>
      <c r="D8422">
        <v>4.8497067055634782</v>
      </c>
    </row>
    <row r="8423" spans="2:4">
      <c r="B8423">
        <v>8420</v>
      </c>
      <c r="C8423">
        <v>4.1995520999885514</v>
      </c>
      <c r="D8423">
        <v>6.0788334458614148</v>
      </c>
    </row>
    <row r="8424" spans="2:4">
      <c r="B8424">
        <v>8421</v>
      </c>
      <c r="C8424">
        <v>4.5280296967453388</v>
      </c>
      <c r="D8424">
        <v>6.1226792511375603</v>
      </c>
    </row>
    <row r="8425" spans="2:4">
      <c r="B8425">
        <v>8422</v>
      </c>
      <c r="C8425">
        <v>5.7799151269098292</v>
      </c>
      <c r="D8425">
        <v>4.633230748079102</v>
      </c>
    </row>
    <row r="8426" spans="2:4">
      <c r="B8426">
        <v>8423</v>
      </c>
      <c r="C8426">
        <v>4.9919784454347074</v>
      </c>
      <c r="D8426">
        <v>5.5377606191932127</v>
      </c>
    </row>
    <row r="8427" spans="2:4">
      <c r="B8427">
        <v>8424</v>
      </c>
      <c r="C8427">
        <v>5.0425386102771252</v>
      </c>
      <c r="D8427">
        <v>5.2869259960793613</v>
      </c>
    </row>
    <row r="8428" spans="2:4">
      <c r="B8428">
        <v>8425</v>
      </c>
      <c r="C8428">
        <v>5.8690306870373599</v>
      </c>
      <c r="D8428">
        <v>6.2208270115967501</v>
      </c>
    </row>
    <row r="8429" spans="2:4">
      <c r="B8429">
        <v>8426</v>
      </c>
      <c r="C8429">
        <v>4.7314510562924266</v>
      </c>
      <c r="D8429">
        <v>5.543544983662712</v>
      </c>
    </row>
    <row r="8430" spans="2:4">
      <c r="B8430">
        <v>8427</v>
      </c>
      <c r="C8430">
        <v>5.5223085209314693</v>
      </c>
      <c r="D8430">
        <v>4.989864549573741</v>
      </c>
    </row>
    <row r="8431" spans="2:4">
      <c r="B8431">
        <v>8428</v>
      </c>
      <c r="C8431">
        <v>4.7386621850023047</v>
      </c>
      <c r="D8431">
        <v>5.6265441369761824</v>
      </c>
    </row>
    <row r="8432" spans="2:4">
      <c r="B8432">
        <v>8429</v>
      </c>
      <c r="C8432">
        <v>4.8028773880774569</v>
      </c>
      <c r="D8432">
        <v>5.1125510558018057</v>
      </c>
    </row>
    <row r="8433" spans="2:4">
      <c r="B8433">
        <v>8430</v>
      </c>
      <c r="C8433">
        <v>5.751575713123847</v>
      </c>
      <c r="D8433">
        <v>5.4816975271020434</v>
      </c>
    </row>
    <row r="8434" spans="2:4">
      <c r="B8434">
        <v>8431</v>
      </c>
      <c r="C8434">
        <v>4.0333530384295857</v>
      </c>
      <c r="D8434">
        <v>5.3642457739910805</v>
      </c>
    </row>
    <row r="8435" spans="2:4">
      <c r="B8435">
        <v>8432</v>
      </c>
      <c r="C8435">
        <v>4.3326888566499031</v>
      </c>
      <c r="D8435">
        <v>5.1895002863564788</v>
      </c>
    </row>
    <row r="8436" spans="2:4">
      <c r="B8436">
        <v>8433</v>
      </c>
      <c r="C8436">
        <v>4.6368052285812773</v>
      </c>
      <c r="D8436">
        <v>6.048547346394078</v>
      </c>
    </row>
    <row r="8437" spans="2:4">
      <c r="B8437">
        <v>8434</v>
      </c>
      <c r="C8437">
        <v>4.6575444332531735</v>
      </c>
      <c r="D8437">
        <v>5.7824072084114118</v>
      </c>
    </row>
    <row r="8438" spans="2:4">
      <c r="B8438">
        <v>8435</v>
      </c>
      <c r="C8438">
        <v>5.4240340912494514</v>
      </c>
      <c r="D8438">
        <v>5.4018657402739523</v>
      </c>
    </row>
    <row r="8439" spans="2:4">
      <c r="B8439">
        <v>8436</v>
      </c>
      <c r="C8439">
        <v>5.034493479486164</v>
      </c>
      <c r="D8439">
        <v>5.9659385921137966</v>
      </c>
    </row>
    <row r="8440" spans="2:4">
      <c r="B8440">
        <v>8437</v>
      </c>
      <c r="C8440">
        <v>5.6385031826845253</v>
      </c>
      <c r="D8440">
        <v>5.6778935570174376</v>
      </c>
    </row>
    <row r="8441" spans="2:4">
      <c r="B8441">
        <v>8438</v>
      </c>
      <c r="C8441">
        <v>5.0116568773702923</v>
      </c>
      <c r="D8441">
        <v>5.1394109954048188</v>
      </c>
    </row>
    <row r="8442" spans="2:4">
      <c r="B8442">
        <v>8439</v>
      </c>
      <c r="C8442">
        <v>5.2162348979253874</v>
      </c>
      <c r="D8442">
        <v>5.0793679520953336</v>
      </c>
    </row>
    <row r="8443" spans="2:4">
      <c r="B8443">
        <v>8440</v>
      </c>
      <c r="C8443">
        <v>3.9647203555309121</v>
      </c>
      <c r="D8443">
        <v>6.0825234611528014</v>
      </c>
    </row>
    <row r="8444" spans="2:4">
      <c r="B8444">
        <v>8441</v>
      </c>
      <c r="C8444">
        <v>5.2281321029882157</v>
      </c>
      <c r="D8444">
        <v>6.6451839389276346</v>
      </c>
    </row>
    <row r="8445" spans="2:4">
      <c r="B8445">
        <v>8442</v>
      </c>
      <c r="C8445">
        <v>4.8504082250053431</v>
      </c>
      <c r="D8445">
        <v>5.0163559190844849</v>
      </c>
    </row>
    <row r="8446" spans="2:4">
      <c r="B8446">
        <v>8443</v>
      </c>
      <c r="C8446">
        <v>4.7224308006614582</v>
      </c>
      <c r="D8446">
        <v>6.0197201603377435</v>
      </c>
    </row>
    <row r="8447" spans="2:4">
      <c r="B8447">
        <v>8444</v>
      </c>
      <c r="C8447">
        <v>4.4892314065402568</v>
      </c>
      <c r="D8447">
        <v>5.4453723501769051</v>
      </c>
    </row>
    <row r="8448" spans="2:4">
      <c r="B8448">
        <v>8445</v>
      </c>
      <c r="C8448">
        <v>4.6730684429614504</v>
      </c>
      <c r="D8448">
        <v>5.9303529888293811</v>
      </c>
    </row>
    <row r="8449" spans="2:4">
      <c r="B8449">
        <v>8446</v>
      </c>
      <c r="C8449">
        <v>5.3956233883212708</v>
      </c>
      <c r="D8449">
        <v>6.2072758139078168</v>
      </c>
    </row>
    <row r="8450" spans="2:4">
      <c r="B8450">
        <v>8447</v>
      </c>
      <c r="C8450">
        <v>4.734630747977099</v>
      </c>
      <c r="D8450">
        <v>5.1840100412256991</v>
      </c>
    </row>
    <row r="8451" spans="2:4">
      <c r="B8451">
        <v>8448</v>
      </c>
      <c r="C8451">
        <v>5.8535593285822118</v>
      </c>
      <c r="D8451">
        <v>4.8770484883074667</v>
      </c>
    </row>
    <row r="8452" spans="2:4">
      <c r="B8452">
        <v>8449</v>
      </c>
      <c r="C8452">
        <v>4.1672172814043282</v>
      </c>
      <c r="D8452">
        <v>5.330360791383832</v>
      </c>
    </row>
    <row r="8453" spans="2:4">
      <c r="B8453">
        <v>8450</v>
      </c>
      <c r="C8453">
        <v>5.2942475662840156</v>
      </c>
      <c r="D8453">
        <v>5.2922664535325321</v>
      </c>
    </row>
    <row r="8454" spans="2:4">
      <c r="B8454">
        <v>8451</v>
      </c>
      <c r="C8454">
        <v>5.4508652941098639</v>
      </c>
      <c r="D8454">
        <v>4.8271511059251635</v>
      </c>
    </row>
    <row r="8455" spans="2:4">
      <c r="B8455">
        <v>8452</v>
      </c>
      <c r="C8455">
        <v>4.9525536154344305</v>
      </c>
      <c r="D8455">
        <v>5.8071629430886844</v>
      </c>
    </row>
    <row r="8456" spans="2:4">
      <c r="B8456">
        <v>8453</v>
      </c>
      <c r="C8456">
        <v>5.4252924323341922</v>
      </c>
      <c r="D8456">
        <v>5.9126511380006939</v>
      </c>
    </row>
    <row r="8457" spans="2:4">
      <c r="B8457">
        <v>8454</v>
      </c>
      <c r="C8457">
        <v>5.1154451671416057</v>
      </c>
      <c r="D8457">
        <v>5.3945722312655491</v>
      </c>
    </row>
    <row r="8458" spans="2:4">
      <c r="B8458">
        <v>8455</v>
      </c>
      <c r="C8458">
        <v>4.4346721098625999</v>
      </c>
      <c r="D8458">
        <v>5.1603912021723906</v>
      </c>
    </row>
    <row r="8459" spans="2:4">
      <c r="B8459">
        <v>8456</v>
      </c>
      <c r="C8459">
        <v>4.6079658202863323</v>
      </c>
      <c r="D8459">
        <v>5.3540741406909405</v>
      </c>
    </row>
    <row r="8460" spans="2:4">
      <c r="B8460">
        <v>8457</v>
      </c>
      <c r="C8460">
        <v>5.2304990278788059</v>
      </c>
      <c r="D8460">
        <v>5.5072694780935336</v>
      </c>
    </row>
    <row r="8461" spans="2:4">
      <c r="B8461">
        <v>8458</v>
      </c>
      <c r="C8461">
        <v>5.1748259206143388</v>
      </c>
      <c r="D8461">
        <v>5.4827008142006752</v>
      </c>
    </row>
    <row r="8462" spans="2:4">
      <c r="B8462">
        <v>8459</v>
      </c>
      <c r="C8462">
        <v>5.2401599083574055</v>
      </c>
      <c r="D8462">
        <v>5.322640422956308</v>
      </c>
    </row>
    <row r="8463" spans="2:4">
      <c r="B8463">
        <v>8460</v>
      </c>
      <c r="C8463">
        <v>5.216510165293859</v>
      </c>
      <c r="D8463">
        <v>6.1334374848398951</v>
      </c>
    </row>
    <row r="8464" spans="2:4">
      <c r="B8464">
        <v>8461</v>
      </c>
      <c r="C8464">
        <v>4.9864625535617177</v>
      </c>
      <c r="D8464">
        <v>5.3140719553074627</v>
      </c>
    </row>
    <row r="8465" spans="2:4">
      <c r="B8465">
        <v>8462</v>
      </c>
      <c r="C8465">
        <v>4.559021443598045</v>
      </c>
      <c r="D8465">
        <v>4.602331426630478</v>
      </c>
    </row>
    <row r="8466" spans="2:4">
      <c r="B8466">
        <v>8463</v>
      </c>
      <c r="C8466">
        <v>4.5779378946456077</v>
      </c>
      <c r="D8466">
        <v>5.5542494203969142</v>
      </c>
    </row>
    <row r="8467" spans="2:4">
      <c r="B8467">
        <v>8464</v>
      </c>
      <c r="C8467">
        <v>5.9418705652343089</v>
      </c>
      <c r="D8467">
        <v>5.3414712681396512</v>
      </c>
    </row>
    <row r="8468" spans="2:4">
      <c r="B8468">
        <v>8465</v>
      </c>
      <c r="C8468">
        <v>5.0147912639069743</v>
      </c>
      <c r="D8468">
        <v>4.4469749460718964</v>
      </c>
    </row>
    <row r="8469" spans="2:4">
      <c r="B8469">
        <v>8466</v>
      </c>
      <c r="C8469">
        <v>5.1845856812515452</v>
      </c>
      <c r="D8469">
        <v>6.4642216918282207</v>
      </c>
    </row>
    <row r="8470" spans="2:4">
      <c r="B8470">
        <v>8467</v>
      </c>
      <c r="C8470">
        <v>5.3026347074707543</v>
      </c>
      <c r="D8470">
        <v>6.4578629261464826</v>
      </c>
    </row>
    <row r="8471" spans="2:4">
      <c r="B8471">
        <v>8468</v>
      </c>
      <c r="C8471">
        <v>4.3938531831703012</v>
      </c>
      <c r="D8471">
        <v>5.5504687968713258</v>
      </c>
    </row>
    <row r="8472" spans="2:4">
      <c r="B8472">
        <v>8469</v>
      </c>
      <c r="C8472">
        <v>5.3121732896407341</v>
      </c>
      <c r="D8472">
        <v>5.6395292048148802</v>
      </c>
    </row>
    <row r="8473" spans="2:4">
      <c r="B8473">
        <v>8470</v>
      </c>
      <c r="C8473">
        <v>5.4657451498988658</v>
      </c>
      <c r="D8473">
        <v>5.9676827210957608</v>
      </c>
    </row>
    <row r="8474" spans="2:4">
      <c r="B8474">
        <v>8471</v>
      </c>
      <c r="C8474">
        <v>5.3888041215517788</v>
      </c>
      <c r="D8474">
        <v>5.6380963915437263</v>
      </c>
    </row>
    <row r="8475" spans="2:4">
      <c r="B8475">
        <v>8472</v>
      </c>
      <c r="C8475">
        <v>4.8755253502636196</v>
      </c>
      <c r="D8475">
        <v>5.5007519887658827</v>
      </c>
    </row>
    <row r="8476" spans="2:4">
      <c r="B8476">
        <v>8473</v>
      </c>
      <c r="C8476">
        <v>4.4726909256001948</v>
      </c>
      <c r="D8476">
        <v>4.6199769779831179</v>
      </c>
    </row>
    <row r="8477" spans="2:4">
      <c r="B8477">
        <v>8474</v>
      </c>
      <c r="C8477">
        <v>5.1256384716417633</v>
      </c>
      <c r="D8477">
        <v>5.6691082782522351</v>
      </c>
    </row>
    <row r="8478" spans="2:4">
      <c r="B8478">
        <v>8475</v>
      </c>
      <c r="C8478">
        <v>5.0654843928985507</v>
      </c>
      <c r="D8478">
        <v>5.2451060045814462</v>
      </c>
    </row>
    <row r="8479" spans="2:4">
      <c r="B8479">
        <v>8476</v>
      </c>
      <c r="C8479">
        <v>4.3262200882333186</v>
      </c>
      <c r="D8479">
        <v>5.505389355145053</v>
      </c>
    </row>
    <row r="8480" spans="2:4">
      <c r="B8480">
        <v>8477</v>
      </c>
      <c r="C8480">
        <v>4.8894406435012145</v>
      </c>
      <c r="D8480">
        <v>4.9498483559622128</v>
      </c>
    </row>
    <row r="8481" spans="2:4">
      <c r="B8481">
        <v>8478</v>
      </c>
      <c r="C8481">
        <v>4.9309744296434079</v>
      </c>
      <c r="D8481">
        <v>4.5389771196773401</v>
      </c>
    </row>
    <row r="8482" spans="2:4">
      <c r="B8482">
        <v>8479</v>
      </c>
      <c r="C8482">
        <v>5.0370065258444301</v>
      </c>
      <c r="D8482">
        <v>4.7329397278237266</v>
      </c>
    </row>
    <row r="8483" spans="2:4">
      <c r="B8483">
        <v>8480</v>
      </c>
      <c r="C8483">
        <v>4.5213342887353702</v>
      </c>
      <c r="D8483">
        <v>5.4626164381103886</v>
      </c>
    </row>
    <row r="8484" spans="2:4">
      <c r="B8484">
        <v>8481</v>
      </c>
      <c r="C8484">
        <v>5.4557803675337704</v>
      </c>
      <c r="D8484">
        <v>4.8526156028895695</v>
      </c>
    </row>
    <row r="8485" spans="2:4">
      <c r="B8485">
        <v>8482</v>
      </c>
      <c r="C8485">
        <v>5.4943601580726753</v>
      </c>
      <c r="D8485">
        <v>4.8514546775575251</v>
      </c>
    </row>
    <row r="8486" spans="2:4">
      <c r="B8486">
        <v>8483</v>
      </c>
      <c r="C8486">
        <v>5.2014648103599237</v>
      </c>
      <c r="D8486">
        <v>5.3903394971330716</v>
      </c>
    </row>
    <row r="8487" spans="2:4">
      <c r="B8487">
        <v>8484</v>
      </c>
      <c r="C8487">
        <v>5.9455911997297006</v>
      </c>
      <c r="D8487">
        <v>5.9374760216246152</v>
      </c>
    </row>
    <row r="8488" spans="2:4">
      <c r="B8488">
        <v>8485</v>
      </c>
      <c r="C8488">
        <v>5.3618906593830538</v>
      </c>
      <c r="D8488">
        <v>6.7391636445854566</v>
      </c>
    </row>
    <row r="8489" spans="2:4">
      <c r="B8489">
        <v>8486</v>
      </c>
      <c r="C8489">
        <v>4.2553340661447034</v>
      </c>
      <c r="D8489">
        <v>5.3035545073545114</v>
      </c>
    </row>
    <row r="8490" spans="2:4">
      <c r="B8490">
        <v>8487</v>
      </c>
      <c r="C8490">
        <v>5.2753786930440638</v>
      </c>
      <c r="D8490">
        <v>5.6032502334932186</v>
      </c>
    </row>
    <row r="8491" spans="2:4">
      <c r="B8491">
        <v>8488</v>
      </c>
      <c r="C8491">
        <v>4.8814633980273161</v>
      </c>
      <c r="D8491">
        <v>5.7686937325450476</v>
      </c>
    </row>
    <row r="8492" spans="2:4">
      <c r="B8492">
        <v>8489</v>
      </c>
      <c r="C8492">
        <v>4.0095389041912686</v>
      </c>
      <c r="D8492">
        <v>5.3958533738548873</v>
      </c>
    </row>
    <row r="8493" spans="2:4">
      <c r="B8493">
        <v>8490</v>
      </c>
      <c r="C8493">
        <v>4.715826963328718</v>
      </c>
      <c r="D8493">
        <v>5.8663019924133142</v>
      </c>
    </row>
    <row r="8494" spans="2:4">
      <c r="B8494">
        <v>8491</v>
      </c>
      <c r="C8494">
        <v>5.0415324091924809</v>
      </c>
      <c r="D8494">
        <v>5.6489365628288271</v>
      </c>
    </row>
    <row r="8495" spans="2:4">
      <c r="B8495">
        <v>8492</v>
      </c>
      <c r="C8495">
        <v>5.1957687334506</v>
      </c>
      <c r="D8495">
        <v>5.3109794081148918</v>
      </c>
    </row>
    <row r="8496" spans="2:4">
      <c r="B8496">
        <v>8493</v>
      </c>
      <c r="C8496">
        <v>4.2882650814743748</v>
      </c>
      <c r="D8496">
        <v>5.8170619242608854</v>
      </c>
    </row>
    <row r="8497" spans="2:4">
      <c r="B8497">
        <v>8494</v>
      </c>
      <c r="C8497">
        <v>4.8211714891681821</v>
      </c>
      <c r="D8497">
        <v>5.6780270836953557</v>
      </c>
    </row>
    <row r="8498" spans="2:4">
      <c r="B8498">
        <v>8495</v>
      </c>
      <c r="C8498">
        <v>5.1216325749025939</v>
      </c>
      <c r="D8498">
        <v>6.1958718896981617</v>
      </c>
    </row>
    <row r="8499" spans="2:4">
      <c r="B8499">
        <v>8496</v>
      </c>
      <c r="C8499">
        <v>4.6241238232002235</v>
      </c>
      <c r="D8499">
        <v>5.6132580748395355</v>
      </c>
    </row>
    <row r="8500" spans="2:4">
      <c r="B8500">
        <v>8497</v>
      </c>
      <c r="C8500">
        <v>4.684163060540758</v>
      </c>
      <c r="D8500">
        <v>5.791569300462724</v>
      </c>
    </row>
    <row r="8501" spans="2:4">
      <c r="B8501">
        <v>8498</v>
      </c>
      <c r="C8501">
        <v>4.5495109839984655</v>
      </c>
      <c r="D8501">
        <v>6.8910752268922311</v>
      </c>
    </row>
    <row r="8502" spans="2:4">
      <c r="B8502">
        <v>8499</v>
      </c>
      <c r="C8502">
        <v>5.552684189069943</v>
      </c>
      <c r="D8502">
        <v>6.2279866512971305</v>
      </c>
    </row>
    <row r="8503" spans="2:4">
      <c r="B8503">
        <v>8500</v>
      </c>
      <c r="C8503">
        <v>5.0154182070293372</v>
      </c>
      <c r="D8503">
        <v>4.7179625931587026</v>
      </c>
    </row>
    <row r="8504" spans="2:4">
      <c r="B8504">
        <v>8501</v>
      </c>
      <c r="C8504">
        <v>5.256751151668217</v>
      </c>
      <c r="D8504">
        <v>5.0813286819756964</v>
      </c>
    </row>
    <row r="8505" spans="2:4">
      <c r="B8505">
        <v>8502</v>
      </c>
      <c r="C8505">
        <v>4.9003320509693964</v>
      </c>
      <c r="D8505">
        <v>5.4380535028812664</v>
      </c>
    </row>
    <row r="8506" spans="2:4">
      <c r="B8506">
        <v>8503</v>
      </c>
      <c r="C8506">
        <v>5.2191284952307253</v>
      </c>
      <c r="D8506">
        <v>5.5322324843482162</v>
      </c>
    </row>
    <row r="8507" spans="2:4">
      <c r="B8507">
        <v>8504</v>
      </c>
      <c r="C8507">
        <v>4.2661762530924161</v>
      </c>
      <c r="D8507">
        <v>5.408756146005631</v>
      </c>
    </row>
    <row r="8508" spans="2:4">
      <c r="B8508">
        <v>8505</v>
      </c>
      <c r="C8508">
        <v>5.5689047945652197</v>
      </c>
      <c r="D8508">
        <v>5.5107793365195432</v>
      </c>
    </row>
    <row r="8509" spans="2:4">
      <c r="B8509">
        <v>8506</v>
      </c>
      <c r="C8509">
        <v>5.2111541504677552</v>
      </c>
      <c r="D8509">
        <v>5.7286885647752976</v>
      </c>
    </row>
    <row r="8510" spans="2:4">
      <c r="B8510">
        <v>8507</v>
      </c>
      <c r="C8510">
        <v>4.8756546220739327</v>
      </c>
      <c r="D8510">
        <v>5.5556364150656954</v>
      </c>
    </row>
    <row r="8511" spans="2:4">
      <c r="B8511">
        <v>8508</v>
      </c>
      <c r="C8511">
        <v>4.953183062841866</v>
      </c>
      <c r="D8511">
        <v>5.108306595543378</v>
      </c>
    </row>
    <row r="8512" spans="2:4">
      <c r="B8512">
        <v>8509</v>
      </c>
      <c r="C8512">
        <v>4.9952373342581975</v>
      </c>
      <c r="D8512">
        <v>5.7761082726233495</v>
      </c>
    </row>
    <row r="8513" spans="2:4">
      <c r="B8513">
        <v>8510</v>
      </c>
      <c r="C8513">
        <v>5.0420354884555794</v>
      </c>
      <c r="D8513">
        <v>5.6029941823739486</v>
      </c>
    </row>
    <row r="8514" spans="2:4">
      <c r="B8514">
        <v>8511</v>
      </c>
      <c r="C8514">
        <v>4.5046171484732609</v>
      </c>
      <c r="D8514">
        <v>4.7333460316365654</v>
      </c>
    </row>
    <row r="8515" spans="2:4">
      <c r="B8515">
        <v>8512</v>
      </c>
      <c r="C8515">
        <v>5.2967848140558162</v>
      </c>
      <c r="D8515">
        <v>6.2427715784532767</v>
      </c>
    </row>
    <row r="8516" spans="2:4">
      <c r="B8516">
        <v>8513</v>
      </c>
      <c r="C8516">
        <v>5.6916057900987447</v>
      </c>
      <c r="D8516">
        <v>5.7337095919495997</v>
      </c>
    </row>
    <row r="8517" spans="2:4">
      <c r="B8517">
        <v>8514</v>
      </c>
      <c r="C8517">
        <v>4.3057749013404258</v>
      </c>
      <c r="D8517">
        <v>5.3197010102723947</v>
      </c>
    </row>
    <row r="8518" spans="2:4">
      <c r="B8518">
        <v>8515</v>
      </c>
      <c r="C8518">
        <v>4.4532792489985891</v>
      </c>
      <c r="D8518">
        <v>4.9909179740854643</v>
      </c>
    </row>
    <row r="8519" spans="2:4">
      <c r="B8519">
        <v>8516</v>
      </c>
      <c r="C8519">
        <v>4.1585643278451219</v>
      </c>
      <c r="D8519">
        <v>6.2298000713962747</v>
      </c>
    </row>
    <row r="8520" spans="2:4">
      <c r="B8520">
        <v>8517</v>
      </c>
      <c r="C8520">
        <v>5.0870416483921508</v>
      </c>
      <c r="D8520">
        <v>4.9349095425961629</v>
      </c>
    </row>
    <row r="8521" spans="2:4">
      <c r="B8521">
        <v>8518</v>
      </c>
      <c r="C8521">
        <v>5.3152251576962346</v>
      </c>
      <c r="D8521">
        <v>6.1603521196624866</v>
      </c>
    </row>
    <row r="8522" spans="2:4">
      <c r="B8522">
        <v>8519</v>
      </c>
      <c r="C8522">
        <v>5.2351084927776039</v>
      </c>
      <c r="D8522">
        <v>5.5721902589994414</v>
      </c>
    </row>
    <row r="8523" spans="2:4">
      <c r="B8523">
        <v>8520</v>
      </c>
      <c r="C8523">
        <v>4.613227578021557</v>
      </c>
      <c r="D8523">
        <v>6.1259586502615822</v>
      </c>
    </row>
    <row r="8524" spans="2:4">
      <c r="B8524">
        <v>8521</v>
      </c>
      <c r="C8524">
        <v>5.3828960630798823</v>
      </c>
      <c r="D8524">
        <v>5.6024821610843292</v>
      </c>
    </row>
    <row r="8525" spans="2:4">
      <c r="B8525">
        <v>8522</v>
      </c>
      <c r="C8525">
        <v>4.9174085346281418</v>
      </c>
      <c r="D8525">
        <v>5.3867419251604645</v>
      </c>
    </row>
    <row r="8526" spans="2:4">
      <c r="B8526">
        <v>8523</v>
      </c>
      <c r="C8526">
        <v>5.6114069423345656</v>
      </c>
      <c r="D8526">
        <v>5.637836002177659</v>
      </c>
    </row>
    <row r="8527" spans="2:4">
      <c r="B8527">
        <v>8524</v>
      </c>
      <c r="C8527">
        <v>5.3622164563169452</v>
      </c>
      <c r="D8527">
        <v>5.5254532662995235</v>
      </c>
    </row>
    <row r="8528" spans="2:4">
      <c r="B8528">
        <v>8525</v>
      </c>
      <c r="C8528">
        <v>5.0700379638290949</v>
      </c>
      <c r="D8528">
        <v>4.677088000983721</v>
      </c>
    </row>
    <row r="8529" spans="2:4">
      <c r="B8529">
        <v>8526</v>
      </c>
      <c r="C8529">
        <v>4.9109217047282581</v>
      </c>
      <c r="D8529">
        <v>5.7527554817883475</v>
      </c>
    </row>
    <row r="8530" spans="2:4">
      <c r="B8530">
        <v>8527</v>
      </c>
      <c r="C8530">
        <v>4.8632051823271603</v>
      </c>
      <c r="D8530">
        <v>5.7263255476087496</v>
      </c>
    </row>
    <row r="8531" spans="2:4">
      <c r="B8531">
        <v>8528</v>
      </c>
      <c r="C8531">
        <v>5.2646480936959161</v>
      </c>
      <c r="D8531">
        <v>6.6101382804547733</v>
      </c>
    </row>
    <row r="8532" spans="2:4">
      <c r="B8532">
        <v>8529</v>
      </c>
      <c r="C8532">
        <v>4.2934052278747483</v>
      </c>
      <c r="D8532">
        <v>4.9325294525998515</v>
      </c>
    </row>
    <row r="8533" spans="2:4">
      <c r="B8533">
        <v>8530</v>
      </c>
      <c r="C8533">
        <v>4.9858356559609627</v>
      </c>
      <c r="D8533">
        <v>5.6572113616080371</v>
      </c>
    </row>
    <row r="8534" spans="2:4">
      <c r="B8534">
        <v>8531</v>
      </c>
      <c r="C8534">
        <v>5.313240115216888</v>
      </c>
      <c r="D8534">
        <v>6.3278070325417843</v>
      </c>
    </row>
    <row r="8535" spans="2:4">
      <c r="B8535">
        <v>8532</v>
      </c>
      <c r="C8535">
        <v>5.1888859836993024</v>
      </c>
      <c r="D8535">
        <v>5.6484125772319773</v>
      </c>
    </row>
    <row r="8536" spans="2:4">
      <c r="B8536">
        <v>8533</v>
      </c>
      <c r="C8536">
        <v>5.4504890160015345</v>
      </c>
      <c r="D8536">
        <v>5.761625208938721</v>
      </c>
    </row>
    <row r="8537" spans="2:4">
      <c r="B8537">
        <v>8534</v>
      </c>
      <c r="C8537">
        <v>5.5492342101699315</v>
      </c>
      <c r="D8537">
        <v>4.9984369260022259</v>
      </c>
    </row>
    <row r="8538" spans="2:4">
      <c r="B8538">
        <v>8535</v>
      </c>
      <c r="C8538">
        <v>5.6092947977838321</v>
      </c>
      <c r="D8538">
        <v>5.9080875464937259</v>
      </c>
    </row>
    <row r="8539" spans="2:4">
      <c r="B8539">
        <v>8536</v>
      </c>
      <c r="C8539">
        <v>5.0487055060049988</v>
      </c>
      <c r="D8539">
        <v>4.7541923025204742</v>
      </c>
    </row>
    <row r="8540" spans="2:4">
      <c r="B8540">
        <v>8537</v>
      </c>
      <c r="C8540">
        <v>5.0577807985526917</v>
      </c>
      <c r="D8540">
        <v>5.0137481247872753</v>
      </c>
    </row>
    <row r="8541" spans="2:4">
      <c r="B8541">
        <v>8538</v>
      </c>
      <c r="C8541">
        <v>4.5074754972072677</v>
      </c>
      <c r="D8541">
        <v>5.8017320432111719</v>
      </c>
    </row>
    <row r="8542" spans="2:4">
      <c r="B8542">
        <v>8539</v>
      </c>
      <c r="C8542">
        <v>5.8695988326426258</v>
      </c>
      <c r="D8542">
        <v>5.6083770399879622</v>
      </c>
    </row>
    <row r="8543" spans="2:4">
      <c r="B8543">
        <v>8540</v>
      </c>
      <c r="C8543">
        <v>5.0619464971187336</v>
      </c>
      <c r="D8543">
        <v>5.7110171374639815</v>
      </c>
    </row>
    <row r="8544" spans="2:4">
      <c r="B8544">
        <v>8541</v>
      </c>
      <c r="C8544">
        <v>6.2090708566113459</v>
      </c>
      <c r="D8544">
        <v>5.1829380757391146</v>
      </c>
    </row>
    <row r="8545" spans="2:4">
      <c r="B8545">
        <v>8542</v>
      </c>
      <c r="C8545">
        <v>4.7629299466294892</v>
      </c>
      <c r="D8545">
        <v>5.9508652941098639</v>
      </c>
    </row>
    <row r="8546" spans="2:4">
      <c r="B8546">
        <v>8543</v>
      </c>
      <c r="C8546">
        <v>4.9375482831735473</v>
      </c>
      <c r="D8546">
        <v>5.8386623205690302</v>
      </c>
    </row>
    <row r="8547" spans="2:4">
      <c r="B8547">
        <v>8544</v>
      </c>
      <c r="C8547">
        <v>4.7760324252470339</v>
      </c>
      <c r="D8547">
        <v>5.8189029795341511</v>
      </c>
    </row>
    <row r="8548" spans="2:4">
      <c r="B8548">
        <v>8545</v>
      </c>
      <c r="C8548">
        <v>4.7064972404254668</v>
      </c>
      <c r="D8548">
        <v>5.2752007708868396</v>
      </c>
    </row>
    <row r="8549" spans="2:4">
      <c r="B8549">
        <v>8546</v>
      </c>
      <c r="C8549">
        <v>4.3646002687240237</v>
      </c>
      <c r="D8549">
        <v>5.0703726402849947</v>
      </c>
    </row>
    <row r="8550" spans="2:4">
      <c r="B8550">
        <v>8547</v>
      </c>
      <c r="C8550">
        <v>4.3595090162633401</v>
      </c>
      <c r="D8550">
        <v>6.0203659432337719</v>
      </c>
    </row>
    <row r="8551" spans="2:4">
      <c r="B8551">
        <v>8548</v>
      </c>
      <c r="C8551">
        <v>4.4781238438080004</v>
      </c>
      <c r="D8551">
        <v>4.853773048631739</v>
      </c>
    </row>
    <row r="8552" spans="2:4">
      <c r="B8552">
        <v>8549</v>
      </c>
      <c r="C8552">
        <v>5.0172991857993248</v>
      </c>
      <c r="D8552">
        <v>5.1687103256334126</v>
      </c>
    </row>
    <row r="8553" spans="2:4">
      <c r="B8553">
        <v>8550</v>
      </c>
      <c r="C8553">
        <v>5.0862782797973933</v>
      </c>
      <c r="D8553">
        <v>5.4179167040147167</v>
      </c>
    </row>
    <row r="8554" spans="2:4">
      <c r="B8554">
        <v>8551</v>
      </c>
      <c r="C8554">
        <v>5.2151344825342871</v>
      </c>
      <c r="D8554">
        <v>5.3159508912792166</v>
      </c>
    </row>
    <row r="8555" spans="2:4">
      <c r="B8555">
        <v>8552</v>
      </c>
      <c r="C8555">
        <v>4.625784309412408</v>
      </c>
      <c r="D8555">
        <v>5.3878989181898991</v>
      </c>
    </row>
    <row r="8556" spans="2:4">
      <c r="B8556">
        <v>8553</v>
      </c>
      <c r="C8556">
        <v>4.9028876862005584</v>
      </c>
      <c r="D8556">
        <v>5.0929607658973453</v>
      </c>
    </row>
    <row r="8557" spans="2:4">
      <c r="B8557">
        <v>8554</v>
      </c>
      <c r="C8557">
        <v>4.4330064986594602</v>
      </c>
      <c r="D8557">
        <v>5.5898424172338874</v>
      </c>
    </row>
    <row r="8558" spans="2:4">
      <c r="B8558">
        <v>8555</v>
      </c>
      <c r="C8558">
        <v>6.2879146517744164</v>
      </c>
      <c r="D8558">
        <v>5.4008433842271204</v>
      </c>
    </row>
    <row r="8559" spans="2:4">
      <c r="B8559">
        <v>8556</v>
      </c>
      <c r="C8559">
        <v>4.1857053714740475</v>
      </c>
      <c r="D8559">
        <v>5.1002495284336318</v>
      </c>
    </row>
    <row r="8560" spans="2:4">
      <c r="B8560">
        <v>8557</v>
      </c>
      <c r="C8560">
        <v>4.563442134184049</v>
      </c>
      <c r="D8560">
        <v>3.939305425320085</v>
      </c>
    </row>
    <row r="8561" spans="2:4">
      <c r="B8561">
        <v>8558</v>
      </c>
      <c r="C8561">
        <v>5.1811017260865553</v>
      </c>
      <c r="D8561">
        <v>5.7426948057914826</v>
      </c>
    </row>
    <row r="8562" spans="2:4">
      <c r="B8562">
        <v>8559</v>
      </c>
      <c r="C8562">
        <v>5.5426373588832885</v>
      </c>
      <c r="D8562">
        <v>5.6990204754005216</v>
      </c>
    </row>
    <row r="8563" spans="2:4">
      <c r="B8563">
        <v>8560</v>
      </c>
      <c r="C8563">
        <v>4.7459619674547469</v>
      </c>
      <c r="D8563">
        <v>5.5885689962965399</v>
      </c>
    </row>
    <row r="8564" spans="2:4">
      <c r="B8564">
        <v>8561</v>
      </c>
      <c r="C8564">
        <v>5.1300413384962171</v>
      </c>
      <c r="D8564">
        <v>5.0625239783753848</v>
      </c>
    </row>
    <row r="8565" spans="2:4">
      <c r="B8565">
        <v>8562</v>
      </c>
      <c r="C8565">
        <v>4.3843357142529991</v>
      </c>
      <c r="D8565">
        <v>5.5921360500578183</v>
      </c>
    </row>
    <row r="8566" spans="2:4">
      <c r="B8566">
        <v>8563</v>
      </c>
      <c r="C8566">
        <v>4.2221931941514281</v>
      </c>
      <c r="D8566">
        <v>6.1267827192352255</v>
      </c>
    </row>
    <row r="8567" spans="2:4">
      <c r="B8567">
        <v>8564</v>
      </c>
      <c r="C8567">
        <v>4.7612457011409051</v>
      </c>
      <c r="D8567">
        <v>5.8150722860012429</v>
      </c>
    </row>
    <row r="8568" spans="2:4">
      <c r="B8568">
        <v>8565</v>
      </c>
      <c r="C8568">
        <v>5.1580016522062415</v>
      </c>
      <c r="D8568">
        <v>5.9972289416048765</v>
      </c>
    </row>
    <row r="8569" spans="2:4">
      <c r="B8569">
        <v>8566</v>
      </c>
      <c r="C8569">
        <v>4.9662602616498441</v>
      </c>
      <c r="D8569">
        <v>5.1668348480371993</v>
      </c>
    </row>
    <row r="8570" spans="2:4">
      <c r="B8570">
        <v>8567</v>
      </c>
      <c r="C8570">
        <v>4.5000924531926279</v>
      </c>
      <c r="D8570">
        <v>5.8628685120504027</v>
      </c>
    </row>
    <row r="8571" spans="2:4">
      <c r="B8571">
        <v>8568</v>
      </c>
      <c r="C8571">
        <v>5.3910123991372867</v>
      </c>
      <c r="D8571">
        <v>5.0532598338719747</v>
      </c>
    </row>
    <row r="8572" spans="2:4">
      <c r="B8572">
        <v>8569</v>
      </c>
      <c r="C8572">
        <v>3.9582188540676007</v>
      </c>
      <c r="D8572">
        <v>5.9115949601359388</v>
      </c>
    </row>
    <row r="8573" spans="2:4">
      <c r="B8573">
        <v>8570</v>
      </c>
      <c r="C8573">
        <v>5.5717874210652694</v>
      </c>
      <c r="D8573">
        <v>4.6814270790185191</v>
      </c>
    </row>
    <row r="8574" spans="2:4">
      <c r="B8574">
        <v>8571</v>
      </c>
      <c r="C8574">
        <v>4.1702125469148701</v>
      </c>
      <c r="D8574">
        <v>5.5087736491860753</v>
      </c>
    </row>
    <row r="8575" spans="2:4">
      <c r="B8575">
        <v>8572</v>
      </c>
      <c r="C8575">
        <v>5.6191565341806058</v>
      </c>
      <c r="D8575">
        <v>5.4904742363414778</v>
      </c>
    </row>
    <row r="8576" spans="2:4">
      <c r="B8576">
        <v>8573</v>
      </c>
      <c r="C8576">
        <v>4.9677675156517838</v>
      </c>
      <c r="D8576">
        <v>5.7408634247923649</v>
      </c>
    </row>
    <row r="8577" spans="2:4">
      <c r="B8577">
        <v>8574</v>
      </c>
      <c r="C8577">
        <v>5.4834440261328306</v>
      </c>
      <c r="D8577">
        <v>5.7785932590834008</v>
      </c>
    </row>
    <row r="8578" spans="2:4">
      <c r="B8578">
        <v>8575</v>
      </c>
      <c r="C8578">
        <v>4.5163559190844849</v>
      </c>
      <c r="D8578">
        <v>5.4332512871225704</v>
      </c>
    </row>
    <row r="8579" spans="2:4">
      <c r="B8579">
        <v>8576</v>
      </c>
      <c r="C8579">
        <v>4.9780599638502991</v>
      </c>
      <c r="D8579">
        <v>4.9443044017110944</v>
      </c>
    </row>
    <row r="8580" spans="2:4">
      <c r="B8580">
        <v>8577</v>
      </c>
      <c r="C8580">
        <v>5.0662429341223625</v>
      </c>
      <c r="D8580">
        <v>5.5634623480856593</v>
      </c>
    </row>
    <row r="8581" spans="2:4">
      <c r="B8581">
        <v>8578</v>
      </c>
      <c r="C8581">
        <v>4.6118738235230712</v>
      </c>
      <c r="D8581">
        <v>4.7723748856785297</v>
      </c>
    </row>
    <row r="8582" spans="2:4">
      <c r="B8582">
        <v>8579</v>
      </c>
      <c r="C8582">
        <v>5.4352749150978266</v>
      </c>
      <c r="D8582">
        <v>5.155481512815455</v>
      </c>
    </row>
    <row r="8583" spans="2:4">
      <c r="B8583">
        <v>8580</v>
      </c>
      <c r="C8583">
        <v>4.6004220331395294</v>
      </c>
      <c r="D8583">
        <v>6.2183557252743897</v>
      </c>
    </row>
    <row r="8584" spans="2:4">
      <c r="B8584">
        <v>8581</v>
      </c>
      <c r="C8584">
        <v>4.2879197218113898</v>
      </c>
      <c r="D8584">
        <v>6.12240717508391</v>
      </c>
    </row>
    <row r="8585" spans="2:4">
      <c r="B8585">
        <v>8582</v>
      </c>
      <c r="C8585">
        <v>5.3062552901694859</v>
      </c>
      <c r="D8585">
        <v>5.6790957552382775</v>
      </c>
    </row>
    <row r="8586" spans="2:4">
      <c r="B8586">
        <v>8583</v>
      </c>
      <c r="C8586">
        <v>4.4986441674867255</v>
      </c>
      <c r="D8586">
        <v>6.1526363596788993</v>
      </c>
    </row>
    <row r="8587" spans="2:4">
      <c r="B8587">
        <v>8584</v>
      </c>
      <c r="C8587">
        <v>5.1086336751709318</v>
      </c>
      <c r="D8587">
        <v>6.0751746901880042</v>
      </c>
    </row>
    <row r="8588" spans="2:4">
      <c r="B8588">
        <v>8585</v>
      </c>
      <c r="C8588">
        <v>5.3161430076905933</v>
      </c>
      <c r="D8588">
        <v>4.8243510117887984</v>
      </c>
    </row>
    <row r="8589" spans="2:4">
      <c r="B8589">
        <v>8586</v>
      </c>
      <c r="C8589">
        <v>5.222582858491605</v>
      </c>
      <c r="D8589">
        <v>5.7637834296587815</v>
      </c>
    </row>
    <row r="8590" spans="2:4">
      <c r="B8590">
        <v>8587</v>
      </c>
      <c r="C8590">
        <v>5.1229239344254234</v>
      </c>
      <c r="D8590">
        <v>6.1864233648889133</v>
      </c>
    </row>
    <row r="8591" spans="2:4">
      <c r="B8591">
        <v>8588</v>
      </c>
      <c r="C8591">
        <v>5.1824406592429373</v>
      </c>
      <c r="D8591">
        <v>5.654974328888005</v>
      </c>
    </row>
    <row r="8592" spans="2:4">
      <c r="B8592">
        <v>8589</v>
      </c>
      <c r="C8592">
        <v>5.0255787610181661</v>
      </c>
      <c r="D8592">
        <v>6.0529151241095871</v>
      </c>
    </row>
    <row r="8593" spans="2:4">
      <c r="B8593">
        <v>8590</v>
      </c>
      <c r="C8593">
        <v>4.5515759711409238</v>
      </c>
      <c r="D8593">
        <v>6.0897489153441944</v>
      </c>
    </row>
    <row r="8594" spans="2:4">
      <c r="B8594">
        <v>8591</v>
      </c>
      <c r="C8594">
        <v>4.8775927073001837</v>
      </c>
      <c r="D8594">
        <v>4.6128090448275207</v>
      </c>
    </row>
    <row r="8595" spans="2:4">
      <c r="B8595">
        <v>8592</v>
      </c>
      <c r="C8595">
        <v>3.140491757271346</v>
      </c>
      <c r="D8595">
        <v>5.0554971346994879</v>
      </c>
    </row>
    <row r="8596" spans="2:4">
      <c r="B8596">
        <v>8593</v>
      </c>
      <c r="C8596">
        <v>5.3178285068487909</v>
      </c>
      <c r="D8596">
        <v>6.1410607898543841</v>
      </c>
    </row>
    <row r="8597" spans="2:4">
      <c r="B8597">
        <v>8594</v>
      </c>
      <c r="C8597">
        <v>4.9848325730733327</v>
      </c>
      <c r="D8597">
        <v>5.0964422996182321</v>
      </c>
    </row>
    <row r="8598" spans="2:4">
      <c r="B8598">
        <v>8595</v>
      </c>
      <c r="C8598">
        <v>5.5805515182996377</v>
      </c>
      <c r="D8598">
        <v>5.0721827674715572</v>
      </c>
    </row>
    <row r="8599" spans="2:4">
      <c r="B8599">
        <v>8596</v>
      </c>
      <c r="C8599">
        <v>5.6479644231302135</v>
      </c>
      <c r="D8599">
        <v>4.5752997385530838</v>
      </c>
    </row>
    <row r="8600" spans="2:4">
      <c r="B8600">
        <v>8597</v>
      </c>
      <c r="C8600">
        <v>5.084497865038113</v>
      </c>
      <c r="D8600">
        <v>5.6450106124403261</v>
      </c>
    </row>
    <row r="8601" spans="2:4">
      <c r="B8601">
        <v>8598</v>
      </c>
      <c r="C8601">
        <v>4.7301471438873381</v>
      </c>
      <c r="D8601">
        <v>5.9915075570910297</v>
      </c>
    </row>
    <row r="8602" spans="2:4">
      <c r="B8602">
        <v>8599</v>
      </c>
      <c r="C8602">
        <v>4.6242900581898461</v>
      </c>
      <c r="D8602">
        <v>5.4996240057233683</v>
      </c>
    </row>
    <row r="8603" spans="2:4">
      <c r="B8603">
        <v>8600</v>
      </c>
      <c r="C8603">
        <v>4.9209639594181169</v>
      </c>
      <c r="D8603">
        <v>4.6309693129626339</v>
      </c>
    </row>
    <row r="8604" spans="2:4">
      <c r="B8604">
        <v>8601</v>
      </c>
      <c r="C8604">
        <v>3.4548838469161063</v>
      </c>
      <c r="D8604">
        <v>5.2291317199435916</v>
      </c>
    </row>
    <row r="8605" spans="2:4">
      <c r="B8605">
        <v>8602</v>
      </c>
      <c r="C8605">
        <v>5.4091376558479158</v>
      </c>
      <c r="D8605">
        <v>4.6746503724195776</v>
      </c>
    </row>
    <row r="8606" spans="2:4">
      <c r="B8606">
        <v>8603</v>
      </c>
      <c r="C8606">
        <v>4.6713593047063915</v>
      </c>
      <c r="D8606">
        <v>5.2270975102224071</v>
      </c>
    </row>
    <row r="8607" spans="2:4">
      <c r="B8607">
        <v>8604</v>
      </c>
      <c r="C8607">
        <v>5.613264060018305</v>
      </c>
      <c r="D8607">
        <v>5.7938006040182675</v>
      </c>
    </row>
    <row r="8608" spans="2:4">
      <c r="B8608">
        <v>8605</v>
      </c>
      <c r="C8608">
        <v>5.8976685733695149</v>
      </c>
      <c r="D8608">
        <v>5.6391383244086768</v>
      </c>
    </row>
    <row r="8609" spans="2:4">
      <c r="B8609">
        <v>8606</v>
      </c>
      <c r="C8609">
        <v>5.1539226827889442</v>
      </c>
      <c r="D8609">
        <v>6.3440292494280595</v>
      </c>
    </row>
    <row r="8610" spans="2:4">
      <c r="B8610">
        <v>8607</v>
      </c>
      <c r="C8610">
        <v>5.0031333058508753</v>
      </c>
      <c r="D8610">
        <v>5.5050133405501374</v>
      </c>
    </row>
    <row r="8611" spans="2:4">
      <c r="B8611">
        <v>8608</v>
      </c>
      <c r="C8611">
        <v>4.7230154550400787</v>
      </c>
      <c r="D8611">
        <v>5.5815752113720762</v>
      </c>
    </row>
    <row r="8612" spans="2:4">
      <c r="B8612">
        <v>8609</v>
      </c>
      <c r="C8612">
        <v>4.7832145017002752</v>
      </c>
      <c r="D8612">
        <v>4.9523668648778951</v>
      </c>
    </row>
    <row r="8613" spans="2:4">
      <c r="B8613">
        <v>8610</v>
      </c>
      <c r="C8613">
        <v>4.772563077205521</v>
      </c>
      <c r="D8613">
        <v>5.5983898101092331</v>
      </c>
    </row>
    <row r="8614" spans="2:4">
      <c r="B8614">
        <v>8611</v>
      </c>
      <c r="C8614">
        <v>4.7288413936903275</v>
      </c>
      <c r="D8614">
        <v>5.4754251522799846</v>
      </c>
    </row>
    <row r="8615" spans="2:4">
      <c r="B8615">
        <v>8612</v>
      </c>
      <c r="C8615">
        <v>4.7966307088513638</v>
      </c>
      <c r="D8615">
        <v>4.9587157552440182</v>
      </c>
    </row>
    <row r="8616" spans="2:4">
      <c r="B8616">
        <v>8613</v>
      </c>
      <c r="C8616">
        <v>5.3159899587743009</v>
      </c>
      <c r="D8616">
        <v>5.9680710785965312</v>
      </c>
    </row>
    <row r="8617" spans="2:4">
      <c r="B8617">
        <v>8614</v>
      </c>
      <c r="C8617">
        <v>4.1981948977425239</v>
      </c>
      <c r="D8617">
        <v>6.1038015061391349</v>
      </c>
    </row>
    <row r="8618" spans="2:4">
      <c r="B8618">
        <v>8615</v>
      </c>
      <c r="C8618">
        <v>5.3517052217949175</v>
      </c>
      <c r="D8618">
        <v>6.1555854965276318</v>
      </c>
    </row>
    <row r="8619" spans="2:4">
      <c r="B8619">
        <v>8616</v>
      </c>
      <c r="C8619">
        <v>3.9027535930575663</v>
      </c>
      <c r="D8619">
        <v>5.719680486705589</v>
      </c>
    </row>
    <row r="8620" spans="2:4">
      <c r="B8620">
        <v>8617</v>
      </c>
      <c r="C8620">
        <v>4.7975833163334363</v>
      </c>
      <c r="D8620">
        <v>5.639789839119679</v>
      </c>
    </row>
    <row r="8621" spans="2:4">
      <c r="B8621">
        <v>8618</v>
      </c>
      <c r="C8621">
        <v>5.2863853205925659</v>
      </c>
      <c r="D8621">
        <v>5.183244500115511</v>
      </c>
    </row>
    <row r="8622" spans="2:4">
      <c r="B8622">
        <v>8619</v>
      </c>
      <c r="C8622">
        <v>5.8835842899541211</v>
      </c>
      <c r="D8622">
        <v>5.4449940894885556</v>
      </c>
    </row>
    <row r="8623" spans="2:4">
      <c r="B8623">
        <v>8620</v>
      </c>
      <c r="C8623">
        <v>5.2903816447104974</v>
      </c>
      <c r="D8623">
        <v>5.6782941751560951</v>
      </c>
    </row>
    <row r="8624" spans="2:4">
      <c r="B8624">
        <v>8621</v>
      </c>
      <c r="C8624">
        <v>5.0921360500578183</v>
      </c>
      <c r="D8624">
        <v>4.7230326634205735</v>
      </c>
    </row>
    <row r="8625" spans="2:4">
      <c r="B8625">
        <v>8622</v>
      </c>
      <c r="C8625">
        <v>4.9716599334129183</v>
      </c>
      <c r="D8625">
        <v>5.8050466535216989</v>
      </c>
    </row>
    <row r="8626" spans="2:4">
      <c r="B8626">
        <v>8623</v>
      </c>
      <c r="C8626">
        <v>4.9149935553338899</v>
      </c>
      <c r="D8626">
        <v>5.6480196950023593</v>
      </c>
    </row>
    <row r="8627" spans="2:4">
      <c r="B8627">
        <v>8624</v>
      </c>
      <c r="C8627">
        <v>5.0642204914902456</v>
      </c>
      <c r="D8627">
        <v>5.7799116274557338</v>
      </c>
    </row>
    <row r="8628" spans="2:4">
      <c r="B8628">
        <v>8625</v>
      </c>
      <c r="C8628">
        <v>5.1444878324974006</v>
      </c>
      <c r="D8628">
        <v>5.3765592925728107</v>
      </c>
    </row>
    <row r="8629" spans="2:4">
      <c r="B8629">
        <v>8626</v>
      </c>
      <c r="C8629">
        <v>6.3581902917303772</v>
      </c>
      <c r="D8629">
        <v>6.025346077762487</v>
      </c>
    </row>
    <row r="8630" spans="2:4">
      <c r="B8630">
        <v>8627</v>
      </c>
      <c r="C8630">
        <v>6.1594542329500657</v>
      </c>
      <c r="D8630">
        <v>5.8344180779814767</v>
      </c>
    </row>
    <row r="8631" spans="2:4">
      <c r="B8631">
        <v>8628</v>
      </c>
      <c r="C8631">
        <v>4.1275434594737561</v>
      </c>
      <c r="D8631">
        <v>4.7361760859151012</v>
      </c>
    </row>
    <row r="8632" spans="2:4">
      <c r="B8632">
        <v>8629</v>
      </c>
      <c r="C8632">
        <v>4.6012838443635067</v>
      </c>
      <c r="D8632">
        <v>5.7678253368737611</v>
      </c>
    </row>
    <row r="8633" spans="2:4">
      <c r="B8633">
        <v>8630</v>
      </c>
      <c r="C8633">
        <v>5.3813854823963627</v>
      </c>
      <c r="D8633">
        <v>5.7576094953113266</v>
      </c>
    </row>
    <row r="8634" spans="2:4">
      <c r="B8634">
        <v>8631</v>
      </c>
      <c r="C8634">
        <v>5.3725593213277314</v>
      </c>
      <c r="D8634">
        <v>5.8295745723137697</v>
      </c>
    </row>
    <row r="8635" spans="2:4">
      <c r="B8635">
        <v>8632</v>
      </c>
      <c r="C8635">
        <v>4.8560347895397458</v>
      </c>
      <c r="D8635">
        <v>6.2876222915644728</v>
      </c>
    </row>
    <row r="8636" spans="2:4">
      <c r="B8636">
        <v>8633</v>
      </c>
      <c r="C8636">
        <v>5.714855468384048</v>
      </c>
      <c r="D8636">
        <v>5.7390352694949565</v>
      </c>
    </row>
    <row r="8637" spans="2:4">
      <c r="B8637">
        <v>8634</v>
      </c>
      <c r="C8637">
        <v>5.0968568908603658</v>
      </c>
      <c r="D8637">
        <v>6.1103495086274284</v>
      </c>
    </row>
    <row r="8638" spans="2:4">
      <c r="B8638">
        <v>8635</v>
      </c>
      <c r="C8638">
        <v>4.3393479688136374</v>
      </c>
      <c r="D8638">
        <v>5.8910123991372867</v>
      </c>
    </row>
    <row r="8639" spans="2:4">
      <c r="B8639">
        <v>8636</v>
      </c>
      <c r="C8639">
        <v>5.2030970423988467</v>
      </c>
      <c r="D8639">
        <v>4.8106706356883615</v>
      </c>
    </row>
    <row r="8640" spans="2:4">
      <c r="B8640">
        <v>8637</v>
      </c>
      <c r="C8640">
        <v>4.9843310089892867</v>
      </c>
      <c r="D8640">
        <v>5.8704121329558685</v>
      </c>
    </row>
    <row r="8641" spans="2:4">
      <c r="B8641">
        <v>8638</v>
      </c>
      <c r="C8641">
        <v>5.386772421978443</v>
      </c>
      <c r="D8641">
        <v>5.479816161969123</v>
      </c>
    </row>
    <row r="8642" spans="2:4">
      <c r="B8642">
        <v>8639</v>
      </c>
      <c r="C8642">
        <v>5.6797313727091288</v>
      </c>
      <c r="D8642">
        <v>5.2699190387477284</v>
      </c>
    </row>
    <row r="8643" spans="2:4">
      <c r="B8643">
        <v>8640</v>
      </c>
      <c r="C8643">
        <v>4.5730857312654951</v>
      </c>
      <c r="D8643">
        <v>4.6193865298209493</v>
      </c>
    </row>
    <row r="8644" spans="2:4">
      <c r="B8644">
        <v>8641</v>
      </c>
      <c r="C8644">
        <v>5.640490983736659</v>
      </c>
      <c r="D8644">
        <v>5.0445992765581193</v>
      </c>
    </row>
    <row r="8645" spans="2:4">
      <c r="B8645">
        <v>8642</v>
      </c>
      <c r="C8645">
        <v>4.8059891668910115</v>
      </c>
      <c r="D8645">
        <v>5.6648676357941472</v>
      </c>
    </row>
    <row r="8646" spans="2:4">
      <c r="B8646">
        <v>8643</v>
      </c>
      <c r="C8646">
        <v>4.7828013788701096</v>
      </c>
      <c r="D8646">
        <v>5.1055752719731018</v>
      </c>
    </row>
    <row r="8647" spans="2:4">
      <c r="B8647">
        <v>8644</v>
      </c>
      <c r="C8647">
        <v>5.7511880599779266</v>
      </c>
      <c r="D8647">
        <v>4.488145004532516</v>
      </c>
    </row>
    <row r="8648" spans="2:4">
      <c r="B8648">
        <v>8645</v>
      </c>
      <c r="C8648">
        <v>4.6893482870302101</v>
      </c>
      <c r="D8648">
        <v>4.9360947996870062</v>
      </c>
    </row>
    <row r="8649" spans="2:4">
      <c r="B8649">
        <v>8646</v>
      </c>
      <c r="C8649">
        <v>5.2203708528533967</v>
      </c>
      <c r="D8649">
        <v>4.9885974434380911</v>
      </c>
    </row>
    <row r="8650" spans="2:4">
      <c r="B8650">
        <v>8647</v>
      </c>
      <c r="C8650">
        <v>5.2101953916670238</v>
      </c>
      <c r="D8650">
        <v>5.6056840800638366</v>
      </c>
    </row>
    <row r="8651" spans="2:4">
      <c r="B8651">
        <v>8648</v>
      </c>
      <c r="C8651">
        <v>5.9463416446369548</v>
      </c>
      <c r="D8651">
        <v>4.6382551328044244</v>
      </c>
    </row>
    <row r="8652" spans="2:4">
      <c r="B8652">
        <v>8649</v>
      </c>
      <c r="C8652">
        <v>5.0407778689653595</v>
      </c>
      <c r="D8652">
        <v>5.2541984842787528</v>
      </c>
    </row>
    <row r="8653" spans="2:4">
      <c r="B8653">
        <v>8650</v>
      </c>
      <c r="C8653">
        <v>5.8450730687637291</v>
      </c>
      <c r="D8653">
        <v>5.5136628242244381</v>
      </c>
    </row>
    <row r="8654" spans="2:4">
      <c r="B8654">
        <v>8651</v>
      </c>
      <c r="C8654">
        <v>4.5447890001806526</v>
      </c>
      <c r="D8654">
        <v>5.5324836726389419</v>
      </c>
    </row>
    <row r="8655" spans="2:4">
      <c r="B8655">
        <v>8652</v>
      </c>
      <c r="C8655">
        <v>4.5072718634810274</v>
      </c>
      <c r="D8655">
        <v>5.1713593047063915</v>
      </c>
    </row>
    <row r="8656" spans="2:4">
      <c r="B8656">
        <v>8653</v>
      </c>
      <c r="C8656">
        <v>5.5277464007632311</v>
      </c>
      <c r="D8656">
        <v>5.7285494227981975</v>
      </c>
    </row>
    <row r="8657" spans="2:4">
      <c r="B8657">
        <v>8654</v>
      </c>
      <c r="C8657">
        <v>5.133804696522339</v>
      </c>
      <c r="D8657">
        <v>5.5562670081023073</v>
      </c>
    </row>
    <row r="8658" spans="2:4">
      <c r="B8658">
        <v>8655</v>
      </c>
      <c r="C8658">
        <v>5.1965808876423534</v>
      </c>
      <c r="D8658">
        <v>5.6193101646087058</v>
      </c>
    </row>
    <row r="8659" spans="2:4">
      <c r="B8659">
        <v>8656</v>
      </c>
      <c r="C8659">
        <v>4.4456967814707538</v>
      </c>
      <c r="D8659">
        <v>5.4824499991136459</v>
      </c>
    </row>
    <row r="8660" spans="2:4">
      <c r="B8660">
        <v>8657</v>
      </c>
      <c r="C8660">
        <v>4.7369365214792101</v>
      </c>
      <c r="D8660">
        <v>5.8542780395934439</v>
      </c>
    </row>
    <row r="8661" spans="2:4">
      <c r="B8661">
        <v>8658</v>
      </c>
      <c r="C8661">
        <v>4.3883282715866123</v>
      </c>
      <c r="D8661">
        <v>5.2093215951743073</v>
      </c>
    </row>
    <row r="8662" spans="2:4">
      <c r="B8662">
        <v>8659</v>
      </c>
      <c r="C8662">
        <v>4.79281284491422</v>
      </c>
      <c r="D8662">
        <v>5.7688385439174032</v>
      </c>
    </row>
    <row r="8663" spans="2:4">
      <c r="B8663">
        <v>8660</v>
      </c>
      <c r="C8663">
        <v>5.6095582212497899</v>
      </c>
      <c r="D8663">
        <v>5.474170244702484</v>
      </c>
    </row>
    <row r="8664" spans="2:4">
      <c r="B8664">
        <v>8661</v>
      </c>
      <c r="C8664">
        <v>5.7794923530861277</v>
      </c>
      <c r="D8664">
        <v>6.0392619744610201</v>
      </c>
    </row>
    <row r="8665" spans="2:4">
      <c r="B8665">
        <v>8662</v>
      </c>
      <c r="C8665">
        <v>4.2132433259123268</v>
      </c>
      <c r="D8665">
        <v>5.6112016134636029</v>
      </c>
    </row>
    <row r="8666" spans="2:4">
      <c r="B8666">
        <v>8663</v>
      </c>
      <c r="C8666">
        <v>5.339766662324239</v>
      </c>
      <c r="D8666">
        <v>5.1881312566074902</v>
      </c>
    </row>
    <row r="8667" spans="2:4">
      <c r="B8667">
        <v>8664</v>
      </c>
      <c r="C8667">
        <v>6.2620423134959591</v>
      </c>
      <c r="D8667">
        <v>6.0325839024360635</v>
      </c>
    </row>
    <row r="8668" spans="2:4">
      <c r="B8668">
        <v>8665</v>
      </c>
      <c r="C8668">
        <v>4.589108139218963</v>
      </c>
      <c r="D8668">
        <v>5.6352341508738135</v>
      </c>
    </row>
    <row r="8669" spans="2:4">
      <c r="B8669">
        <v>8666</v>
      </c>
      <c r="C8669">
        <v>4.2709264476832498</v>
      </c>
      <c r="D8669">
        <v>4.8531947590168691</v>
      </c>
    </row>
    <row r="8670" spans="2:4">
      <c r="B8670">
        <v>8667</v>
      </c>
      <c r="C8670">
        <v>5.2358086332462737</v>
      </c>
      <c r="D8670">
        <v>5.58755067341749</v>
      </c>
    </row>
    <row r="8671" spans="2:4">
      <c r="B8671">
        <v>8668</v>
      </c>
      <c r="C8671">
        <v>4.8880274358131253</v>
      </c>
      <c r="D8671">
        <v>5.2311614560825959</v>
      </c>
    </row>
    <row r="8672" spans="2:4">
      <c r="B8672">
        <v>8669</v>
      </c>
      <c r="C8672">
        <v>4.6685542141036693</v>
      </c>
      <c r="D8672">
        <v>5.3431836363347918</v>
      </c>
    </row>
    <row r="8673" spans="2:4">
      <c r="B8673">
        <v>8670</v>
      </c>
      <c r="C8673">
        <v>4.4928084654797633</v>
      </c>
      <c r="D8673">
        <v>5.9978458130895946</v>
      </c>
    </row>
    <row r="8674" spans="2:4">
      <c r="B8674">
        <v>8671</v>
      </c>
      <c r="C8674">
        <v>5.5201505858578761</v>
      </c>
      <c r="D8674">
        <v>5.6804327467962548</v>
      </c>
    </row>
    <row r="8675" spans="2:4">
      <c r="B8675">
        <v>8672</v>
      </c>
      <c r="C8675">
        <v>4.7170045745410949</v>
      </c>
      <c r="D8675">
        <v>6.3424703839359573</v>
      </c>
    </row>
    <row r="8676" spans="2:4">
      <c r="B8676">
        <v>8673</v>
      </c>
      <c r="C8676">
        <v>4.5848772545929268</v>
      </c>
      <c r="D8676">
        <v>5.3589064178756809</v>
      </c>
    </row>
    <row r="8677" spans="2:4">
      <c r="B8677">
        <v>8674</v>
      </c>
      <c r="C8677">
        <v>5.9699164536696987</v>
      </c>
      <c r="D8677">
        <v>4.8901781859818261</v>
      </c>
    </row>
    <row r="8678" spans="2:4">
      <c r="B8678">
        <v>8675</v>
      </c>
      <c r="C8678">
        <v>5.2576094953113266</v>
      </c>
      <c r="D8678">
        <v>5.3871276565842017</v>
      </c>
    </row>
    <row r="8679" spans="2:4">
      <c r="B8679">
        <v>8676</v>
      </c>
      <c r="C8679">
        <v>6.1434642225606311</v>
      </c>
      <c r="D8679">
        <v>5.9152996768341612</v>
      </c>
    </row>
    <row r="8680" spans="2:4">
      <c r="B8680">
        <v>8677</v>
      </c>
      <c r="C8680">
        <v>5.677841579542477</v>
      </c>
      <c r="D8680">
        <v>5.1202888685191636</v>
      </c>
    </row>
    <row r="8681" spans="2:4">
      <c r="B8681">
        <v>8678</v>
      </c>
      <c r="C8681">
        <v>4.8396250969564738</v>
      </c>
      <c r="D8681">
        <v>5.0244956899317055</v>
      </c>
    </row>
    <row r="8682" spans="2:4">
      <c r="B8682">
        <v>8679</v>
      </c>
      <c r="C8682">
        <v>4.0654179959216616</v>
      </c>
      <c r="D8682">
        <v>5.9147690383981244</v>
      </c>
    </row>
    <row r="8683" spans="2:4">
      <c r="B8683">
        <v>8680</v>
      </c>
      <c r="C8683">
        <v>5.1052996234624128</v>
      </c>
      <c r="D8683">
        <v>5.6180210512451101</v>
      </c>
    </row>
    <row r="8684" spans="2:4">
      <c r="B8684">
        <v>8681</v>
      </c>
      <c r="C8684">
        <v>5.7986474210801484</v>
      </c>
      <c r="D8684">
        <v>5.3647658491261856</v>
      </c>
    </row>
    <row r="8685" spans="2:4">
      <c r="B8685">
        <v>8682</v>
      </c>
      <c r="C8685">
        <v>4.7155323143148333</v>
      </c>
      <c r="D8685">
        <v>5.471283326645195</v>
      </c>
    </row>
    <row r="8686" spans="2:4">
      <c r="B8686">
        <v>8683</v>
      </c>
      <c r="C8686">
        <v>4.6577028777989788</v>
      </c>
      <c r="D8686">
        <v>6.1615531950017006</v>
      </c>
    </row>
    <row r="8687" spans="2:4">
      <c r="B8687">
        <v>8684</v>
      </c>
      <c r="C8687">
        <v>5.2957391429907954</v>
      </c>
      <c r="D8687">
        <v>5.1633842310627509</v>
      </c>
    </row>
    <row r="8688" spans="2:4">
      <c r="B8688">
        <v>8685</v>
      </c>
      <c r="C8688">
        <v>5.1418762880687119</v>
      </c>
      <c r="D8688">
        <v>5.6746926951154872</v>
      </c>
    </row>
    <row r="8689" spans="2:4">
      <c r="B8689">
        <v>8686</v>
      </c>
      <c r="C8689">
        <v>4.7973112178836068</v>
      </c>
      <c r="D8689">
        <v>5.3430519812399524</v>
      </c>
    </row>
    <row r="8690" spans="2:4">
      <c r="B8690">
        <v>8687</v>
      </c>
      <c r="C8690">
        <v>5.5549988704149369</v>
      </c>
      <c r="D8690">
        <v>5.0187514905996116</v>
      </c>
    </row>
    <row r="8691" spans="2:4">
      <c r="B8691">
        <v>8688</v>
      </c>
      <c r="C8691">
        <v>4.7770019063349221</v>
      </c>
      <c r="D8691">
        <v>5.5823373700473287</v>
      </c>
    </row>
    <row r="8692" spans="2:4">
      <c r="B8692">
        <v>8689</v>
      </c>
      <c r="C8692">
        <v>5.1992918323407284</v>
      </c>
      <c r="D8692">
        <v>6.3914579328669872</v>
      </c>
    </row>
    <row r="8693" spans="2:4">
      <c r="B8693">
        <v>8690</v>
      </c>
      <c r="C8693">
        <v>5.1382266002686379</v>
      </c>
      <c r="D8693">
        <v>5.5936662134573236</v>
      </c>
    </row>
    <row r="8694" spans="2:4">
      <c r="B8694">
        <v>8691</v>
      </c>
      <c r="C8694">
        <v>4.3660028694406501</v>
      </c>
      <c r="D8694">
        <v>6.0742042092348854</v>
      </c>
    </row>
    <row r="8695" spans="2:4">
      <c r="B8695">
        <v>8692</v>
      </c>
      <c r="C8695">
        <v>5.9118415343214119</v>
      </c>
      <c r="D8695">
        <v>5.2959498228950705</v>
      </c>
    </row>
    <row r="8696" spans="2:4">
      <c r="B8696">
        <v>8693</v>
      </c>
      <c r="C8696">
        <v>5.1746926951154872</v>
      </c>
      <c r="D8696">
        <v>4.9837094748914197</v>
      </c>
    </row>
    <row r="8697" spans="2:4">
      <c r="B8697">
        <v>8694</v>
      </c>
      <c r="C8697">
        <v>5.3402404591963872</v>
      </c>
      <c r="D8697">
        <v>4.5617986349913799</v>
      </c>
    </row>
    <row r="8698" spans="2:4">
      <c r="B8698">
        <v>8695</v>
      </c>
      <c r="C8698">
        <v>5.4796575804511587</v>
      </c>
      <c r="D8698">
        <v>5.092786171498088</v>
      </c>
    </row>
    <row r="8699" spans="2:4">
      <c r="B8699">
        <v>8696</v>
      </c>
      <c r="C8699">
        <v>5.9226290583777441</v>
      </c>
      <c r="D8699">
        <v>6.1183479518978725</v>
      </c>
    </row>
    <row r="8700" spans="2:4">
      <c r="B8700">
        <v>8697</v>
      </c>
      <c r="C8700">
        <v>4.5139491937186076</v>
      </c>
      <c r="D8700">
        <v>5.1978167477689308</v>
      </c>
    </row>
    <row r="8701" spans="2:4">
      <c r="B8701">
        <v>8698</v>
      </c>
      <c r="C8701">
        <v>4.2049227861290053</v>
      </c>
      <c r="D8701">
        <v>3.78419279818851</v>
      </c>
    </row>
    <row r="8702" spans="2:4">
      <c r="B8702">
        <v>8699</v>
      </c>
      <c r="C8702">
        <v>4.961987997353738</v>
      </c>
      <c r="D8702">
        <v>6.3951677267752736</v>
      </c>
    </row>
    <row r="8703" spans="2:4">
      <c r="B8703">
        <v>8700</v>
      </c>
      <c r="C8703">
        <v>3.9201764546386761</v>
      </c>
      <c r="D8703">
        <v>5.9094880934918752</v>
      </c>
    </row>
    <row r="8704" spans="2:4">
      <c r="B8704">
        <v>8701</v>
      </c>
      <c r="C8704">
        <v>5.1238283737008423</v>
      </c>
      <c r="D8704">
        <v>5.0759659087505486</v>
      </c>
    </row>
    <row r="8705" spans="2:4">
      <c r="B8705">
        <v>8702</v>
      </c>
      <c r="C8705">
        <v>4.5802599930860906</v>
      </c>
      <c r="D8705">
        <v>5.4715343996206851</v>
      </c>
    </row>
    <row r="8706" spans="2:4">
      <c r="B8706">
        <v>8703</v>
      </c>
      <c r="C8706">
        <v>4.305117089336008</v>
      </c>
      <c r="D8706">
        <v>4.7171097225280043</v>
      </c>
    </row>
    <row r="8707" spans="2:4">
      <c r="B8707">
        <v>8704</v>
      </c>
      <c r="C8707">
        <v>5.5536086379711147</v>
      </c>
      <c r="D8707">
        <v>5.4695256094949274</v>
      </c>
    </row>
    <row r="8708" spans="2:4">
      <c r="B8708">
        <v>8705</v>
      </c>
      <c r="C8708">
        <v>5.1653970617548675</v>
      </c>
      <c r="D8708">
        <v>5.1920799056260138</v>
      </c>
    </row>
    <row r="8709" spans="2:4">
      <c r="B8709">
        <v>8706</v>
      </c>
      <c r="C8709">
        <v>4.4265222342995081</v>
      </c>
      <c r="D8709">
        <v>4.3565357774393494</v>
      </c>
    </row>
    <row r="8710" spans="2:4">
      <c r="B8710">
        <v>8707</v>
      </c>
      <c r="C8710">
        <v>4.5672824291986247</v>
      </c>
      <c r="D8710">
        <v>5.1304118910651972</v>
      </c>
    </row>
    <row r="8711" spans="2:4">
      <c r="B8711">
        <v>8708</v>
      </c>
      <c r="C8711">
        <v>5.873031515031947</v>
      </c>
      <c r="D8711">
        <v>6.5227783768843164</v>
      </c>
    </row>
    <row r="8712" spans="2:4">
      <c r="B8712">
        <v>8709</v>
      </c>
      <c r="C8712">
        <v>5.3467466731416451</v>
      </c>
      <c r="D8712">
        <v>4.8805735782664996</v>
      </c>
    </row>
    <row r="8713" spans="2:4">
      <c r="B8713">
        <v>8710</v>
      </c>
      <c r="C8713">
        <v>4.4422077151004009</v>
      </c>
      <c r="D8713">
        <v>4.9757409852516785</v>
      </c>
    </row>
    <row r="8714" spans="2:4">
      <c r="B8714">
        <v>8711</v>
      </c>
      <c r="C8714">
        <v>5.0269593110226367</v>
      </c>
      <c r="D8714">
        <v>6.3119433303144712</v>
      </c>
    </row>
    <row r="8715" spans="2:4">
      <c r="B8715">
        <v>8712</v>
      </c>
      <c r="C8715">
        <v>4.1570109043395211</v>
      </c>
      <c r="D8715">
        <v>6.0968440463507516</v>
      </c>
    </row>
    <row r="8716" spans="2:4">
      <c r="B8716">
        <v>8713</v>
      </c>
      <c r="C8716">
        <v>5.7038836266075101</v>
      </c>
      <c r="D8716">
        <v>5.6273207520233726</v>
      </c>
    </row>
    <row r="8717" spans="2:4">
      <c r="B8717">
        <v>8714</v>
      </c>
      <c r="C8717">
        <v>4.916773202839277</v>
      </c>
      <c r="D8717">
        <v>4.8710113971961029</v>
      </c>
    </row>
    <row r="8718" spans="2:4">
      <c r="B8718">
        <v>8715</v>
      </c>
      <c r="C8718">
        <v>4.5922620901007773</v>
      </c>
      <c r="D8718">
        <v>5.6277091746468333</v>
      </c>
    </row>
    <row r="8719" spans="2:4">
      <c r="B8719">
        <v>8716</v>
      </c>
      <c r="C8719">
        <v>4.678018941657883</v>
      </c>
      <c r="D8719">
        <v>5.9213466457889199</v>
      </c>
    </row>
    <row r="8720" spans="2:4">
      <c r="B8720">
        <v>8717</v>
      </c>
      <c r="C8720">
        <v>4.9614852015568438</v>
      </c>
      <c r="D8720">
        <v>4.9986441674867255</v>
      </c>
    </row>
    <row r="8721" spans="2:4">
      <c r="B8721">
        <v>8718</v>
      </c>
      <c r="C8721">
        <v>5.0351216569109587</v>
      </c>
      <c r="D8721">
        <v>5.3742321729000508</v>
      </c>
    </row>
    <row r="8722" spans="2:4">
      <c r="B8722">
        <v>8719</v>
      </c>
      <c r="C8722">
        <v>4.9550709639960484</v>
      </c>
      <c r="D8722">
        <v>5.1433013957606839</v>
      </c>
    </row>
    <row r="8723" spans="2:4">
      <c r="B8723">
        <v>8720</v>
      </c>
      <c r="C8723">
        <v>5.1489365628288271</v>
      </c>
      <c r="D8723">
        <v>5.5948144111874365</v>
      </c>
    </row>
    <row r="8724" spans="2:4">
      <c r="B8724">
        <v>8721</v>
      </c>
      <c r="C8724">
        <v>4.8263726634138635</v>
      </c>
      <c r="D8724">
        <v>5.692255327647695</v>
      </c>
    </row>
    <row r="8725" spans="2:4">
      <c r="B8725">
        <v>8722</v>
      </c>
      <c r="C8725">
        <v>4.8519803049976407</v>
      </c>
      <c r="D8725">
        <v>4.5639761333417246</v>
      </c>
    </row>
    <row r="8726" spans="2:4">
      <c r="B8726">
        <v>8723</v>
      </c>
      <c r="C8726">
        <v>4.8162190980425255</v>
      </c>
      <c r="D8726">
        <v>5.1830913028055265</v>
      </c>
    </row>
    <row r="8727" spans="2:4">
      <c r="B8727">
        <v>8724</v>
      </c>
      <c r="C8727">
        <v>6.0636208861394474</v>
      </c>
      <c r="D8727">
        <v>5.4614852015568438</v>
      </c>
    </row>
    <row r="8728" spans="2:4">
      <c r="B8728">
        <v>8725</v>
      </c>
      <c r="C8728">
        <v>5.1480196950023593</v>
      </c>
      <c r="D8728">
        <v>5.1197870110369292</v>
      </c>
    </row>
    <row r="8729" spans="2:4">
      <c r="B8729">
        <v>8726</v>
      </c>
      <c r="C8729">
        <v>4.4072249267615069</v>
      </c>
      <c r="D8729">
        <v>5.3190320956713828</v>
      </c>
    </row>
    <row r="8730" spans="2:4">
      <c r="B8730">
        <v>8727</v>
      </c>
      <c r="C8730">
        <v>5.4013051613736156</v>
      </c>
      <c r="D8730">
        <v>5.0601298385798898</v>
      </c>
    </row>
    <row r="8731" spans="2:4">
      <c r="B8731">
        <v>8728</v>
      </c>
      <c r="C8731">
        <v>5.0223163987973054</v>
      </c>
      <c r="D8731">
        <v>4.744522664057973</v>
      </c>
    </row>
    <row r="8732" spans="2:4">
      <c r="B8732">
        <v>8729</v>
      </c>
      <c r="C8732">
        <v>4.5009181649845802</v>
      </c>
      <c r="D8732">
        <v>5.7067775238917218</v>
      </c>
    </row>
    <row r="8733" spans="2:4">
      <c r="B8733">
        <v>8730</v>
      </c>
      <c r="C8733">
        <v>5.5832652803094209</v>
      </c>
      <c r="D8733">
        <v>5.5801784112879398</v>
      </c>
    </row>
    <row r="8734" spans="2:4">
      <c r="B8734">
        <v>8731</v>
      </c>
      <c r="C8734">
        <v>5.375709941810153</v>
      </c>
      <c r="D8734">
        <v>5.6815032692535699</v>
      </c>
    </row>
    <row r="8735" spans="2:4">
      <c r="B8735">
        <v>8732</v>
      </c>
      <c r="C8735">
        <v>5.5608382639627445</v>
      </c>
      <c r="D8735">
        <v>5.8143083687189385</v>
      </c>
    </row>
    <row r="8736" spans="2:4">
      <c r="B8736">
        <v>8733</v>
      </c>
      <c r="C8736">
        <v>5.5095031243299664</v>
      </c>
      <c r="D8736">
        <v>5.9499250767100413</v>
      </c>
    </row>
    <row r="8737" spans="2:4">
      <c r="B8737">
        <v>8734</v>
      </c>
      <c r="C8737">
        <v>6.1334200131715777</v>
      </c>
      <c r="D8737">
        <v>4.6580474226636746</v>
      </c>
    </row>
    <row r="8738" spans="2:4">
      <c r="B8738">
        <v>8735</v>
      </c>
      <c r="C8738">
        <v>3.8171909365678531</v>
      </c>
      <c r="D8738">
        <v>5.7039139696790997</v>
      </c>
    </row>
    <row r="8739" spans="2:4">
      <c r="B8739">
        <v>8736</v>
      </c>
      <c r="C8739">
        <v>5.3825600768159294</v>
      </c>
      <c r="D8739">
        <v>6.1234965876322747</v>
      </c>
    </row>
    <row r="8740" spans="2:4">
      <c r="B8740">
        <v>8737</v>
      </c>
      <c r="C8740">
        <v>5.2112911793289829</v>
      </c>
      <c r="D8740">
        <v>6.4192118346238818</v>
      </c>
    </row>
    <row r="8741" spans="2:4">
      <c r="B8741">
        <v>8738</v>
      </c>
      <c r="C8741">
        <v>4.5955737553785596</v>
      </c>
      <c r="D8741">
        <v>5.4790635373861631</v>
      </c>
    </row>
    <row r="8742" spans="2:4">
      <c r="B8742">
        <v>8739</v>
      </c>
      <c r="C8742">
        <v>4.719648484062458</v>
      </c>
      <c r="D8742">
        <v>4.8262200882333186</v>
      </c>
    </row>
    <row r="8743" spans="2:4">
      <c r="B8743">
        <v>8740</v>
      </c>
      <c r="C8743">
        <v>4.3637563026823623</v>
      </c>
      <c r="D8743">
        <v>4.9660880998402428</v>
      </c>
    </row>
    <row r="8744" spans="2:4">
      <c r="B8744">
        <v>8741</v>
      </c>
      <c r="C8744">
        <v>5.3150722860012429</v>
      </c>
      <c r="D8744">
        <v>6.0236079647616192</v>
      </c>
    </row>
    <row r="8745" spans="2:4">
      <c r="B8745">
        <v>8742</v>
      </c>
      <c r="C8745">
        <v>5.0193058336940544</v>
      </c>
      <c r="D8745">
        <v>5.6552373473879394</v>
      </c>
    </row>
    <row r="8746" spans="2:4">
      <c r="B8746">
        <v>8743</v>
      </c>
      <c r="C8746">
        <v>4.7843154403579273</v>
      </c>
      <c r="D8746">
        <v>5.5280890043538182</v>
      </c>
    </row>
    <row r="8747" spans="2:4">
      <c r="B8747">
        <v>8744</v>
      </c>
      <c r="C8747">
        <v>4.7237457409390409</v>
      </c>
      <c r="D8747">
        <v>5.3773344028082501</v>
      </c>
    </row>
    <row r="8748" spans="2:4">
      <c r="B8748">
        <v>8745</v>
      </c>
      <c r="C8748">
        <v>4.8292983558821367</v>
      </c>
      <c r="D8748">
        <v>5.9900872393708529</v>
      </c>
    </row>
    <row r="8749" spans="2:4">
      <c r="B8749">
        <v>8746</v>
      </c>
      <c r="C8749">
        <v>5.0100271851764751</v>
      </c>
      <c r="D8749">
        <v>6.0761473428677348</v>
      </c>
    </row>
    <row r="8750" spans="2:4">
      <c r="B8750">
        <v>8747</v>
      </c>
      <c r="C8750">
        <v>4.5692838565302143</v>
      </c>
      <c r="D8750">
        <v>5.3587759909449222</v>
      </c>
    </row>
    <row r="8751" spans="2:4">
      <c r="B8751">
        <v>8748</v>
      </c>
      <c r="C8751">
        <v>4.097900129682432</v>
      </c>
      <c r="D8751">
        <v>6.4782766930251263</v>
      </c>
    </row>
    <row r="8752" spans="2:4">
      <c r="B8752">
        <v>8749</v>
      </c>
      <c r="C8752">
        <v>5.1761588602698563</v>
      </c>
      <c r="D8752">
        <v>5.5852607674318078</v>
      </c>
    </row>
    <row r="8753" spans="2:4">
      <c r="B8753">
        <v>8750</v>
      </c>
      <c r="C8753">
        <v>4.417970373451368</v>
      </c>
      <c r="D8753">
        <v>6.3890117358584675</v>
      </c>
    </row>
    <row r="8754" spans="2:4">
      <c r="B8754">
        <v>8751</v>
      </c>
      <c r="C8754">
        <v>5.4538847649340276</v>
      </c>
      <c r="D8754">
        <v>5.1611800175610023</v>
      </c>
    </row>
    <row r="8755" spans="2:4">
      <c r="B8755">
        <v>8752</v>
      </c>
      <c r="C8755">
        <v>5.5490051404588421</v>
      </c>
      <c r="D8755">
        <v>5.8555679704506884</v>
      </c>
    </row>
    <row r="8756" spans="2:4">
      <c r="B8756">
        <v>8753</v>
      </c>
      <c r="C8756">
        <v>5.3601015138733858</v>
      </c>
      <c r="D8756">
        <v>6.407252544405841</v>
      </c>
    </row>
    <row r="8757" spans="2:4">
      <c r="B8757">
        <v>8754</v>
      </c>
      <c r="C8757">
        <v>4.3485369611932621</v>
      </c>
      <c r="D8757">
        <v>5.8041413447204331</v>
      </c>
    </row>
    <row r="8758" spans="2:4">
      <c r="B8758">
        <v>8755</v>
      </c>
      <c r="C8758">
        <v>4.6878267103592659</v>
      </c>
      <c r="D8758">
        <v>5.243248848331783</v>
      </c>
    </row>
    <row r="8759" spans="2:4">
      <c r="B8759">
        <v>8756</v>
      </c>
      <c r="C8759">
        <v>4.9994986742610754</v>
      </c>
      <c r="D8759">
        <v>5.7476417615735098</v>
      </c>
    </row>
    <row r="8760" spans="2:4">
      <c r="B8760">
        <v>8757</v>
      </c>
      <c r="C8760">
        <v>5.1514277404456745</v>
      </c>
      <c r="D8760">
        <v>5.3203696023320735</v>
      </c>
    </row>
    <row r="8761" spans="2:4">
      <c r="B8761">
        <v>8758</v>
      </c>
      <c r="C8761">
        <v>5.3499418000986703</v>
      </c>
      <c r="D8761">
        <v>5.7115652846796712</v>
      </c>
    </row>
    <row r="8762" spans="2:4">
      <c r="B8762">
        <v>8759</v>
      </c>
      <c r="C8762">
        <v>5.3773741665438468</v>
      </c>
      <c r="D8762">
        <v>4.5766822999504164</v>
      </c>
    </row>
    <row r="8763" spans="2:4">
      <c r="B8763">
        <v>8760</v>
      </c>
      <c r="C8763">
        <v>4.7564588435154489</v>
      </c>
      <c r="D8763">
        <v>5.9151227454070732</v>
      </c>
    </row>
    <row r="8764" spans="2:4">
      <c r="B8764">
        <v>8761</v>
      </c>
      <c r="C8764">
        <v>6.8595082427285341</v>
      </c>
      <c r="D8764">
        <v>5.6103025048411634</v>
      </c>
    </row>
    <row r="8765" spans="2:4">
      <c r="B8765">
        <v>8762</v>
      </c>
      <c r="C8765">
        <v>4.2967909353752036</v>
      </c>
      <c r="D8765">
        <v>5.1792516313310593</v>
      </c>
    </row>
    <row r="8766" spans="2:4">
      <c r="B8766">
        <v>8763</v>
      </c>
      <c r="C8766">
        <v>4.3375434870639165</v>
      </c>
      <c r="D8766">
        <v>5.5704176851985636</v>
      </c>
    </row>
    <row r="8767" spans="2:4">
      <c r="B8767">
        <v>8764</v>
      </c>
      <c r="C8767">
        <v>5.0598000124493305</v>
      </c>
      <c r="D8767">
        <v>4.7534289608370495</v>
      </c>
    </row>
    <row r="8768" spans="2:4">
      <c r="B8768">
        <v>8765</v>
      </c>
      <c r="C8768">
        <v>4.2763269255513139</v>
      </c>
      <c r="D8768">
        <v>5.5272103418890461</v>
      </c>
    </row>
    <row r="8769" spans="2:4">
      <c r="B8769">
        <v>8766</v>
      </c>
      <c r="C8769">
        <v>4.7388058495954644</v>
      </c>
      <c r="D8769">
        <v>4.9196943402155799</v>
      </c>
    </row>
    <row r="8770" spans="2:4">
      <c r="B8770">
        <v>8767</v>
      </c>
      <c r="C8770">
        <v>6.0439879981890243</v>
      </c>
      <c r="D8770">
        <v>5.7809383717224545</v>
      </c>
    </row>
    <row r="8771" spans="2:4">
      <c r="B8771">
        <v>8768</v>
      </c>
      <c r="C8771">
        <v>5.3181353490894914</v>
      </c>
      <c r="D8771">
        <v>5.3617733997313612</v>
      </c>
    </row>
    <row r="8772" spans="2:4">
      <c r="B8772">
        <v>8769</v>
      </c>
      <c r="C8772">
        <v>4.9507907593706362</v>
      </c>
      <c r="D8772">
        <v>4.629261495901968</v>
      </c>
    </row>
    <row r="8773" spans="2:4">
      <c r="B8773">
        <v>8770</v>
      </c>
      <c r="C8773">
        <v>5.0628306734275368</v>
      </c>
      <c r="D8773">
        <v>5.0379171011311303</v>
      </c>
    </row>
    <row r="8774" spans="2:4">
      <c r="B8774">
        <v>8771</v>
      </c>
      <c r="C8774">
        <v>6.2590348016851181</v>
      </c>
      <c r="D8774">
        <v>5.4804433141169069</v>
      </c>
    </row>
    <row r="8775" spans="2:4">
      <c r="B8775">
        <v>8772</v>
      </c>
      <c r="C8775">
        <v>5.0319813041921346</v>
      </c>
      <c r="D8775">
        <v>5.7633513934459923</v>
      </c>
    </row>
    <row r="8776" spans="2:4">
      <c r="B8776">
        <v>8773</v>
      </c>
      <c r="C8776">
        <v>5.1971226119225431</v>
      </c>
      <c r="D8776">
        <v>6.4295957472359326</v>
      </c>
    </row>
    <row r="8777" spans="2:4">
      <c r="B8777">
        <v>8774</v>
      </c>
      <c r="C8777">
        <v>4.3193200785794481</v>
      </c>
      <c r="D8777">
        <v>5.7238290259766762</v>
      </c>
    </row>
    <row r="8778" spans="2:4">
      <c r="B8778">
        <v>8775</v>
      </c>
      <c r="C8778">
        <v>5.2755245620120697</v>
      </c>
      <c r="D8778">
        <v>6.6576181837355524</v>
      </c>
    </row>
    <row r="8779" spans="2:4">
      <c r="B8779">
        <v>8776</v>
      </c>
      <c r="C8779">
        <v>4.2643314966647621</v>
      </c>
      <c r="D8779">
        <v>6.4682765324067519</v>
      </c>
    </row>
    <row r="8780" spans="2:4">
      <c r="B8780">
        <v>8777</v>
      </c>
      <c r="C8780">
        <v>4.1842859033883366</v>
      </c>
      <c r="D8780">
        <v>5.6874061943481191</v>
      </c>
    </row>
    <row r="8781" spans="2:4">
      <c r="B8781">
        <v>8778</v>
      </c>
      <c r="C8781">
        <v>5.0977509821896598</v>
      </c>
      <c r="D8781">
        <v>5.9892774019969099</v>
      </c>
    </row>
    <row r="8782" spans="2:4">
      <c r="B8782">
        <v>8779</v>
      </c>
      <c r="C8782">
        <v>4.2009034300385917</v>
      </c>
      <c r="D8782">
        <v>5.2867887437430259</v>
      </c>
    </row>
    <row r="8783" spans="2:4">
      <c r="B8783">
        <v>8780</v>
      </c>
      <c r="C8783">
        <v>5.0026319718432415</v>
      </c>
      <c r="D8783">
        <v>5.6828425939994371</v>
      </c>
    </row>
    <row r="8784" spans="2:4">
      <c r="B8784">
        <v>8781</v>
      </c>
      <c r="C8784">
        <v>4.3696264798455973</v>
      </c>
      <c r="D8784">
        <v>4.9607380255389799</v>
      </c>
    </row>
    <row r="8785" spans="2:4">
      <c r="B8785">
        <v>8782</v>
      </c>
      <c r="C8785">
        <v>5.1366647114002104</v>
      </c>
      <c r="D8785">
        <v>4.8938531831703012</v>
      </c>
    </row>
    <row r="8786" spans="2:4">
      <c r="B8786">
        <v>8783</v>
      </c>
      <c r="C8786">
        <v>4.8603404827762731</v>
      </c>
      <c r="D8786">
        <v>6.3347962886440934</v>
      </c>
    </row>
    <row r="8787" spans="2:4">
      <c r="B8787">
        <v>8784</v>
      </c>
      <c r="C8787">
        <v>5.657365982132986</v>
      </c>
      <c r="D8787">
        <v>6.2824635575792511</v>
      </c>
    </row>
    <row r="8788" spans="2:4">
      <c r="B8788">
        <v>8785</v>
      </c>
      <c r="C8788">
        <v>4.904802745397582</v>
      </c>
      <c r="D8788">
        <v>5.0175550891612755</v>
      </c>
    </row>
    <row r="8789" spans="2:4">
      <c r="B8789">
        <v>8786</v>
      </c>
      <c r="C8789">
        <v>4.4424411645578221</v>
      </c>
      <c r="D8789">
        <v>5.4294557319966419</v>
      </c>
    </row>
    <row r="8790" spans="2:4">
      <c r="B8790">
        <v>8787</v>
      </c>
      <c r="C8790">
        <v>4.1073109239394068</v>
      </c>
      <c r="D8790">
        <v>5.4109217047282581</v>
      </c>
    </row>
    <row r="8791" spans="2:4">
      <c r="B8791">
        <v>8788</v>
      </c>
      <c r="C8791">
        <v>5.6552895560840639</v>
      </c>
      <c r="D8791">
        <v>5.2202349538892987</v>
      </c>
    </row>
    <row r="8792" spans="2:4">
      <c r="B8792">
        <v>8789</v>
      </c>
      <c r="C8792">
        <v>5.0046373287904844</v>
      </c>
      <c r="D8792">
        <v>5.6952275842641695</v>
      </c>
    </row>
    <row r="8793" spans="2:4">
      <c r="B8793">
        <v>8790</v>
      </c>
      <c r="C8793">
        <v>4.8729381536973575</v>
      </c>
      <c r="D8793">
        <v>4.8268410259910874</v>
      </c>
    </row>
    <row r="8794" spans="2:4">
      <c r="B8794">
        <v>8791</v>
      </c>
      <c r="C8794">
        <v>4.3161404196819442</v>
      </c>
      <c r="D8794">
        <v>4.7437367964691095</v>
      </c>
    </row>
    <row r="8795" spans="2:4">
      <c r="B8795">
        <v>8792</v>
      </c>
      <c r="C8795">
        <v>4.7379435379874488</v>
      </c>
      <c r="D8795">
        <v>5.3944440790681307</v>
      </c>
    </row>
    <row r="8796" spans="2:4">
      <c r="B8796">
        <v>8793</v>
      </c>
      <c r="C8796">
        <v>4.6806360812575942</v>
      </c>
      <c r="D8796">
        <v>6.1538132854913972</v>
      </c>
    </row>
    <row r="8797" spans="2:4">
      <c r="B8797">
        <v>8794</v>
      </c>
      <c r="C8797">
        <v>4.8768176955218792</v>
      </c>
      <c r="D8797">
        <v>5.7185767706958615</v>
      </c>
    </row>
    <row r="8798" spans="2:4">
      <c r="B8798">
        <v>8795</v>
      </c>
      <c r="C8798">
        <v>5.04996493638897</v>
      </c>
      <c r="D8798">
        <v>5.173533908513317</v>
      </c>
    </row>
    <row r="8799" spans="2:4">
      <c r="B8799">
        <v>8796</v>
      </c>
      <c r="C8799">
        <v>5.3294188463680943</v>
      </c>
      <c r="D8799">
        <v>5.1999202935644995</v>
      </c>
    </row>
    <row r="8800" spans="2:4">
      <c r="B8800">
        <v>8797</v>
      </c>
      <c r="C8800">
        <v>3.9852136881700089</v>
      </c>
      <c r="D8800">
        <v>5.5701645331198639</v>
      </c>
    </row>
    <row r="8801" spans="2:4">
      <c r="B8801">
        <v>8798</v>
      </c>
      <c r="C8801">
        <v>5.1987491770668237</v>
      </c>
      <c r="D8801">
        <v>5.4299620361709051</v>
      </c>
    </row>
    <row r="8802" spans="2:4">
      <c r="B8802">
        <v>8799</v>
      </c>
      <c r="C8802">
        <v>5.1345842625721998</v>
      </c>
      <c r="D8802">
        <v>5.4365376519143407</v>
      </c>
    </row>
    <row r="8803" spans="2:4">
      <c r="B8803">
        <v>8800</v>
      </c>
      <c r="C8803">
        <v>5.4452476415978639</v>
      </c>
      <c r="D8803">
        <v>5.2178867535573392</v>
      </c>
    </row>
    <row r="8804" spans="2:4">
      <c r="B8804">
        <v>8801</v>
      </c>
      <c r="C8804">
        <v>5.0157943844756687</v>
      </c>
      <c r="D8804">
        <v>5.4604794925991449</v>
      </c>
    </row>
    <row r="8805" spans="2:4">
      <c r="B8805">
        <v>8802</v>
      </c>
      <c r="C8805">
        <v>4.780043417163383</v>
      </c>
      <c r="D8805">
        <v>5.7376311687576491</v>
      </c>
    </row>
    <row r="8806" spans="2:4">
      <c r="B8806">
        <v>8803</v>
      </c>
      <c r="C8806">
        <v>4.8980297527585419</v>
      </c>
      <c r="D8806">
        <v>5.8283296577105519</v>
      </c>
    </row>
    <row r="8807" spans="2:4">
      <c r="B8807">
        <v>8804</v>
      </c>
      <c r="C8807">
        <v>4.4486989524289795</v>
      </c>
      <c r="D8807">
        <v>6.2367801816544404</v>
      </c>
    </row>
    <row r="8808" spans="2:4">
      <c r="B8808">
        <v>8805</v>
      </c>
      <c r="C8808">
        <v>4.6618104631668489</v>
      </c>
      <c r="D8808">
        <v>5.7188525996539292</v>
      </c>
    </row>
    <row r="8809" spans="2:4">
      <c r="B8809">
        <v>8806</v>
      </c>
      <c r="C8809">
        <v>4.249585894552407</v>
      </c>
      <c r="D8809">
        <v>6.1981901570109379</v>
      </c>
    </row>
    <row r="8810" spans="2:4">
      <c r="B8810">
        <v>8807</v>
      </c>
      <c r="C8810">
        <v>4.2075740780829598</v>
      </c>
      <c r="D8810">
        <v>5.2732578180181395</v>
      </c>
    </row>
    <row r="8811" spans="2:4">
      <c r="B8811">
        <v>8808</v>
      </c>
      <c r="C8811">
        <v>5.6835403691556934</v>
      </c>
      <c r="D8811">
        <v>5.9947689870632574</v>
      </c>
    </row>
    <row r="8812" spans="2:4">
      <c r="B8812">
        <v>8809</v>
      </c>
      <c r="C8812">
        <v>4.7858275266951891</v>
      </c>
      <c r="D8812">
        <v>5.3858416225531345</v>
      </c>
    </row>
    <row r="8813" spans="2:4">
      <c r="B8813">
        <v>8810</v>
      </c>
      <c r="C8813">
        <v>6.1469173101531656</v>
      </c>
      <c r="D8813">
        <v>5.0246926464429169</v>
      </c>
    </row>
    <row r="8814" spans="2:4">
      <c r="B8814">
        <v>8811</v>
      </c>
      <c r="C8814">
        <v>5.6229515116925324</v>
      </c>
      <c r="D8814">
        <v>5.1866073647666449</v>
      </c>
    </row>
    <row r="8815" spans="2:4">
      <c r="B8815">
        <v>8812</v>
      </c>
      <c r="C8815">
        <v>4.5262656516247279</v>
      </c>
      <c r="D8815">
        <v>5.4976186941368148</v>
      </c>
    </row>
    <row r="8816" spans="2:4">
      <c r="B8816">
        <v>8813</v>
      </c>
      <c r="C8816">
        <v>4.1697154022433569</v>
      </c>
      <c r="D8816">
        <v>6.0156501688850188</v>
      </c>
    </row>
    <row r="8817" spans="2:4">
      <c r="B8817">
        <v>8814</v>
      </c>
      <c r="C8817">
        <v>4.8417348299507639</v>
      </c>
      <c r="D8817">
        <v>4.9112550168565372</v>
      </c>
    </row>
    <row r="8818" spans="2:4">
      <c r="B8818">
        <v>8815</v>
      </c>
      <c r="C8818">
        <v>4.8093630376023553</v>
      </c>
      <c r="D8818">
        <v>5.1120431983102348</v>
      </c>
    </row>
    <row r="8819" spans="2:4">
      <c r="B8819">
        <v>8816</v>
      </c>
      <c r="C8819">
        <v>4.9111763657356384</v>
      </c>
      <c r="D8819">
        <v>5.6365346143805679</v>
      </c>
    </row>
    <row r="8820" spans="2:4">
      <c r="B8820">
        <v>8817</v>
      </c>
      <c r="C8820">
        <v>5.7301639094736867</v>
      </c>
      <c r="D8820">
        <v>6.2211814929624758</v>
      </c>
    </row>
    <row r="8821" spans="2:4">
      <c r="B8821">
        <v>8818</v>
      </c>
      <c r="C8821">
        <v>5.8204937740598979</v>
      </c>
      <c r="D8821">
        <v>6.1292652001563734</v>
      </c>
    </row>
    <row r="8822" spans="2:4">
      <c r="B8822">
        <v>8819</v>
      </c>
      <c r="C8822">
        <v>5.2794719555210197</v>
      </c>
      <c r="D8822">
        <v>5.2747847105110726</v>
      </c>
    </row>
    <row r="8823" spans="2:4">
      <c r="B8823">
        <v>8820</v>
      </c>
      <c r="C8823">
        <v>4.1866480498572916</v>
      </c>
      <c r="D8823">
        <v>5.270754690039869</v>
      </c>
    </row>
    <row r="8824" spans="2:4">
      <c r="B8824">
        <v>8821</v>
      </c>
      <c r="C8824">
        <v>4.7601213650653227</v>
      </c>
      <c r="D8824">
        <v>5.8601015138733858</v>
      </c>
    </row>
    <row r="8825" spans="2:4">
      <c r="B8825">
        <v>8822</v>
      </c>
      <c r="C8825">
        <v>5.4256524533202528</v>
      </c>
      <c r="D8825">
        <v>5.4759270715272361</v>
      </c>
    </row>
    <row r="8826" spans="2:4">
      <c r="B8826">
        <v>8823</v>
      </c>
      <c r="C8826">
        <v>5.5266538401977972</v>
      </c>
      <c r="D8826">
        <v>5.9367413791491961</v>
      </c>
    </row>
    <row r="8827" spans="2:4">
      <c r="B8827">
        <v>8824</v>
      </c>
      <c r="C8827">
        <v>4.0848329657485962</v>
      </c>
      <c r="D8827">
        <v>4.1562752764242585</v>
      </c>
    </row>
    <row r="8828" spans="2:4">
      <c r="B8828">
        <v>8825</v>
      </c>
      <c r="C8828">
        <v>4.8413394707185748</v>
      </c>
      <c r="D8828">
        <v>5.0319289214034688</v>
      </c>
    </row>
    <row r="8829" spans="2:4">
      <c r="B8829">
        <v>8826</v>
      </c>
      <c r="C8829">
        <v>6.4390808695477464</v>
      </c>
      <c r="D8829">
        <v>5.7395974374032148</v>
      </c>
    </row>
    <row r="8830" spans="2:4">
      <c r="B8830">
        <v>8827</v>
      </c>
      <c r="C8830">
        <v>5.2623440723846233</v>
      </c>
      <c r="D8830">
        <v>5.8517052217949175</v>
      </c>
    </row>
    <row r="8831" spans="2:4">
      <c r="B8831">
        <v>8828</v>
      </c>
      <c r="C8831">
        <v>4.2773969437571164</v>
      </c>
      <c r="D8831">
        <v>5.7332902786845725</v>
      </c>
    </row>
    <row r="8832" spans="2:4">
      <c r="B8832">
        <v>8829</v>
      </c>
      <c r="C8832">
        <v>4.966385877672213</v>
      </c>
      <c r="D8832">
        <v>5.3652857779908709</v>
      </c>
    </row>
    <row r="8833" spans="2:4">
      <c r="B8833">
        <v>8830</v>
      </c>
      <c r="C8833">
        <v>4.8423935423101518</v>
      </c>
      <c r="D8833">
        <v>5.7243833243358031</v>
      </c>
    </row>
    <row r="8834" spans="2:4">
      <c r="B8834">
        <v>8831</v>
      </c>
      <c r="C8834">
        <v>5.3198251295251966</v>
      </c>
      <c r="D8834">
        <v>6.0071915345202367</v>
      </c>
    </row>
    <row r="8835" spans="2:4">
      <c r="B8835">
        <v>8832</v>
      </c>
      <c r="C8835">
        <v>5.8741849398914709</v>
      </c>
      <c r="D8835">
        <v>4.4027535930575663</v>
      </c>
    </row>
    <row r="8836" spans="2:4">
      <c r="B8836">
        <v>8833</v>
      </c>
      <c r="C8836">
        <v>4.4064649866733214</v>
      </c>
      <c r="D8836">
        <v>5.6808340955327061</v>
      </c>
    </row>
    <row r="8837" spans="2:4">
      <c r="B8837">
        <v>8834</v>
      </c>
      <c r="C8837">
        <v>6.136717325471384</v>
      </c>
      <c r="D8837">
        <v>5.6900979516673189</v>
      </c>
    </row>
    <row r="8838" spans="2:4">
      <c r="B8838">
        <v>8835</v>
      </c>
      <c r="C8838">
        <v>4.3909684566700662</v>
      </c>
      <c r="D8838">
        <v>6.0297193859228653</v>
      </c>
    </row>
    <row r="8839" spans="2:4">
      <c r="B8839">
        <v>8836</v>
      </c>
      <c r="C8839">
        <v>4.5950520426320516</v>
      </c>
      <c r="D8839">
        <v>5.9393167738133208</v>
      </c>
    </row>
    <row r="8840" spans="2:4">
      <c r="B8840">
        <v>8837</v>
      </c>
      <c r="C8840">
        <v>5.1335449135302653</v>
      </c>
      <c r="D8840">
        <v>6.0970996715572907</v>
      </c>
    </row>
    <row r="8841" spans="2:4">
      <c r="B8841">
        <v>8838</v>
      </c>
      <c r="C8841">
        <v>4.8277032546044367</v>
      </c>
      <c r="D8841">
        <v>6.223316033579489</v>
      </c>
    </row>
    <row r="8842" spans="2:4">
      <c r="B8842">
        <v>8839</v>
      </c>
      <c r="C8842">
        <v>4.9774326857592897</v>
      </c>
      <c r="D8842">
        <v>5.9103650690280958</v>
      </c>
    </row>
    <row r="8843" spans="2:4">
      <c r="B8843">
        <v>8840</v>
      </c>
      <c r="C8843">
        <v>5.1870029007065135</v>
      </c>
      <c r="D8843">
        <v>5.3290326267238024</v>
      </c>
    </row>
    <row r="8844" spans="2:4">
      <c r="B8844">
        <v>8841</v>
      </c>
      <c r="C8844">
        <v>5.3988884230626191</v>
      </c>
      <c r="D8844">
        <v>5.3781092183676398</v>
      </c>
    </row>
    <row r="8845" spans="2:4">
      <c r="B8845">
        <v>8842</v>
      </c>
      <c r="C8845">
        <v>5.0955801538374415</v>
      </c>
      <c r="D8845">
        <v>5.6841832319595502</v>
      </c>
    </row>
    <row r="8846" spans="2:4">
      <c r="B8846">
        <v>8843</v>
      </c>
      <c r="C8846">
        <v>4.4419741439838978</v>
      </c>
      <c r="D8846">
        <v>5.3538125518865982</v>
      </c>
    </row>
    <row r="8847" spans="2:4">
      <c r="B8847">
        <v>8844</v>
      </c>
      <c r="C8847">
        <v>4.9941092872836848</v>
      </c>
      <c r="D8847">
        <v>5.3417348299507639</v>
      </c>
    </row>
    <row r="8848" spans="2:4">
      <c r="B8848">
        <v>8845</v>
      </c>
      <c r="C8848">
        <v>5.4263731582087038</v>
      </c>
      <c r="D8848">
        <v>5.3134002713108455</v>
      </c>
    </row>
    <row r="8849" spans="2:4">
      <c r="B8849">
        <v>8846</v>
      </c>
      <c r="C8849">
        <v>5.0596737833461374</v>
      </c>
      <c r="D8849">
        <v>5.7890474870944928</v>
      </c>
    </row>
    <row r="8850" spans="2:4">
      <c r="B8850">
        <v>8847</v>
      </c>
      <c r="C8850">
        <v>5.9931501020647149</v>
      </c>
      <c r="D8850">
        <v>5.0650911161281389</v>
      </c>
    </row>
    <row r="8851" spans="2:4">
      <c r="B8851">
        <v>8848</v>
      </c>
      <c r="C8851">
        <v>5.3429311068861871</v>
      </c>
      <c r="D8851">
        <v>4.5794264327678098</v>
      </c>
    </row>
    <row r="8852" spans="2:4">
      <c r="B8852">
        <v>8849</v>
      </c>
      <c r="C8852">
        <v>4.1501835555816218</v>
      </c>
      <c r="D8852">
        <v>5.3722908253531667</v>
      </c>
    </row>
    <row r="8853" spans="2:4">
      <c r="B8853">
        <v>8850</v>
      </c>
      <c r="C8853">
        <v>4.4013632887204057</v>
      </c>
      <c r="D8853">
        <v>4.9715968516500038</v>
      </c>
    </row>
    <row r="8854" spans="2:4">
      <c r="B8854">
        <v>8851</v>
      </c>
      <c r="C8854">
        <v>4.2930648709280463</v>
      </c>
      <c r="D8854">
        <v>4.6606230077160919</v>
      </c>
    </row>
    <row r="8855" spans="2:4">
      <c r="B8855">
        <v>8852</v>
      </c>
      <c r="C8855">
        <v>4.6181113780752385</v>
      </c>
      <c r="D8855">
        <v>4.609767829153987</v>
      </c>
    </row>
    <row r="8856" spans="2:4">
      <c r="B8856">
        <v>8853</v>
      </c>
      <c r="C8856">
        <v>4.5398346779869163</v>
      </c>
      <c r="D8856">
        <v>6.2794923530861277</v>
      </c>
    </row>
    <row r="8857" spans="2:4">
      <c r="B8857">
        <v>8854</v>
      </c>
      <c r="C8857">
        <v>5.0883143812980771</v>
      </c>
      <c r="D8857">
        <v>6.0273090743998052</v>
      </c>
    </row>
    <row r="8858" spans="2:4">
      <c r="B8858">
        <v>8855</v>
      </c>
      <c r="C8858">
        <v>4.1833359264450918</v>
      </c>
      <c r="D8858">
        <v>6.0902517741951474</v>
      </c>
    </row>
    <row r="8859" spans="2:4">
      <c r="B8859">
        <v>8856</v>
      </c>
      <c r="C8859">
        <v>5.2640715632341379</v>
      </c>
      <c r="D8859">
        <v>5.1679294445273936</v>
      </c>
    </row>
    <row r="8860" spans="2:4">
      <c r="B8860">
        <v>8857</v>
      </c>
      <c r="C8860">
        <v>5.490289899676517</v>
      </c>
      <c r="D8860">
        <v>6.0111911442150916</v>
      </c>
    </row>
    <row r="8861" spans="2:4">
      <c r="B8861">
        <v>8858</v>
      </c>
      <c r="C8861">
        <v>5.3104997136435212</v>
      </c>
      <c r="D8861">
        <v>5.2650314799695064</v>
      </c>
    </row>
    <row r="8862" spans="2:4">
      <c r="B8862">
        <v>8859</v>
      </c>
      <c r="C8862">
        <v>4.8628148078900537</v>
      </c>
      <c r="D8862">
        <v>5.186759884783112</v>
      </c>
    </row>
    <row r="8863" spans="2:4">
      <c r="B8863">
        <v>8860</v>
      </c>
      <c r="C8863">
        <v>4.88506964001808</v>
      </c>
      <c r="D8863">
        <v>5.5358755430921684</v>
      </c>
    </row>
    <row r="8864" spans="2:4">
      <c r="B8864">
        <v>8861</v>
      </c>
      <c r="C8864">
        <v>5.3849156249311738</v>
      </c>
      <c r="D8864">
        <v>5.643573347157373</v>
      </c>
    </row>
    <row r="8865" spans="2:4">
      <c r="B8865">
        <v>8862</v>
      </c>
      <c r="C8865">
        <v>4.8139376453868543</v>
      </c>
      <c r="D8865">
        <v>6.4555178237745521</v>
      </c>
    </row>
    <row r="8866" spans="2:4">
      <c r="B8866">
        <v>8863</v>
      </c>
      <c r="C8866">
        <v>5.3364585756656471</v>
      </c>
      <c r="D8866">
        <v>5.0237071249219891</v>
      </c>
    </row>
    <row r="8867" spans="2:4">
      <c r="B8867">
        <v>8864</v>
      </c>
      <c r="C8867">
        <v>5.1895591617651364</v>
      </c>
      <c r="D8867">
        <v>4.4614915529915864</v>
      </c>
    </row>
    <row r="8868" spans="2:4">
      <c r="B8868">
        <v>8865</v>
      </c>
      <c r="C8868">
        <v>5.6630599281807914</v>
      </c>
      <c r="D8868">
        <v>5.7626317695870295</v>
      </c>
    </row>
    <row r="8869" spans="2:4">
      <c r="B8869">
        <v>8866</v>
      </c>
      <c r="C8869">
        <v>5.5467207510014109</v>
      </c>
      <c r="D8869">
        <v>5.9188492999373388</v>
      </c>
    </row>
    <row r="8870" spans="2:4">
      <c r="B8870">
        <v>8867</v>
      </c>
      <c r="C8870">
        <v>5.4643930012217172</v>
      </c>
      <c r="D8870">
        <v>5.2674082125044848</v>
      </c>
    </row>
    <row r="8871" spans="2:4">
      <c r="B8871">
        <v>8868</v>
      </c>
      <c r="C8871">
        <v>5.1070942908210908</v>
      </c>
      <c r="D8871">
        <v>5.5305999558850782</v>
      </c>
    </row>
    <row r="8872" spans="2:4">
      <c r="B8872">
        <v>8869</v>
      </c>
      <c r="C8872">
        <v>4.8995648554172266</v>
      </c>
      <c r="D8872">
        <v>5.627968165871847</v>
      </c>
    </row>
    <row r="8873" spans="2:4">
      <c r="B8873">
        <v>8870</v>
      </c>
      <c r="C8873">
        <v>4.5070681479947394</v>
      </c>
      <c r="D8873">
        <v>5.8697528333810594</v>
      </c>
    </row>
    <row r="8874" spans="2:4">
      <c r="B8874">
        <v>8871</v>
      </c>
      <c r="C8874">
        <v>5.188347687716603</v>
      </c>
      <c r="D8874">
        <v>5.9165396563075063</v>
      </c>
    </row>
    <row r="8875" spans="2:4">
      <c r="B8875">
        <v>8872</v>
      </c>
      <c r="C8875">
        <v>5.2448119931068762</v>
      </c>
      <c r="D8875">
        <v>5.5096511181201899</v>
      </c>
    </row>
    <row r="8876" spans="2:4">
      <c r="B8876">
        <v>8873</v>
      </c>
      <c r="C8876">
        <v>5.3246070493800088</v>
      </c>
      <c r="D8876">
        <v>5.7398786349346773</v>
      </c>
    </row>
    <row r="8877" spans="2:4">
      <c r="B8877">
        <v>8874</v>
      </c>
      <c r="C8877">
        <v>4.2205076469138723</v>
      </c>
      <c r="D8877">
        <v>4.8164596308443066</v>
      </c>
    </row>
    <row r="8878" spans="2:4">
      <c r="B8878">
        <v>8875</v>
      </c>
      <c r="C8878">
        <v>4.4365680163156362</v>
      </c>
      <c r="D8878">
        <v>5.7613378149976953</v>
      </c>
    </row>
    <row r="8879" spans="2:4">
      <c r="B8879">
        <v>8876</v>
      </c>
      <c r="C8879">
        <v>4.5988677733877124</v>
      </c>
      <c r="D8879">
        <v>5.4079914244190102</v>
      </c>
    </row>
    <row r="8880" spans="2:4">
      <c r="B8880">
        <v>8877</v>
      </c>
      <c r="C8880">
        <v>5.2840257491694915</v>
      </c>
      <c r="D8880">
        <v>4.8597936076483146</v>
      </c>
    </row>
    <row r="8881" spans="2:4">
      <c r="B8881">
        <v>8878</v>
      </c>
      <c r="C8881">
        <v>4.6369683775869204</v>
      </c>
      <c r="D8881">
        <v>4.9883859396227939</v>
      </c>
    </row>
    <row r="8882" spans="2:4">
      <c r="B8882">
        <v>8879</v>
      </c>
      <c r="C8882">
        <v>4.9704045137887531</v>
      </c>
      <c r="D8882">
        <v>5.180482374540115</v>
      </c>
    </row>
    <row r="8883" spans="2:4">
      <c r="B8883">
        <v>8880</v>
      </c>
      <c r="C8883">
        <v>4.7206745537645531</v>
      </c>
      <c r="D8883">
        <v>5.0189506230434286</v>
      </c>
    </row>
    <row r="8884" spans="2:4">
      <c r="B8884">
        <v>8881</v>
      </c>
      <c r="C8884">
        <v>4.8269050469245549</v>
      </c>
      <c r="D8884">
        <v>5.4814466939703976</v>
      </c>
    </row>
    <row r="8885" spans="2:4">
      <c r="B8885">
        <v>8882</v>
      </c>
      <c r="C8885">
        <v>5.3563753801100216</v>
      </c>
      <c r="D8885">
        <v>6.2169514047811072</v>
      </c>
    </row>
    <row r="8886" spans="2:4">
      <c r="B8886">
        <v>8883</v>
      </c>
      <c r="C8886">
        <v>5.1607707949182675</v>
      </c>
      <c r="D8886">
        <v>5.7192664680374614</v>
      </c>
    </row>
    <row r="8887" spans="2:4">
      <c r="B8887">
        <v>8884</v>
      </c>
      <c r="C8887">
        <v>5.0673810324447182</v>
      </c>
      <c r="D8887">
        <v>5.9721660180034597</v>
      </c>
    </row>
    <row r="8888" spans="2:4">
      <c r="B8888">
        <v>8885</v>
      </c>
      <c r="C8888">
        <v>5.474323675159158</v>
      </c>
      <c r="D8888">
        <v>5.1241238232002235</v>
      </c>
    </row>
    <row r="8889" spans="2:4">
      <c r="B8889">
        <v>8886</v>
      </c>
      <c r="C8889">
        <v>5.1516901873962881</v>
      </c>
      <c r="D8889">
        <v>5.7388947747473109</v>
      </c>
    </row>
    <row r="8890" spans="2:4">
      <c r="B8890">
        <v>8887</v>
      </c>
      <c r="C8890">
        <v>4.2594876656526157</v>
      </c>
      <c r="D8890">
        <v>4.9718158687649918</v>
      </c>
    </row>
    <row r="8891" spans="2:4">
      <c r="B8891">
        <v>8888</v>
      </c>
      <c r="C8891">
        <v>5.7488715677883917</v>
      </c>
      <c r="D8891">
        <v>5.4865879304966665</v>
      </c>
    </row>
    <row r="8892" spans="2:4">
      <c r="B8892">
        <v>8889</v>
      </c>
      <c r="C8892">
        <v>4.6397360272735346</v>
      </c>
      <c r="D8892">
        <v>4.6158177878639197</v>
      </c>
    </row>
    <row r="8893" spans="2:4">
      <c r="B8893">
        <v>8890</v>
      </c>
      <c r="C8893">
        <v>4.3119650606904099</v>
      </c>
      <c r="D8893">
        <v>5.6074790411810325</v>
      </c>
    </row>
    <row r="8894" spans="2:4">
      <c r="B8894">
        <v>8891</v>
      </c>
      <c r="C8894">
        <v>5.6981901570109379</v>
      </c>
      <c r="D8894">
        <v>6.0759039753656054</v>
      </c>
    </row>
    <row r="8895" spans="2:4">
      <c r="B8895">
        <v>8892</v>
      </c>
      <c r="C8895">
        <v>4.888669913156817</v>
      </c>
      <c r="D8895">
        <v>6.2272639573745634</v>
      </c>
    </row>
    <row r="8896" spans="2:4">
      <c r="B8896">
        <v>8893</v>
      </c>
      <c r="C8896">
        <v>4.8281021937131037</v>
      </c>
      <c r="D8896">
        <v>5.6946866636649007</v>
      </c>
    </row>
    <row r="8897" spans="2:4">
      <c r="B8897">
        <v>8894</v>
      </c>
      <c r="C8897">
        <v>5.7638239140848953</v>
      </c>
      <c r="D8897">
        <v>5.6414848917576643</v>
      </c>
    </row>
    <row r="8898" spans="2:4">
      <c r="B8898">
        <v>8895</v>
      </c>
      <c r="C8898">
        <v>4.9077364694763226</v>
      </c>
      <c r="D8898">
        <v>4.193972929385362</v>
      </c>
    </row>
    <row r="8899" spans="2:4">
      <c r="B8899">
        <v>8896</v>
      </c>
      <c r="C8899">
        <v>5.8077556852338645</v>
      </c>
      <c r="D8899">
        <v>4.9555522829947201</v>
      </c>
    </row>
    <row r="8900" spans="2:4">
      <c r="B8900">
        <v>8897</v>
      </c>
      <c r="C8900">
        <v>4.871125093903478</v>
      </c>
      <c r="D8900">
        <v>5.5373835618896114</v>
      </c>
    </row>
    <row r="8901" spans="2:4">
      <c r="B8901">
        <v>8898</v>
      </c>
      <c r="C8901">
        <v>5.7906706964867283</v>
      </c>
      <c r="D8901">
        <v>5.3466028847317721</v>
      </c>
    </row>
    <row r="8902" spans="2:4">
      <c r="B8902">
        <v>8899</v>
      </c>
      <c r="C8902">
        <v>5.0329860738800418</v>
      </c>
      <c r="D8902">
        <v>4.9907074700326124</v>
      </c>
    </row>
    <row r="8903" spans="2:4">
      <c r="B8903">
        <v>8900</v>
      </c>
      <c r="C8903">
        <v>4.7445349475304592</v>
      </c>
      <c r="D8903">
        <v>6.1832214363499123</v>
      </c>
    </row>
    <row r="8904" spans="2:4">
      <c r="B8904">
        <v>8901</v>
      </c>
      <c r="C8904">
        <v>4.1404605328290689</v>
      </c>
      <c r="D8904">
        <v>5.4834532335969861</v>
      </c>
    </row>
    <row r="8905" spans="2:4">
      <c r="B8905">
        <v>8902</v>
      </c>
      <c r="C8905">
        <v>5.4093128495367475</v>
      </c>
      <c r="D8905">
        <v>5.1384349839736778</v>
      </c>
    </row>
    <row r="8906" spans="2:4">
      <c r="B8906">
        <v>8903</v>
      </c>
      <c r="C8906">
        <v>5.2604761504792297</v>
      </c>
      <c r="D8906">
        <v>5.2708939029581492</v>
      </c>
    </row>
    <row r="8907" spans="2:4">
      <c r="B8907">
        <v>8904</v>
      </c>
      <c r="C8907">
        <v>5.1813694085369217</v>
      </c>
      <c r="D8907">
        <v>5.7724662084168266</v>
      </c>
    </row>
    <row r="8908" spans="2:4">
      <c r="B8908">
        <v>8905</v>
      </c>
      <c r="C8908">
        <v>4.4627515126838011</v>
      </c>
      <c r="D8908">
        <v>5.8015816948101602</v>
      </c>
    </row>
    <row r="8909" spans="2:4">
      <c r="B8909">
        <v>8906</v>
      </c>
      <c r="C8909">
        <v>5.3000797064355005</v>
      </c>
      <c r="D8909">
        <v>4.6736698048460443</v>
      </c>
    </row>
    <row r="8910" spans="2:4">
      <c r="B8910">
        <v>8907</v>
      </c>
      <c r="C8910">
        <v>5.9448428789010999</v>
      </c>
      <c r="D8910">
        <v>5.0800816918275782</v>
      </c>
    </row>
    <row r="8911" spans="2:4">
      <c r="B8911">
        <v>8908</v>
      </c>
      <c r="C8911">
        <v>4.7380873106582149</v>
      </c>
      <c r="D8911">
        <v>5.2556117944426655</v>
      </c>
    </row>
    <row r="8912" spans="2:4">
      <c r="B8912">
        <v>8909</v>
      </c>
      <c r="C8912">
        <v>4.8430519812399524</v>
      </c>
      <c r="D8912">
        <v>5.4892206634804568</v>
      </c>
    </row>
    <row r="8913" spans="2:4">
      <c r="B8913">
        <v>8910</v>
      </c>
      <c r="C8913">
        <v>5.1417458129836664</v>
      </c>
      <c r="D8913">
        <v>5.5430417751738297</v>
      </c>
    </row>
    <row r="8914" spans="2:4">
      <c r="B8914">
        <v>8911</v>
      </c>
      <c r="C8914">
        <v>4.7408148983684564</v>
      </c>
      <c r="D8914">
        <v>5.0402173815984925</v>
      </c>
    </row>
    <row r="8915" spans="2:4">
      <c r="B8915">
        <v>8912</v>
      </c>
      <c r="C8915">
        <v>5.323524678504393</v>
      </c>
      <c r="D8915">
        <v>5.3725497823175958</v>
      </c>
    </row>
    <row r="8916" spans="2:4">
      <c r="B8916">
        <v>8913</v>
      </c>
      <c r="C8916">
        <v>5.2140351081961542</v>
      </c>
      <c r="D8916">
        <v>6.1985225655446943</v>
      </c>
    </row>
    <row r="8917" spans="2:4">
      <c r="B8917">
        <v>8914</v>
      </c>
      <c r="C8917">
        <v>3.6515778695609389</v>
      </c>
      <c r="D8917">
        <v>6.4205735672321893</v>
      </c>
    </row>
    <row r="8918" spans="2:4">
      <c r="B8918">
        <v>8915</v>
      </c>
      <c r="C8918">
        <v>5.1266735515679001</v>
      </c>
      <c r="D8918">
        <v>5.2463896697065273</v>
      </c>
    </row>
    <row r="8919" spans="2:4">
      <c r="B8919">
        <v>8916</v>
      </c>
      <c r="C8919">
        <v>4.5913876241237057</v>
      </c>
      <c r="D8919">
        <v>5.7993297273307762</v>
      </c>
    </row>
    <row r="8920" spans="2:4">
      <c r="B8920">
        <v>8917</v>
      </c>
      <c r="C8920">
        <v>5.3341046498628613</v>
      </c>
      <c r="D8920">
        <v>6.0771221807128768</v>
      </c>
    </row>
    <row r="8921" spans="2:4">
      <c r="B8921">
        <v>8918</v>
      </c>
      <c r="C8921">
        <v>5.6864233648889133</v>
      </c>
      <c r="D8921">
        <v>5.222869326977456</v>
      </c>
    </row>
    <row r="8922" spans="2:4">
      <c r="B8922">
        <v>8919</v>
      </c>
      <c r="C8922">
        <v>5.3330086833660131</v>
      </c>
      <c r="D8922">
        <v>6.1143290793841434</v>
      </c>
    </row>
    <row r="8923" spans="2:4">
      <c r="B8923">
        <v>8920</v>
      </c>
      <c r="C8923">
        <v>4.6641698652348023</v>
      </c>
      <c r="D8923">
        <v>5.6459258593090595</v>
      </c>
    </row>
    <row r="8924" spans="2:4">
      <c r="B8924">
        <v>8921</v>
      </c>
      <c r="C8924">
        <v>5.715203918974769</v>
      </c>
      <c r="D8924">
        <v>5.2997579553209953</v>
      </c>
    </row>
    <row r="8925" spans="2:4">
      <c r="B8925">
        <v>8922</v>
      </c>
      <c r="C8925">
        <v>4.3896504913725716</v>
      </c>
      <c r="D8925">
        <v>5.3023354323038108</v>
      </c>
    </row>
    <row r="8926" spans="2:4">
      <c r="B8926">
        <v>8923</v>
      </c>
      <c r="C8926">
        <v>5.4741271597134435</v>
      </c>
      <c r="D8926">
        <v>5.51918040942574</v>
      </c>
    </row>
    <row r="8927" spans="2:4">
      <c r="B8927">
        <v>8924</v>
      </c>
      <c r="C8927">
        <v>5.6004371046501538</v>
      </c>
      <c r="D8927">
        <v>4.8762305963177965</v>
      </c>
    </row>
    <row r="8928" spans="2:4">
      <c r="B8928">
        <v>8925</v>
      </c>
      <c r="C8928">
        <v>5.856806022307163</v>
      </c>
      <c r="D8928">
        <v>5.4842056155243313</v>
      </c>
    </row>
    <row r="8929" spans="2:4">
      <c r="B8929">
        <v>8926</v>
      </c>
      <c r="C8929">
        <v>4.88777039316005</v>
      </c>
      <c r="D8929">
        <v>5.6442265017822608</v>
      </c>
    </row>
    <row r="8930" spans="2:4">
      <c r="B8930">
        <v>8927</v>
      </c>
      <c r="C8930">
        <v>4.7735355917411164</v>
      </c>
      <c r="D8930">
        <v>5.3266388797372732</v>
      </c>
    </row>
    <row r="8931" spans="2:4">
      <c r="B8931">
        <v>8928</v>
      </c>
      <c r="C8931">
        <v>5.1460566487139969</v>
      </c>
      <c r="D8931">
        <v>6.1919321661214539</v>
      </c>
    </row>
    <row r="8932" spans="2:4">
      <c r="B8932">
        <v>8929</v>
      </c>
      <c r="C8932">
        <v>5.7110452160611604</v>
      </c>
      <c r="D8932">
        <v>5.036378132433688</v>
      </c>
    </row>
    <row r="8933" spans="2:4">
      <c r="B8933">
        <v>8930</v>
      </c>
      <c r="C8933">
        <v>5.6281599634527026</v>
      </c>
      <c r="D8933">
        <v>5.4616109041375083</v>
      </c>
    </row>
    <row r="8934" spans="2:4">
      <c r="B8934">
        <v>8931</v>
      </c>
      <c r="C8934">
        <v>5.7602208515107645</v>
      </c>
      <c r="D8934">
        <v>5.3311571154052917</v>
      </c>
    </row>
    <row r="8935" spans="2:4">
      <c r="B8935">
        <v>8932</v>
      </c>
      <c r="C8935">
        <v>4.8625545118145901</v>
      </c>
      <c r="D8935">
        <v>5.2770019063349221</v>
      </c>
    </row>
    <row r="8936" spans="2:4">
      <c r="B8936">
        <v>8933</v>
      </c>
      <c r="C8936">
        <v>5.0666222618055619</v>
      </c>
      <c r="D8936">
        <v>5.086290839647809</v>
      </c>
    </row>
    <row r="8937" spans="2:4">
      <c r="B8937">
        <v>8934</v>
      </c>
      <c r="C8937">
        <v>5.4622750304258991</v>
      </c>
      <c r="D8937">
        <v>5.5551320043930232</v>
      </c>
    </row>
    <row r="8938" spans="2:4">
      <c r="B8938">
        <v>8935</v>
      </c>
      <c r="C8938">
        <v>5.0908615733369293</v>
      </c>
      <c r="D8938">
        <v>5.8309775481440811</v>
      </c>
    </row>
    <row r="8939" spans="2:4">
      <c r="B8939">
        <v>8936</v>
      </c>
      <c r="C8939">
        <v>5.7439069100368654</v>
      </c>
      <c r="D8939">
        <v>7.0973255268816002</v>
      </c>
    </row>
    <row r="8940" spans="2:4">
      <c r="B8940">
        <v>8937</v>
      </c>
      <c r="C8940">
        <v>4.4696211167043352</v>
      </c>
      <c r="D8940">
        <v>5.0952259958442863</v>
      </c>
    </row>
    <row r="8941" spans="2:4">
      <c r="B8941">
        <v>8938</v>
      </c>
      <c r="C8941">
        <v>4.5321231354368106</v>
      </c>
      <c r="D8941">
        <v>5.733010827649335</v>
      </c>
    </row>
    <row r="8942" spans="2:4">
      <c r="B8942">
        <v>8939</v>
      </c>
      <c r="C8942">
        <v>4.2840981358771142</v>
      </c>
      <c r="D8942">
        <v>5.9755043100682945</v>
      </c>
    </row>
    <row r="8943" spans="2:4">
      <c r="B8943">
        <v>8940</v>
      </c>
      <c r="C8943">
        <v>5.6800472837070393</v>
      </c>
      <c r="D8943">
        <v>5.5962184439280787</v>
      </c>
    </row>
    <row r="8944" spans="2:4">
      <c r="B8944">
        <v>8941</v>
      </c>
      <c r="C8944">
        <v>5.5540715728694394</v>
      </c>
      <c r="D8944">
        <v>5.1929884026264483</v>
      </c>
    </row>
    <row r="8945" spans="2:4">
      <c r="B8945">
        <v>8942</v>
      </c>
      <c r="C8945">
        <v>5.1478887545776555</v>
      </c>
      <c r="D8945">
        <v>4.7053662214743035</v>
      </c>
    </row>
    <row r="8946" spans="2:4">
      <c r="B8946">
        <v>8943</v>
      </c>
      <c r="C8946">
        <v>5.0570238379906458</v>
      </c>
      <c r="D8946">
        <v>6.0026005766081934</v>
      </c>
    </row>
    <row r="8947" spans="2:4">
      <c r="B8947">
        <v>8944</v>
      </c>
      <c r="C8947">
        <v>4.254953909851336</v>
      </c>
      <c r="D8947">
        <v>5.4882177567828565</v>
      </c>
    </row>
    <row r="8948" spans="2:4">
      <c r="B8948">
        <v>8945</v>
      </c>
      <c r="C8948">
        <v>5.5478615162398457</v>
      </c>
      <c r="D8948">
        <v>6.1164675214241413</v>
      </c>
    </row>
    <row r="8949" spans="2:4">
      <c r="B8949">
        <v>8946</v>
      </c>
      <c r="C8949">
        <v>5.0188041438306277</v>
      </c>
      <c r="D8949">
        <v>5.2889828625360185</v>
      </c>
    </row>
    <row r="8950" spans="2:4">
      <c r="B8950">
        <v>8947</v>
      </c>
      <c r="C8950">
        <v>4.8921361448067762</v>
      </c>
      <c r="D8950">
        <v>5.1317282460233109</v>
      </c>
    </row>
    <row r="8951" spans="2:4">
      <c r="B8951">
        <v>8948</v>
      </c>
      <c r="C8951">
        <v>5.4546422217743098</v>
      </c>
      <c r="D8951">
        <v>5.2054543282109842</v>
      </c>
    </row>
    <row r="8952" spans="2:4">
      <c r="B8952">
        <v>8949</v>
      </c>
      <c r="C8952">
        <v>4.0013840627591266</v>
      </c>
      <c r="D8952">
        <v>4.8829961030282822</v>
      </c>
    </row>
    <row r="8953" spans="2:4">
      <c r="B8953">
        <v>8950</v>
      </c>
      <c r="C8953">
        <v>5.2689833778438082</v>
      </c>
      <c r="D8953">
        <v>6.1433483840544589</v>
      </c>
    </row>
    <row r="8954" spans="2:4">
      <c r="B8954">
        <v>8951</v>
      </c>
      <c r="C8954">
        <v>5.9212570020425082</v>
      </c>
      <c r="D8954">
        <v>4.973782480607901</v>
      </c>
    </row>
    <row r="8955" spans="2:4">
      <c r="B8955">
        <v>8952</v>
      </c>
      <c r="C8955">
        <v>4.4698410516461964</v>
      </c>
      <c r="D8955">
        <v>5.5894603301356565</v>
      </c>
    </row>
    <row r="8956" spans="2:4">
      <c r="B8956">
        <v>8953</v>
      </c>
      <c r="C8956">
        <v>5.414592262711059</v>
      </c>
      <c r="D8956">
        <v>5.9533173551986032</v>
      </c>
    </row>
    <row r="8957" spans="2:4">
      <c r="B8957">
        <v>8954</v>
      </c>
      <c r="C8957">
        <v>4.9000763452796239</v>
      </c>
      <c r="D8957">
        <v>5.216563154627214</v>
      </c>
    </row>
    <row r="8958" spans="2:4">
      <c r="B8958">
        <v>8955</v>
      </c>
      <c r="C8958">
        <v>5.0822103303628179</v>
      </c>
      <c r="D8958">
        <v>5.3743615283582367</v>
      </c>
    </row>
    <row r="8959" spans="2:4">
      <c r="B8959">
        <v>8956</v>
      </c>
      <c r="C8959">
        <v>4.6402232898449753</v>
      </c>
      <c r="D8959">
        <v>4.5718120591612985</v>
      </c>
    </row>
    <row r="8960" spans="2:4">
      <c r="B8960">
        <v>8957</v>
      </c>
      <c r="C8960">
        <v>4.3426340178670131</v>
      </c>
      <c r="D8960">
        <v>5.5164213668592232</v>
      </c>
    </row>
    <row r="8961" spans="2:4">
      <c r="B8961">
        <v>8958</v>
      </c>
      <c r="C8961">
        <v>4.726952036933322</v>
      </c>
      <c r="D8961">
        <v>5.5605574673992608</v>
      </c>
    </row>
    <row r="8962" spans="2:4">
      <c r="B8962">
        <v>8959</v>
      </c>
      <c r="C8962">
        <v>5.1807002996867304</v>
      </c>
      <c r="D8962">
        <v>5.3755253502636196</v>
      </c>
    </row>
    <row r="8963" spans="2:4">
      <c r="B8963">
        <v>8960</v>
      </c>
      <c r="C8963">
        <v>4.5638089845451235</v>
      </c>
      <c r="D8963">
        <v>4.749585894552407</v>
      </c>
    </row>
    <row r="8964" spans="2:4">
      <c r="B8964">
        <v>8961</v>
      </c>
      <c r="C8964">
        <v>4.6177757367928844</v>
      </c>
      <c r="D8964">
        <v>6.1422029066027308</v>
      </c>
    </row>
    <row r="8965" spans="2:4">
      <c r="B8965">
        <v>8962</v>
      </c>
      <c r="C8965">
        <v>4.5617883902611789</v>
      </c>
      <c r="D8965">
        <v>5.4726641401096066</v>
      </c>
    </row>
    <row r="8966" spans="2:4">
      <c r="B8966">
        <v>8963</v>
      </c>
      <c r="C8966">
        <v>4.1564912837600367</v>
      </c>
      <c r="D8966">
        <v>5.311652312283397</v>
      </c>
    </row>
    <row r="8967" spans="2:4">
      <c r="B8967">
        <v>8964</v>
      </c>
      <c r="C8967">
        <v>4.6633842310627509</v>
      </c>
      <c r="D8967">
        <v>5.3040959434390986</v>
      </c>
    </row>
    <row r="8968" spans="2:4">
      <c r="B8968">
        <v>8965</v>
      </c>
      <c r="C8968">
        <v>5.3681073891250595</v>
      </c>
      <c r="D8968">
        <v>6.2769673365794256</v>
      </c>
    </row>
    <row r="8969" spans="2:4">
      <c r="B8969">
        <v>8966</v>
      </c>
      <c r="C8969">
        <v>4.3648811888034258</v>
      </c>
      <c r="D8969">
        <v>5.1949533464783011</v>
      </c>
    </row>
    <row r="8970" spans="2:4">
      <c r="B8970">
        <v>8967</v>
      </c>
      <c r="C8970">
        <v>5.5205813971887574</v>
      </c>
      <c r="D8970">
        <v>6.0257815989352457</v>
      </c>
    </row>
    <row r="8971" spans="2:4">
      <c r="B8971">
        <v>8968</v>
      </c>
      <c r="C8971">
        <v>5.6106136110527842</v>
      </c>
      <c r="D8971">
        <v>5.5411551273634743</v>
      </c>
    </row>
    <row r="8972" spans="2:4">
      <c r="B8972">
        <v>8969</v>
      </c>
      <c r="C8972">
        <v>4.7836274765878795</v>
      </c>
      <c r="D8972">
        <v>6.2570509438096416</v>
      </c>
    </row>
    <row r="8973" spans="2:4">
      <c r="B8973">
        <v>8970</v>
      </c>
      <c r="C8973">
        <v>5.0960907733983802</v>
      </c>
      <c r="D8973">
        <v>5.8381895368331511</v>
      </c>
    </row>
    <row r="8974" spans="2:4">
      <c r="B8974">
        <v>8971</v>
      </c>
      <c r="C8974">
        <v>4.331465323801007</v>
      </c>
      <c r="D8974">
        <v>5.0396432250525134</v>
      </c>
    </row>
    <row r="8975" spans="2:4">
      <c r="B8975">
        <v>8972</v>
      </c>
      <c r="C8975">
        <v>4.8344705527984164</v>
      </c>
      <c r="D8975">
        <v>5.9523729673314838</v>
      </c>
    </row>
    <row r="8976" spans="2:4">
      <c r="B8976">
        <v>8973</v>
      </c>
      <c r="C8976">
        <v>4.8862275116794249</v>
      </c>
      <c r="D8976">
        <v>6.2120802781886102</v>
      </c>
    </row>
    <row r="8977" spans="2:4">
      <c r="B8977">
        <v>8974</v>
      </c>
      <c r="C8977">
        <v>4.9577129559857402</v>
      </c>
      <c r="D8977">
        <v>6.4791279189749176</v>
      </c>
    </row>
    <row r="8978" spans="2:4">
      <c r="B8978">
        <v>8975</v>
      </c>
      <c r="C8978">
        <v>3.9315123459822132</v>
      </c>
      <c r="D8978">
        <v>5.7228596648654113</v>
      </c>
    </row>
    <row r="8979" spans="2:4">
      <c r="B8979">
        <v>8976</v>
      </c>
      <c r="C8979">
        <v>4.8007081676592716</v>
      </c>
      <c r="D8979">
        <v>5.4480193120535834</v>
      </c>
    </row>
    <row r="8980" spans="2:4">
      <c r="B8980">
        <v>8977</v>
      </c>
      <c r="C8980">
        <v>3.3547366342541696</v>
      </c>
      <c r="D8980">
        <v>5.9240340912494514</v>
      </c>
    </row>
    <row r="8981" spans="2:4">
      <c r="B8981">
        <v>8978</v>
      </c>
      <c r="C8981">
        <v>4.7749234146166755</v>
      </c>
      <c r="D8981">
        <v>5.5427901873087766</v>
      </c>
    </row>
    <row r="8982" spans="2:4">
      <c r="B8982">
        <v>8979</v>
      </c>
      <c r="C8982">
        <v>4.7197951376513636</v>
      </c>
      <c r="D8982">
        <v>5.2382310616766912</v>
      </c>
    </row>
    <row r="8983" spans="2:4">
      <c r="B8983">
        <v>8980</v>
      </c>
      <c r="C8983">
        <v>5.97489983886795</v>
      </c>
      <c r="D8983">
        <v>5.1411967916061476</v>
      </c>
    </row>
    <row r="8984" spans="2:4">
      <c r="B8984">
        <v>8981</v>
      </c>
      <c r="C8984">
        <v>4.4645339931498675</v>
      </c>
      <c r="D8984">
        <v>5.8192102421998566</v>
      </c>
    </row>
    <row r="8985" spans="2:4">
      <c r="B8985">
        <v>8982</v>
      </c>
      <c r="C8985">
        <v>5.8701681032611486</v>
      </c>
      <c r="D8985">
        <v>5.590351948362053</v>
      </c>
    </row>
    <row r="8986" spans="2:4">
      <c r="B8986">
        <v>8983</v>
      </c>
      <c r="C8986">
        <v>4.8054485308649664</v>
      </c>
      <c r="D8986">
        <v>6.2096698554534253</v>
      </c>
    </row>
    <row r="8987" spans="2:4">
      <c r="B8987">
        <v>8984</v>
      </c>
      <c r="C8987">
        <v>6.1028857696362868</v>
      </c>
      <c r="D8987">
        <v>5.9715790905353332</v>
      </c>
    </row>
    <row r="8988" spans="2:4">
      <c r="B8988">
        <v>8985</v>
      </c>
      <c r="C8988">
        <v>5.2439645934995918</v>
      </c>
      <c r="D8988">
        <v>5.7506215818522648</v>
      </c>
    </row>
    <row r="8989" spans="2:4">
      <c r="B8989">
        <v>8986</v>
      </c>
      <c r="C8989">
        <v>5.1796303976679265</v>
      </c>
      <c r="D8989">
        <v>6.517752927610819</v>
      </c>
    </row>
    <row r="8990" spans="2:4">
      <c r="B8990">
        <v>8987</v>
      </c>
      <c r="C8990">
        <v>4.8939314008412378</v>
      </c>
      <c r="D8990">
        <v>5.0924368336494217</v>
      </c>
    </row>
    <row r="8991" spans="2:4">
      <c r="B8991">
        <v>8988</v>
      </c>
      <c r="C8991">
        <v>4.6932910097095535</v>
      </c>
      <c r="D8991">
        <v>5.7257702793983265</v>
      </c>
    </row>
    <row r="8992" spans="2:4">
      <c r="B8992">
        <v>8989</v>
      </c>
      <c r="C8992">
        <v>5.7500278015088924</v>
      </c>
      <c r="D8992">
        <v>5.6097888887652401</v>
      </c>
    </row>
    <row r="8993" spans="2:4">
      <c r="B8993">
        <v>8990</v>
      </c>
      <c r="C8993">
        <v>4.4466226516100695</v>
      </c>
      <c r="D8993">
        <v>6.0506110562959892</v>
      </c>
    </row>
    <row r="8994" spans="2:4">
      <c r="B8994">
        <v>8991</v>
      </c>
      <c r="C8994">
        <v>4.8275702505357527</v>
      </c>
      <c r="D8994">
        <v>5.3551200973855426</v>
      </c>
    </row>
    <row r="8995" spans="2:4">
      <c r="B8995">
        <v>8992</v>
      </c>
      <c r="C8995">
        <v>5.3780410277846435</v>
      </c>
      <c r="D8995">
        <v>5.7107431589729822</v>
      </c>
    </row>
    <row r="8996" spans="2:4">
      <c r="B8996">
        <v>8993</v>
      </c>
      <c r="C8996">
        <v>5.2920150954705854</v>
      </c>
      <c r="D8996">
        <v>5.9949735256527825</v>
      </c>
    </row>
    <row r="8997" spans="2:4">
      <c r="B8997">
        <v>8994</v>
      </c>
      <c r="C8997">
        <v>5.2171986211298904</v>
      </c>
      <c r="D8997">
        <v>5.0229173734269024</v>
      </c>
    </row>
    <row r="8998" spans="2:4">
      <c r="B8998">
        <v>8995</v>
      </c>
      <c r="C8998">
        <v>4.7458193587354351</v>
      </c>
      <c r="D8998">
        <v>6.1295419902135357</v>
      </c>
    </row>
    <row r="8999" spans="2:4">
      <c r="B8999">
        <v>8996</v>
      </c>
      <c r="C8999">
        <v>4.3508729015326928</v>
      </c>
      <c r="D8999">
        <v>5.6720307738185261</v>
      </c>
    </row>
    <row r="9000" spans="2:4">
      <c r="B9000">
        <v>8997</v>
      </c>
      <c r="C9000">
        <v>5.5474048682008972</v>
      </c>
      <c r="D9000">
        <v>5.8429311068861871</v>
      </c>
    </row>
    <row r="9001" spans="2:4">
      <c r="B9001">
        <v>8998</v>
      </c>
      <c r="C9001">
        <v>5.2492015161078793</v>
      </c>
      <c r="D9001">
        <v>5.5930285395842745</v>
      </c>
    </row>
    <row r="9002" spans="2:4">
      <c r="B9002">
        <v>8999</v>
      </c>
      <c r="C9002">
        <v>4.9823245899179973</v>
      </c>
      <c r="D9002">
        <v>6.3224268134757367</v>
      </c>
    </row>
    <row r="9003" spans="2:4">
      <c r="B9003">
        <v>9000</v>
      </c>
      <c r="C9003">
        <v>5.5005277264580608</v>
      </c>
      <c r="D9003">
        <v>6.4303024229880972</v>
      </c>
    </row>
    <row r="9004" spans="2:4">
      <c r="B9004">
        <v>9001</v>
      </c>
      <c r="C9004">
        <v>5.2577526263549146</v>
      </c>
      <c r="D9004">
        <v>5.0321231354368106</v>
      </c>
    </row>
    <row r="9005" spans="2:4">
      <c r="B9005">
        <v>9002</v>
      </c>
      <c r="C9005">
        <v>5.9493649429822808</v>
      </c>
      <c r="D9005">
        <v>5.456455016337288</v>
      </c>
    </row>
    <row r="9006" spans="2:4">
      <c r="B9006">
        <v>9003</v>
      </c>
      <c r="C9006">
        <v>5.445620400433814</v>
      </c>
      <c r="D9006">
        <v>4.9087407129764413</v>
      </c>
    </row>
    <row r="9007" spans="2:4">
      <c r="B9007">
        <v>9004</v>
      </c>
      <c r="C9007">
        <v>4.4174765388471986</v>
      </c>
      <c r="D9007">
        <v>5.813850370383717</v>
      </c>
    </row>
    <row r="9008" spans="2:4">
      <c r="B9008">
        <v>9005</v>
      </c>
      <c r="C9008">
        <v>4.6207903437550497</v>
      </c>
      <c r="D9008">
        <v>5.8971678724792644</v>
      </c>
    </row>
    <row r="9009" spans="2:4">
      <c r="B9009">
        <v>9006</v>
      </c>
      <c r="C9009">
        <v>4.3090460793640952</v>
      </c>
      <c r="D9009">
        <v>5.1302471666189398</v>
      </c>
    </row>
    <row r="9010" spans="2:4">
      <c r="B9010">
        <v>9007</v>
      </c>
      <c r="C9010">
        <v>4.8841686471880124</v>
      </c>
      <c r="D9010">
        <v>4.6404605328290689</v>
      </c>
    </row>
    <row r="9011" spans="2:4">
      <c r="B9011">
        <v>9008</v>
      </c>
      <c r="C9011">
        <v>6.0128282368625197</v>
      </c>
      <c r="D9011">
        <v>5.6707016441178633</v>
      </c>
    </row>
    <row r="9012" spans="2:4">
      <c r="B9012">
        <v>9009</v>
      </c>
      <c r="C9012">
        <v>4.4614101584355836</v>
      </c>
      <c r="D9012">
        <v>5.45003506361103</v>
      </c>
    </row>
    <row r="9013" spans="2:4">
      <c r="B9013">
        <v>9010</v>
      </c>
      <c r="C9013">
        <v>5.663664310680951</v>
      </c>
      <c r="D9013">
        <v>6.0390378219298784</v>
      </c>
    </row>
    <row r="9014" spans="2:4">
      <c r="B9014">
        <v>9011</v>
      </c>
      <c r="C9014">
        <v>5.2740669244735967</v>
      </c>
      <c r="D9014">
        <v>5.6827086026314451</v>
      </c>
    </row>
    <row r="9015" spans="2:4">
      <c r="B9015">
        <v>9012</v>
      </c>
      <c r="C9015">
        <v>5.0051386784229095</v>
      </c>
      <c r="D9015">
        <v>6.2341918991228296</v>
      </c>
    </row>
    <row r="9016" spans="2:4">
      <c r="B9016">
        <v>9013</v>
      </c>
      <c r="C9016">
        <v>4.7958136003250234</v>
      </c>
      <c r="D9016">
        <v>6.4092098815556335</v>
      </c>
    </row>
    <row r="9017" spans="2:4">
      <c r="B9017">
        <v>9014</v>
      </c>
      <c r="C9017">
        <v>4.7363606042802457</v>
      </c>
      <c r="D9017">
        <v>4.9029003284427093</v>
      </c>
    </row>
    <row r="9018" spans="2:4">
      <c r="B9018">
        <v>9015</v>
      </c>
      <c r="C9018">
        <v>4.8664550864697347</v>
      </c>
      <c r="D9018">
        <v>5.1074543156622445</v>
      </c>
    </row>
    <row r="9019" spans="2:4">
      <c r="B9019">
        <v>9016</v>
      </c>
      <c r="C9019">
        <v>4.064698036862306</v>
      </c>
      <c r="D9019">
        <v>5.0498870071492838</v>
      </c>
    </row>
    <row r="9020" spans="2:4">
      <c r="B9020">
        <v>9017</v>
      </c>
      <c r="C9020">
        <v>5.4174269265638024</v>
      </c>
      <c r="D9020">
        <v>6.5722053104559226</v>
      </c>
    </row>
    <row r="9021" spans="2:4">
      <c r="B9021">
        <v>9018</v>
      </c>
      <c r="C9021">
        <v>4.6647977760542245</v>
      </c>
      <c r="D9021">
        <v>5.0936586478151824</v>
      </c>
    </row>
    <row r="9022" spans="2:4">
      <c r="B9022">
        <v>9019</v>
      </c>
      <c r="C9022">
        <v>4.6361522454145607</v>
      </c>
      <c r="D9022">
        <v>5.2609647305050435</v>
      </c>
    </row>
    <row r="9023" spans="2:4">
      <c r="B9023">
        <v>9020</v>
      </c>
      <c r="C9023">
        <v>5.7345604498068754</v>
      </c>
      <c r="D9023">
        <v>4.7353699968305998</v>
      </c>
    </row>
    <row r="9024" spans="2:4">
      <c r="B9024">
        <v>9021</v>
      </c>
      <c r="C9024">
        <v>5.3210563580736618</v>
      </c>
      <c r="D9024">
        <v>6.3800230220168821</v>
      </c>
    </row>
    <row r="9025" spans="2:4">
      <c r="B9025">
        <v>9022</v>
      </c>
      <c r="C9025">
        <v>4.7641913667537263</v>
      </c>
      <c r="D9025">
        <v>6.1508777213230399</v>
      </c>
    </row>
    <row r="9026" spans="2:4">
      <c r="B9026">
        <v>9023</v>
      </c>
      <c r="C9026">
        <v>4.7354960718800649</v>
      </c>
      <c r="D9026">
        <v>5.7223061203197645</v>
      </c>
    </row>
    <row r="9027" spans="2:4">
      <c r="B9027">
        <v>9024</v>
      </c>
      <c r="C9027">
        <v>3.6739650960488994</v>
      </c>
      <c r="D9027">
        <v>5.9199183081724218</v>
      </c>
    </row>
    <row r="9028" spans="2:4">
      <c r="B9028">
        <v>9025</v>
      </c>
      <c r="C9028">
        <v>5.4555905126557773</v>
      </c>
      <c r="D9028">
        <v>5.6987491770668237</v>
      </c>
    </row>
    <row r="9029" spans="2:4">
      <c r="B9029">
        <v>9026</v>
      </c>
      <c r="C9029">
        <v>5.4749136616228915</v>
      </c>
      <c r="D9029">
        <v>4.3956822208828941</v>
      </c>
    </row>
    <row r="9030" spans="2:4">
      <c r="B9030">
        <v>9027</v>
      </c>
      <c r="C9030">
        <v>5.1918505481322788</v>
      </c>
      <c r="D9030">
        <v>4.9720347845820516</v>
      </c>
    </row>
    <row r="9031" spans="2:4">
      <c r="B9031">
        <v>9028</v>
      </c>
      <c r="C9031">
        <v>4.1631765109467871</v>
      </c>
      <c r="D9031">
        <v>6.0171456530173062</v>
      </c>
    </row>
    <row r="9032" spans="2:4">
      <c r="B9032">
        <v>9029</v>
      </c>
      <c r="C9032">
        <v>5.8096098518566857</v>
      </c>
      <c r="D9032">
        <v>5.0068643506488808</v>
      </c>
    </row>
    <row r="9033" spans="2:4">
      <c r="B9033">
        <v>9030</v>
      </c>
      <c r="C9033">
        <v>5.2224444808878392</v>
      </c>
      <c r="D9033">
        <v>5.4988720163196252</v>
      </c>
    </row>
    <row r="9034" spans="2:4">
      <c r="B9034">
        <v>9031</v>
      </c>
      <c r="C9034">
        <v>4.6966123182428676</v>
      </c>
      <c r="D9034">
        <v>5.638356818368373</v>
      </c>
    </row>
    <row r="9035" spans="2:4">
      <c r="B9035">
        <v>9032</v>
      </c>
      <c r="C9035">
        <v>4.9442374734384567</v>
      </c>
      <c r="D9035">
        <v>6.2582360894158073</v>
      </c>
    </row>
    <row r="9036" spans="2:4">
      <c r="B9036">
        <v>9033</v>
      </c>
      <c r="C9036">
        <v>4.218813194461287</v>
      </c>
      <c r="D9036">
        <v>5.2045593825471519</v>
      </c>
    </row>
    <row r="9037" spans="2:4">
      <c r="B9037">
        <v>9034</v>
      </c>
      <c r="C9037">
        <v>4.5405998160366456</v>
      </c>
      <c r="D9037">
        <v>4.6761152986243664</v>
      </c>
    </row>
    <row r="9038" spans="2:4">
      <c r="B9038">
        <v>9035</v>
      </c>
      <c r="C9038">
        <v>4.7127281960570899</v>
      </c>
      <c r="D9038">
        <v>5.3086889624187332</v>
      </c>
    </row>
    <row r="9039" spans="2:4">
      <c r="B9039">
        <v>9036</v>
      </c>
      <c r="C9039">
        <v>5.3392931703438498</v>
      </c>
      <c r="D9039">
        <v>5.6890205918851082</v>
      </c>
    </row>
    <row r="9040" spans="2:4">
      <c r="B9040">
        <v>9037</v>
      </c>
      <c r="C9040">
        <v>4.6478130857181998</v>
      </c>
      <c r="D9040">
        <v>5.6128723434157983</v>
      </c>
    </row>
    <row r="9041" spans="2:4">
      <c r="B9041">
        <v>9038</v>
      </c>
      <c r="C9041">
        <v>4.4059575972707758</v>
      </c>
      <c r="D9041">
        <v>4.8917572088518959</v>
      </c>
    </row>
    <row r="9042" spans="2:4">
      <c r="B9042">
        <v>9039</v>
      </c>
      <c r="C9042">
        <v>4.9497831397442651</v>
      </c>
      <c r="D9042">
        <v>6.168228417761946</v>
      </c>
    </row>
    <row r="9043" spans="2:4">
      <c r="B9043">
        <v>9040</v>
      </c>
      <c r="C9043">
        <v>5.5392619744610201</v>
      </c>
      <c r="D9043">
        <v>5.4774326857592897</v>
      </c>
    </row>
    <row r="9044" spans="2:4">
      <c r="B9044">
        <v>9041</v>
      </c>
      <c r="C9044">
        <v>4.3348204750680441</v>
      </c>
      <c r="D9044">
        <v>6.2586320861783005</v>
      </c>
    </row>
    <row r="9045" spans="2:4">
      <c r="B9045">
        <v>9042</v>
      </c>
      <c r="C9045">
        <v>4.272013348702866</v>
      </c>
      <c r="D9045">
        <v>5.580559294255373</v>
      </c>
    </row>
    <row r="9046" spans="2:4">
      <c r="B9046">
        <v>9043</v>
      </c>
      <c r="C9046">
        <v>4.627936792405281</v>
      </c>
      <c r="D9046">
        <v>4.0161310373291048</v>
      </c>
    </row>
    <row r="9047" spans="2:4">
      <c r="B9047">
        <v>9044</v>
      </c>
      <c r="C9047">
        <v>4.4228778192871232</v>
      </c>
      <c r="D9047">
        <v>5.4742957426518188</v>
      </c>
    </row>
    <row r="9048" spans="2:4">
      <c r="B9048">
        <v>9045</v>
      </c>
      <c r="C9048">
        <v>5.11493035998192</v>
      </c>
      <c r="D9048">
        <v>5.1276060906503123</v>
      </c>
    </row>
    <row r="9049" spans="2:4">
      <c r="B9049">
        <v>9046</v>
      </c>
      <c r="C9049">
        <v>5.0333628966398658</v>
      </c>
      <c r="D9049">
        <v>5.1476524489131785</v>
      </c>
    </row>
    <row r="9050" spans="2:4">
      <c r="B9050">
        <v>9047</v>
      </c>
      <c r="C9050">
        <v>5.3278633393991264</v>
      </c>
      <c r="D9050">
        <v>4.8555027519065259</v>
      </c>
    </row>
    <row r="9051" spans="2:4">
      <c r="B9051">
        <v>9048</v>
      </c>
      <c r="C9051">
        <v>5.2372103042015725</v>
      </c>
      <c r="D9051">
        <v>5.688213147848443</v>
      </c>
    </row>
    <row r="9052" spans="2:4">
      <c r="B9052">
        <v>9049</v>
      </c>
      <c r="C9052">
        <v>4.9579645115444198</v>
      </c>
      <c r="D9052">
        <v>5.0444094873442227</v>
      </c>
    </row>
    <row r="9053" spans="2:4">
      <c r="B9053">
        <v>9050</v>
      </c>
      <c r="C9053">
        <v>5.4192054230826638</v>
      </c>
      <c r="D9053">
        <v>5.0627077274908281</v>
      </c>
    </row>
    <row r="9054" spans="2:4">
      <c r="B9054">
        <v>9051</v>
      </c>
      <c r="C9054">
        <v>5.2429768453122456</v>
      </c>
      <c r="D9054">
        <v>4.9192024827359244</v>
      </c>
    </row>
    <row r="9055" spans="2:4">
      <c r="B9055">
        <v>9052</v>
      </c>
      <c r="C9055">
        <v>5.2896401914120492</v>
      </c>
      <c r="D9055">
        <v>5.6770926629327496</v>
      </c>
    </row>
    <row r="9056" spans="2:4">
      <c r="B9056">
        <v>9053</v>
      </c>
      <c r="C9056">
        <v>5.1465799063832458</v>
      </c>
      <c r="D9056">
        <v>4.709766590800319</v>
      </c>
    </row>
    <row r="9057" spans="2:4">
      <c r="B9057">
        <v>9054</v>
      </c>
      <c r="C9057">
        <v>4.708430699537276</v>
      </c>
      <c r="D9057">
        <v>4.6931672475447597</v>
      </c>
    </row>
    <row r="9058" spans="2:4">
      <c r="B9058">
        <v>9055</v>
      </c>
      <c r="C9058">
        <v>5.6254102141972817</v>
      </c>
      <c r="D9058">
        <v>5.5916261879962192</v>
      </c>
    </row>
    <row r="9059" spans="2:4">
      <c r="B9059">
        <v>9056</v>
      </c>
      <c r="C9059">
        <v>4.7536326104953419</v>
      </c>
      <c r="D9059">
        <v>5.9802536090066267</v>
      </c>
    </row>
    <row r="9060" spans="2:4">
      <c r="B9060">
        <v>9057</v>
      </c>
      <c r="C9060">
        <v>4.9405786634589131</v>
      </c>
      <c r="D9060">
        <v>5.9285406093656734</v>
      </c>
    </row>
    <row r="9061" spans="2:4">
      <c r="B9061">
        <v>9058</v>
      </c>
      <c r="C9061">
        <v>6.1890723116403521</v>
      </c>
      <c r="D9061">
        <v>6.6057589045933414</v>
      </c>
    </row>
    <row r="9062" spans="2:4">
      <c r="B9062">
        <v>9059</v>
      </c>
      <c r="C9062">
        <v>4.3651619085414044</v>
      </c>
      <c r="D9062">
        <v>5.371772808563982</v>
      </c>
    </row>
    <row r="9063" spans="2:4">
      <c r="B9063">
        <v>9060</v>
      </c>
      <c r="C9063">
        <v>4.9987466845502144</v>
      </c>
      <c r="D9063">
        <v>4.4411471509993232</v>
      </c>
    </row>
    <row r="9064" spans="2:4">
      <c r="B9064">
        <v>9061</v>
      </c>
      <c r="C9064">
        <v>5.4369249513341202</v>
      </c>
      <c r="D9064">
        <v>6.1135300539330659</v>
      </c>
    </row>
    <row r="9065" spans="2:4">
      <c r="B9065">
        <v>9062</v>
      </c>
      <c r="C9065">
        <v>6.3346710458962114</v>
      </c>
      <c r="D9065">
        <v>5.3846835461009572</v>
      </c>
    </row>
    <row r="9066" spans="2:4">
      <c r="B9066">
        <v>9063</v>
      </c>
      <c r="C9066">
        <v>5.1313382053549015</v>
      </c>
      <c r="D9066">
        <v>5.5178008203896187</v>
      </c>
    </row>
    <row r="9067" spans="2:4">
      <c r="B9067">
        <v>9064</v>
      </c>
      <c r="C9067">
        <v>5.847698855136068</v>
      </c>
      <c r="D9067">
        <v>5.2064972404254668</v>
      </c>
    </row>
    <row r="9068" spans="2:4">
      <c r="B9068">
        <v>9065</v>
      </c>
      <c r="C9068">
        <v>4.5788320843265602</v>
      </c>
      <c r="D9068">
        <v>5.8922046356457152</v>
      </c>
    </row>
    <row r="9069" spans="2:4">
      <c r="B9069">
        <v>9066</v>
      </c>
      <c r="C9069">
        <v>5.6722295093394042</v>
      </c>
      <c r="D9069">
        <v>5.7524706965134538</v>
      </c>
    </row>
    <row r="9070" spans="2:4">
      <c r="B9070">
        <v>9067</v>
      </c>
      <c r="C9070">
        <v>4.6635414243343529</v>
      </c>
      <c r="D9070">
        <v>4.8296224831548926</v>
      </c>
    </row>
    <row r="9071" spans="2:4">
      <c r="B9071">
        <v>9068</v>
      </c>
      <c r="C9071">
        <v>5.1186655093269096</v>
      </c>
      <c r="D9071">
        <v>5.2992146521849257</v>
      </c>
    </row>
    <row r="9072" spans="2:4">
      <c r="B9072">
        <v>9069</v>
      </c>
      <c r="C9072">
        <v>5.1414848917576643</v>
      </c>
      <c r="D9072">
        <v>5.3940595808318932</v>
      </c>
    </row>
    <row r="9073" spans="2:4">
      <c r="B9073">
        <v>9070</v>
      </c>
      <c r="C9073">
        <v>6.1101382804547733</v>
      </c>
      <c r="D9073">
        <v>5.9347259556369378</v>
      </c>
    </row>
    <row r="9074" spans="2:4">
      <c r="B9074">
        <v>9071</v>
      </c>
      <c r="C9074">
        <v>5.3230612692687114</v>
      </c>
      <c r="D9074">
        <v>4.6559707505719405</v>
      </c>
    </row>
    <row r="9075" spans="2:4">
      <c r="B9075">
        <v>9072</v>
      </c>
      <c r="C9075">
        <v>5.0565192703222825</v>
      </c>
      <c r="D9075">
        <v>5.7553222569920885</v>
      </c>
    </row>
    <row r="9076" spans="2:4">
      <c r="B9076">
        <v>9073</v>
      </c>
      <c r="C9076">
        <v>5.627884133401948</v>
      </c>
      <c r="D9076">
        <v>5.7425538149896322</v>
      </c>
    </row>
    <row r="9077" spans="2:4">
      <c r="B9077">
        <v>9074</v>
      </c>
      <c r="C9077">
        <v>5.4970234858957161</v>
      </c>
      <c r="D9077">
        <v>5.4496571730341516</v>
      </c>
    </row>
    <row r="9078" spans="2:4">
      <c r="B9078">
        <v>9075</v>
      </c>
      <c r="C9078">
        <v>4.6669913166339869</v>
      </c>
      <c r="D9078">
        <v>4.8205842671735013</v>
      </c>
    </row>
    <row r="9079" spans="2:4">
      <c r="B9079">
        <v>9076</v>
      </c>
      <c r="C9079">
        <v>5.7423939843248544</v>
      </c>
      <c r="D9079">
        <v>5.8281741865596439</v>
      </c>
    </row>
    <row r="9080" spans="2:4">
      <c r="B9080">
        <v>9077</v>
      </c>
      <c r="C9080">
        <v>4.5882291378364126</v>
      </c>
      <c r="D9080">
        <v>5.0496990274086704</v>
      </c>
    </row>
    <row r="9081" spans="2:4">
      <c r="B9081">
        <v>9078</v>
      </c>
      <c r="C9081">
        <v>5.5294997581580452</v>
      </c>
      <c r="D9081">
        <v>4.564698036862306</v>
      </c>
    </row>
    <row r="9082" spans="2:4">
      <c r="B9082">
        <v>9079</v>
      </c>
      <c r="C9082">
        <v>5.5529151241095871</v>
      </c>
      <c r="D9082">
        <v>6.1265078404704854</v>
      </c>
    </row>
    <row r="9083" spans="2:4">
      <c r="B9083">
        <v>9080</v>
      </c>
      <c r="C9083">
        <v>4.7266610209840012</v>
      </c>
      <c r="D9083">
        <v>6.7418846466252589</v>
      </c>
    </row>
    <row r="9084" spans="2:4">
      <c r="B9084">
        <v>9081</v>
      </c>
      <c r="C9084">
        <v>4.7524999146397144</v>
      </c>
      <c r="D9084">
        <v>5.9848460394042959</v>
      </c>
    </row>
    <row r="9085" spans="2:4">
      <c r="B9085">
        <v>9082</v>
      </c>
      <c r="C9085">
        <v>4.5971362591853904</v>
      </c>
      <c r="D9085">
        <v>5.3143405349172461</v>
      </c>
    </row>
    <row r="9086" spans="2:4">
      <c r="B9086">
        <v>9083</v>
      </c>
      <c r="C9086">
        <v>3.8971142303637105</v>
      </c>
      <c r="D9086">
        <v>5.9925245027927323</v>
      </c>
    </row>
    <row r="9087" spans="2:4">
      <c r="B9087">
        <v>9084</v>
      </c>
      <c r="C9087">
        <v>4.6807897578001434</v>
      </c>
      <c r="D9087">
        <v>5.9933395286562483</v>
      </c>
    </row>
    <row r="9088" spans="2:4">
      <c r="B9088">
        <v>9085</v>
      </c>
      <c r="C9088">
        <v>5.281525614783293</v>
      </c>
      <c r="D9088">
        <v>4.6833359264450918</v>
      </c>
    </row>
    <row r="9089" spans="2:4">
      <c r="B9089">
        <v>9086</v>
      </c>
      <c r="C9089">
        <v>4.8967497665067814</v>
      </c>
      <c r="D9089">
        <v>5.3513254503797087</v>
      </c>
    </row>
    <row r="9090" spans="2:4">
      <c r="B9090">
        <v>9087</v>
      </c>
      <c r="C9090">
        <v>4.1343548482323316</v>
      </c>
      <c r="D9090">
        <v>6.3004479000114442</v>
      </c>
    </row>
    <row r="9091" spans="2:4">
      <c r="B9091">
        <v>9088</v>
      </c>
      <c r="C9091">
        <v>4.7015693596863306</v>
      </c>
      <c r="D9091">
        <v>5.6226655971917499</v>
      </c>
    </row>
    <row r="9092" spans="2:4">
      <c r="B9092">
        <v>9089</v>
      </c>
      <c r="C9092">
        <v>4.7506565679289388</v>
      </c>
      <c r="D9092">
        <v>4.5437028111431745</v>
      </c>
    </row>
    <row r="9093" spans="2:4">
      <c r="B9093">
        <v>9090</v>
      </c>
      <c r="C9093">
        <v>5.0930285395842745</v>
      </c>
      <c r="D9093">
        <v>5.7209234483543581</v>
      </c>
    </row>
    <row r="9094" spans="2:4">
      <c r="B9094">
        <v>9091</v>
      </c>
      <c r="C9094">
        <v>5.1369249332085829</v>
      </c>
      <c r="D9094">
        <v>5.6789621266443477</v>
      </c>
    </row>
    <row r="9095" spans="2:4">
      <c r="B9095">
        <v>9092</v>
      </c>
      <c r="C9095">
        <v>4.5705539062077074</v>
      </c>
      <c r="D9095">
        <v>5.8363014156422066</v>
      </c>
    </row>
    <row r="9096" spans="2:4">
      <c r="B9096">
        <v>9093</v>
      </c>
      <c r="C9096">
        <v>6.0157712146415596</v>
      </c>
      <c r="D9096">
        <v>5.9308978060186668</v>
      </c>
    </row>
    <row r="9097" spans="2:4">
      <c r="B9097">
        <v>9094</v>
      </c>
      <c r="C9097">
        <v>5.4698221937116038</v>
      </c>
      <c r="D9097">
        <v>5.3312897943931477</v>
      </c>
    </row>
    <row r="9098" spans="2:4">
      <c r="B9098">
        <v>9095</v>
      </c>
      <c r="C9098">
        <v>4.5242986596100394</v>
      </c>
      <c r="D9098">
        <v>5.6234407074271893</v>
      </c>
    </row>
    <row r="9099" spans="2:4">
      <c r="B9099">
        <v>9096</v>
      </c>
      <c r="C9099">
        <v>5.0398976892674323</v>
      </c>
      <c r="D9099">
        <v>5.5422870440142589</v>
      </c>
    </row>
    <row r="9100" spans="2:4">
      <c r="B9100">
        <v>9097</v>
      </c>
      <c r="C9100">
        <v>5.5460376557706237</v>
      </c>
      <c r="D9100">
        <v>5.294177743319195</v>
      </c>
    </row>
    <row r="9101" spans="2:4">
      <c r="B9101">
        <v>9098</v>
      </c>
      <c r="C9101">
        <v>5.061693911012612</v>
      </c>
      <c r="D9101">
        <v>5.402121265024685</v>
      </c>
    </row>
    <row r="9102" spans="2:4">
      <c r="B9102">
        <v>9099</v>
      </c>
      <c r="C9102">
        <v>4.3399475544628574</v>
      </c>
      <c r="D9102">
        <v>6.1376543494211901</v>
      </c>
    </row>
    <row r="9103" spans="2:4">
      <c r="B9103">
        <v>9100</v>
      </c>
      <c r="C9103">
        <v>5.1749591585263106</v>
      </c>
      <c r="D9103">
        <v>6.0097138091171853</v>
      </c>
    </row>
    <row r="9104" spans="2:4">
      <c r="B9104">
        <v>9101</v>
      </c>
      <c r="C9104">
        <v>5.1087620034911723</v>
      </c>
      <c r="D9104">
        <v>6.3036239459501084</v>
      </c>
    </row>
    <row r="9105" spans="2:4">
      <c r="B9105">
        <v>9102</v>
      </c>
      <c r="C9105">
        <v>5.1438345795456701</v>
      </c>
      <c r="D9105">
        <v>5.3986694948508847</v>
      </c>
    </row>
    <row r="9106" spans="2:4">
      <c r="B9106">
        <v>9103</v>
      </c>
      <c r="C9106">
        <v>4.8191659044672939</v>
      </c>
      <c r="D9106">
        <v>4.7080137999365537</v>
      </c>
    </row>
    <row r="9107" spans="2:4">
      <c r="B9107">
        <v>9104</v>
      </c>
      <c r="C9107">
        <v>4.9699022941355215</v>
      </c>
      <c r="D9107">
        <v>5.4250224248894048</v>
      </c>
    </row>
    <row r="9108" spans="2:4">
      <c r="B9108">
        <v>9105</v>
      </c>
      <c r="C9108">
        <v>5.1524777793871639</v>
      </c>
      <c r="D9108">
        <v>5.3047724157358305</v>
      </c>
    </row>
    <row r="9109" spans="2:4">
      <c r="B9109">
        <v>9106</v>
      </c>
      <c r="C9109">
        <v>4.9809450136356599</v>
      </c>
      <c r="D9109">
        <v>5.2805955424575206</v>
      </c>
    </row>
    <row r="9110" spans="2:4">
      <c r="B9110">
        <v>9107</v>
      </c>
      <c r="C9110">
        <v>5.1745594820179885</v>
      </c>
      <c r="D9110">
        <v>5.8614022518510156</v>
      </c>
    </row>
    <row r="9111" spans="2:4">
      <c r="B9111">
        <v>9108</v>
      </c>
      <c r="C9111">
        <v>3.771368304897281</v>
      </c>
      <c r="D9111">
        <v>6.1880349393095901</v>
      </c>
    </row>
    <row r="9112" spans="2:4">
      <c r="B9112">
        <v>9109</v>
      </c>
      <c r="C9112">
        <v>5.6806799214205519</v>
      </c>
      <c r="D9112">
        <v>4.7093293035132673</v>
      </c>
    </row>
    <row r="9113" spans="2:4">
      <c r="B9113">
        <v>9110</v>
      </c>
      <c r="C9113">
        <v>5.8307825646147737</v>
      </c>
      <c r="D9113">
        <v>5.1990194263920486</v>
      </c>
    </row>
    <row r="9114" spans="2:4">
      <c r="B9114">
        <v>9111</v>
      </c>
      <c r="C9114">
        <v>5.737895514089586</v>
      </c>
      <c r="D9114">
        <v>5.9049479573679484</v>
      </c>
    </row>
    <row r="9115" spans="2:4">
      <c r="B9115">
        <v>9112</v>
      </c>
      <c r="C9115">
        <v>4.1109882641415254</v>
      </c>
      <c r="D9115">
        <v>4.8797628307533012</v>
      </c>
    </row>
    <row r="9116" spans="2:4">
      <c r="B9116">
        <v>9113</v>
      </c>
      <c r="C9116">
        <v>4.5502627759002436</v>
      </c>
      <c r="D9116">
        <v>4.8366380017249657</v>
      </c>
    </row>
    <row r="9117" spans="2:4">
      <c r="B9117">
        <v>9114</v>
      </c>
      <c r="C9117">
        <v>4.1164157100458727</v>
      </c>
      <c r="D9117">
        <v>6.5576757509700609</v>
      </c>
    </row>
    <row r="9118" spans="2:4">
      <c r="B9118">
        <v>9115</v>
      </c>
      <c r="C9118">
        <v>5.0663693724364007</v>
      </c>
      <c r="D9118">
        <v>6.0722697093643241</v>
      </c>
    </row>
    <row r="9119" spans="2:4">
      <c r="B9119">
        <v>9116</v>
      </c>
      <c r="C9119">
        <v>4.3813827004185866</v>
      </c>
      <c r="D9119">
        <v>5.9404240883718114</v>
      </c>
    </row>
    <row r="9120" spans="2:4">
      <c r="B9120">
        <v>9117</v>
      </c>
      <c r="C9120">
        <v>5.0574023018262144</v>
      </c>
      <c r="D9120">
        <v>5.1482947782050825</v>
      </c>
    </row>
    <row r="9121" spans="2:4">
      <c r="B9121">
        <v>9118</v>
      </c>
      <c r="C9121">
        <v>5.2054130865226078</v>
      </c>
      <c r="D9121">
        <v>5.2678270893544452</v>
      </c>
    </row>
    <row r="9122" spans="2:4">
      <c r="B9122">
        <v>9119</v>
      </c>
      <c r="C9122">
        <v>4.6696463177515319</v>
      </c>
      <c r="D9122">
        <v>5.516797568620909</v>
      </c>
    </row>
    <row r="9123" spans="2:4">
      <c r="B9123">
        <v>9120</v>
      </c>
      <c r="C9123">
        <v>4.9473892179340488</v>
      </c>
      <c r="D9123">
        <v>5.29281284491422</v>
      </c>
    </row>
    <row r="9124" spans="2:4">
      <c r="B9124">
        <v>9121</v>
      </c>
      <c r="C9124">
        <v>5.3596143652199615</v>
      </c>
      <c r="D9124">
        <v>5.215826963328718</v>
      </c>
    </row>
    <row r="9125" spans="2:4">
      <c r="B9125">
        <v>9122</v>
      </c>
      <c r="C9125">
        <v>4.6465269708838468</v>
      </c>
      <c r="D9125">
        <v>6.0948046358394476</v>
      </c>
    </row>
    <row r="9126" spans="2:4">
      <c r="B9126">
        <v>9123</v>
      </c>
      <c r="C9126">
        <v>5.1212453255962354</v>
      </c>
      <c r="D9126">
        <v>6.1237694036822035</v>
      </c>
    </row>
    <row r="9127" spans="2:4">
      <c r="B9127">
        <v>9124</v>
      </c>
      <c r="C9127">
        <v>4.4132557925761882</v>
      </c>
      <c r="D9127">
        <v>5.8813854823963627</v>
      </c>
    </row>
    <row r="9128" spans="2:4">
      <c r="B9128">
        <v>9125</v>
      </c>
      <c r="C9128">
        <v>5.3227524839017182</v>
      </c>
      <c r="D9128">
        <v>5.009101635541219</v>
      </c>
    </row>
    <row r="9129" spans="2:4">
      <c r="B9129">
        <v>9126</v>
      </c>
      <c r="C9129">
        <v>4.8916229600120378</v>
      </c>
      <c r="D9129">
        <v>5.351456441671103</v>
      </c>
    </row>
    <row r="9130" spans="2:4">
      <c r="B9130">
        <v>9127</v>
      </c>
      <c r="C9130">
        <v>4.5007118646921702</v>
      </c>
      <c r="D9130">
        <v>5.5463134326959089</v>
      </c>
    </row>
    <row r="9131" spans="2:4">
      <c r="B9131">
        <v>9128</v>
      </c>
      <c r="C9131">
        <v>6.2067514747942383</v>
      </c>
      <c r="D9131">
        <v>5.9955876390142819</v>
      </c>
    </row>
    <row r="9132" spans="2:4">
      <c r="B9132">
        <v>9129</v>
      </c>
      <c r="C9132">
        <v>5.5299391159422058</v>
      </c>
      <c r="D9132">
        <v>5.0117330933138753</v>
      </c>
    </row>
    <row r="9133" spans="2:4">
      <c r="B9133">
        <v>9130</v>
      </c>
      <c r="C9133">
        <v>5.0745973512522582</v>
      </c>
      <c r="D9133">
        <v>5.600051517362072</v>
      </c>
    </row>
    <row r="9134" spans="2:4">
      <c r="B9134">
        <v>9131</v>
      </c>
      <c r="C9134">
        <v>4.5191496792148582</v>
      </c>
      <c r="D9134">
        <v>6.2038836266075101</v>
      </c>
    </row>
    <row r="9135" spans="2:4">
      <c r="B9135">
        <v>9132</v>
      </c>
      <c r="C9135">
        <v>5.1037624170449876</v>
      </c>
      <c r="D9135">
        <v>6.1167356204809042</v>
      </c>
    </row>
    <row r="9136" spans="2:4">
      <c r="B9136">
        <v>9133</v>
      </c>
      <c r="C9136">
        <v>5.1175056259635046</v>
      </c>
      <c r="D9136">
        <v>5.741849149906459</v>
      </c>
    </row>
    <row r="9137" spans="2:4">
      <c r="B9137">
        <v>9134</v>
      </c>
      <c r="C9137">
        <v>5.4330822118191007</v>
      </c>
      <c r="D9137">
        <v>5.1847748423037654</v>
      </c>
    </row>
    <row r="9138" spans="2:4">
      <c r="B9138">
        <v>9135</v>
      </c>
      <c r="C9138">
        <v>5.1248625151323033</v>
      </c>
      <c r="D9138">
        <v>6.1546983628935941</v>
      </c>
    </row>
    <row r="9139" spans="2:4">
      <c r="B9139">
        <v>9136</v>
      </c>
      <c r="C9139">
        <v>4.0841629847999101</v>
      </c>
      <c r="D9139">
        <v>5.0712784062446739</v>
      </c>
    </row>
    <row r="9140" spans="2:4">
      <c r="B9140">
        <v>9137</v>
      </c>
      <c r="C9140">
        <v>5.0290932964150832</v>
      </c>
      <c r="D9140">
        <v>6.0343554038981555</v>
      </c>
    </row>
    <row r="9141" spans="2:4">
      <c r="B9141">
        <v>9138</v>
      </c>
      <c r="C9141">
        <v>5.8253496275804171</v>
      </c>
      <c r="D9141">
        <v>6.2113898980930475</v>
      </c>
    </row>
    <row r="9142" spans="2:4">
      <c r="B9142">
        <v>9139</v>
      </c>
      <c r="C9142">
        <v>5.2733389790159988</v>
      </c>
      <c r="D9142">
        <v>4.9493889437040108</v>
      </c>
    </row>
    <row r="9143" spans="2:4">
      <c r="B9143">
        <v>9140</v>
      </c>
      <c r="C9143">
        <v>4.4783398799068239</v>
      </c>
      <c r="D9143">
        <v>4.6809479982663778</v>
      </c>
    </row>
    <row r="9144" spans="2:4">
      <c r="B9144">
        <v>9141</v>
      </c>
      <c r="C9144">
        <v>4.710804374932513</v>
      </c>
      <c r="D9144">
        <v>5.6047871114448249</v>
      </c>
    </row>
    <row r="9145" spans="2:4">
      <c r="B9145">
        <v>9142</v>
      </c>
      <c r="C9145">
        <v>4.2128108120918073</v>
      </c>
      <c r="D9145">
        <v>5.4222327767681069</v>
      </c>
    </row>
    <row r="9146" spans="2:4">
      <c r="B9146">
        <v>9143</v>
      </c>
      <c r="C9146">
        <v>4.9288227499807427</v>
      </c>
      <c r="D9146">
        <v>4.3212655854321174</v>
      </c>
    </row>
    <row r="9147" spans="2:4">
      <c r="B9147">
        <v>9144</v>
      </c>
      <c r="C9147">
        <v>6.0931066750997473</v>
      </c>
      <c r="D9147">
        <v>5.1657386524962776</v>
      </c>
    </row>
    <row r="9148" spans="2:4">
      <c r="B9148">
        <v>9145</v>
      </c>
      <c r="C9148">
        <v>5.2619126893417851</v>
      </c>
      <c r="D9148">
        <v>5.3043665753212821</v>
      </c>
    </row>
    <row r="9149" spans="2:4">
      <c r="B9149">
        <v>9146</v>
      </c>
      <c r="C9149">
        <v>5.2671022905464877</v>
      </c>
      <c r="D9149">
        <v>5.7040501771049295</v>
      </c>
    </row>
    <row r="9150" spans="2:4">
      <c r="B9150">
        <v>9147</v>
      </c>
      <c r="C9150">
        <v>5.5986367112795934</v>
      </c>
      <c r="D9150">
        <v>5.6082487331067394</v>
      </c>
    </row>
    <row r="9151" spans="2:4">
      <c r="B9151">
        <v>9148</v>
      </c>
      <c r="C9151">
        <v>4.8665849644437804</v>
      </c>
      <c r="D9151">
        <v>3.640491757271346</v>
      </c>
    </row>
    <row r="9152" spans="2:4">
      <c r="B9152">
        <v>9149</v>
      </c>
      <c r="C9152">
        <v>4.8810766522911253</v>
      </c>
      <c r="D9152">
        <v>5.5482018208116051</v>
      </c>
    </row>
    <row r="9153" spans="2:4">
      <c r="B9153">
        <v>9150</v>
      </c>
      <c r="C9153">
        <v>4.7794910235304879</v>
      </c>
      <c r="D9153">
        <v>5.2763095056154681</v>
      </c>
    </row>
    <row r="9154" spans="2:4">
      <c r="B9154">
        <v>9151</v>
      </c>
      <c r="C9154">
        <v>5.1564214635662244</v>
      </c>
      <c r="D9154">
        <v>5.9884688461370086</v>
      </c>
    </row>
    <row r="9155" spans="2:4">
      <c r="B9155">
        <v>9152</v>
      </c>
      <c r="C9155">
        <v>5.1202130155711538</v>
      </c>
      <c r="D9155">
        <v>5.0953999000769228</v>
      </c>
    </row>
    <row r="9156" spans="2:4">
      <c r="B9156">
        <v>9153</v>
      </c>
      <c r="C9156">
        <v>4.1085420671330128</v>
      </c>
      <c r="D9156">
        <v>4.9398664997969961</v>
      </c>
    </row>
    <row r="9157" spans="2:4">
      <c r="B9157">
        <v>9154</v>
      </c>
      <c r="C9157">
        <v>5.2656578699123084</v>
      </c>
      <c r="D9157">
        <v>4.6780575988849815</v>
      </c>
    </row>
    <row r="9158" spans="2:4">
      <c r="B9158">
        <v>9155</v>
      </c>
      <c r="C9158">
        <v>4.8352646917959863</v>
      </c>
      <c r="D9158">
        <v>5.5137882028696961</v>
      </c>
    </row>
    <row r="9159" spans="2:4">
      <c r="B9159">
        <v>9156</v>
      </c>
      <c r="C9159">
        <v>3.439305425320085</v>
      </c>
      <c r="D9159">
        <v>5.7850572803442919</v>
      </c>
    </row>
    <row r="9160" spans="2:4">
      <c r="B9160">
        <v>9157</v>
      </c>
      <c r="C9160">
        <v>5.3617278185252282</v>
      </c>
      <c r="D9160">
        <v>5.7975325172174372</v>
      </c>
    </row>
    <row r="9161" spans="2:4">
      <c r="B9161">
        <v>9158</v>
      </c>
      <c r="C9161">
        <v>5.6135300539330659</v>
      </c>
      <c r="D9161">
        <v>5.7752328475100558</v>
      </c>
    </row>
    <row r="9162" spans="2:4">
      <c r="B9162">
        <v>9159</v>
      </c>
      <c r="C9162">
        <v>4.7343421300876916</v>
      </c>
      <c r="D9162">
        <v>5.8549227097402001</v>
      </c>
    </row>
    <row r="9163" spans="2:4">
      <c r="B9163">
        <v>9160</v>
      </c>
      <c r="C9163">
        <v>4.6546865196020448</v>
      </c>
      <c r="D9163">
        <v>4.5513941375522338</v>
      </c>
    </row>
    <row r="9164" spans="2:4">
      <c r="B9164">
        <v>9161</v>
      </c>
      <c r="C9164">
        <v>5.7769673365794256</v>
      </c>
      <c r="D9164">
        <v>5.3472596059503008</v>
      </c>
    </row>
    <row r="9165" spans="2:4">
      <c r="B9165">
        <v>9162</v>
      </c>
      <c r="C9165">
        <v>5.3961377963241564</v>
      </c>
      <c r="D9165">
        <v>5.9363744112719559</v>
      </c>
    </row>
    <row r="9166" spans="2:4">
      <c r="B9166">
        <v>9163</v>
      </c>
      <c r="C9166">
        <v>5.7446659338552966</v>
      </c>
      <c r="D9166">
        <v>5.0274423353034408</v>
      </c>
    </row>
    <row r="9167" spans="2:4">
      <c r="B9167">
        <v>9164</v>
      </c>
      <c r="C9167">
        <v>5.5218761561919996</v>
      </c>
      <c r="D9167">
        <v>5.3092282503207331</v>
      </c>
    </row>
    <row r="9168" spans="2:4">
      <c r="B9168">
        <v>9165</v>
      </c>
      <c r="C9168">
        <v>5.2857948315955561</v>
      </c>
      <c r="D9168">
        <v>6.9313681317529383</v>
      </c>
    </row>
    <row r="9169" spans="2:4">
      <c r="B9169">
        <v>9166</v>
      </c>
      <c r="C9169">
        <v>4.2421594323106637</v>
      </c>
      <c r="D9169">
        <v>5.857021977500092</v>
      </c>
    </row>
    <row r="9170" spans="2:4">
      <c r="B9170">
        <v>9167</v>
      </c>
      <c r="C9170">
        <v>4.4443044017110944</v>
      </c>
      <c r="D9170">
        <v>6.2117349185256243</v>
      </c>
    </row>
    <row r="9171" spans="2:4">
      <c r="B9171">
        <v>9168</v>
      </c>
      <c r="C9171">
        <v>5.4870569385296548</v>
      </c>
      <c r="D9171">
        <v>6.1627580999000289</v>
      </c>
    </row>
    <row r="9172" spans="2:4">
      <c r="B9172">
        <v>9169</v>
      </c>
      <c r="C9172">
        <v>4.908756146005631</v>
      </c>
      <c r="D9172">
        <v>5.2558942219525058</v>
      </c>
    </row>
    <row r="9173" spans="2:4">
      <c r="B9173">
        <v>9170</v>
      </c>
      <c r="C9173">
        <v>5.0536191068897027</v>
      </c>
      <c r="D9173">
        <v>5.8176751306103522</v>
      </c>
    </row>
    <row r="9174" spans="2:4">
      <c r="B9174">
        <v>9171</v>
      </c>
      <c r="C9174">
        <v>4.4018762633992843</v>
      </c>
      <c r="D9174">
        <v>5.5981342597260477</v>
      </c>
    </row>
    <row r="9175" spans="2:4">
      <c r="B9175">
        <v>9172</v>
      </c>
      <c r="C9175">
        <v>5.1249918202850022</v>
      </c>
      <c r="D9175">
        <v>5.9696273409404927</v>
      </c>
    </row>
    <row r="9176" spans="2:4">
      <c r="B9176">
        <v>9173</v>
      </c>
      <c r="C9176">
        <v>5.9602292909148193</v>
      </c>
      <c r="D9176">
        <v>5.4543158819044342</v>
      </c>
    </row>
    <row r="9177" spans="2:4">
      <c r="B9177">
        <v>9174</v>
      </c>
      <c r="C9177">
        <v>4.7781088593181167</v>
      </c>
      <c r="D9177">
        <v>4.5276039279213949</v>
      </c>
    </row>
    <row r="9178" spans="2:4">
      <c r="B9178">
        <v>9175</v>
      </c>
      <c r="C9178">
        <v>5.2307778284976365</v>
      </c>
      <c r="D9178">
        <v>5.9079127032636771</v>
      </c>
    </row>
    <row r="9179" spans="2:4">
      <c r="B9179">
        <v>9176</v>
      </c>
      <c r="C9179">
        <v>5.3694234245926067</v>
      </c>
      <c r="D9179">
        <v>4.6146181359549701</v>
      </c>
    </row>
    <row r="9180" spans="2:4">
      <c r="B9180">
        <v>9177</v>
      </c>
      <c r="C9180">
        <v>4.9096480516379462</v>
      </c>
      <c r="D9180">
        <v>4.8259092293015096</v>
      </c>
    </row>
    <row r="9181" spans="2:4">
      <c r="B9181">
        <v>9178</v>
      </c>
      <c r="C9181">
        <v>5.1400505114138468</v>
      </c>
      <c r="D9181">
        <v>4.9452331328704391</v>
      </c>
    </row>
    <row r="9182" spans="2:4">
      <c r="B9182">
        <v>9179</v>
      </c>
      <c r="C9182">
        <v>5.8718827174323884</v>
      </c>
      <c r="D9182">
        <v>5.3665849644437804</v>
      </c>
    </row>
    <row r="9183" spans="2:4">
      <c r="B9183">
        <v>9180</v>
      </c>
      <c r="C9183">
        <v>5.5955682537866274</v>
      </c>
      <c r="D9183">
        <v>5.3291654973344507</v>
      </c>
    </row>
    <row r="9184" spans="2:4">
      <c r="B9184">
        <v>9181</v>
      </c>
      <c r="C9184">
        <v>4.1158177878639197</v>
      </c>
      <c r="D9184">
        <v>5.8937407961099773</v>
      </c>
    </row>
    <row r="9185" spans="2:4">
      <c r="B9185">
        <v>9182</v>
      </c>
      <c r="C9185">
        <v>4.8819789487548899</v>
      </c>
      <c r="D9185">
        <v>4.7247050622955538</v>
      </c>
    </row>
    <row r="9186" spans="2:4">
      <c r="B9186">
        <v>9183</v>
      </c>
      <c r="C9186">
        <v>5.1015863820214165</v>
      </c>
      <c r="D9186">
        <v>5.0508259532426232</v>
      </c>
    </row>
    <row r="9187" spans="2:4">
      <c r="B9187">
        <v>9184</v>
      </c>
      <c r="C9187">
        <v>5.1843173684527475</v>
      </c>
      <c r="D9187">
        <v>5.5706708553296949</v>
      </c>
    </row>
    <row r="9188" spans="2:4">
      <c r="B9188">
        <v>9185</v>
      </c>
      <c r="C9188">
        <v>5.8800230220168821</v>
      </c>
      <c r="D9188">
        <v>5.1026602842758528</v>
      </c>
    </row>
    <row r="9189" spans="2:4">
      <c r="B9189">
        <v>9186</v>
      </c>
      <c r="C9189">
        <v>5.435458018212179</v>
      </c>
      <c r="D9189">
        <v>4.9798494141421239</v>
      </c>
    </row>
    <row r="9190" spans="2:4">
      <c r="B9190">
        <v>9187</v>
      </c>
      <c r="C9190">
        <v>5.2764002690525356</v>
      </c>
      <c r="D9190">
        <v>5.7964859186167939</v>
      </c>
    </row>
    <row r="9191" spans="2:4">
      <c r="B9191">
        <v>9188</v>
      </c>
      <c r="C9191">
        <v>5.3579929948051026</v>
      </c>
      <c r="D9191">
        <v>5.7660909628147472</v>
      </c>
    </row>
    <row r="9192" spans="2:4">
      <c r="B9192">
        <v>9189</v>
      </c>
      <c r="C9192">
        <v>5.0611887859636937</v>
      </c>
      <c r="D9192">
        <v>5.5764989064741597</v>
      </c>
    </row>
    <row r="9193" spans="2:4">
      <c r="B9193">
        <v>9190</v>
      </c>
      <c r="C9193">
        <v>5.3249165775789997</v>
      </c>
      <c r="D9193">
        <v>4.9480079096821914</v>
      </c>
    </row>
    <row r="9194" spans="2:4">
      <c r="B9194">
        <v>9191</v>
      </c>
      <c r="C9194">
        <v>3.8192380628449256</v>
      </c>
      <c r="D9194">
        <v>5.4279363832441341</v>
      </c>
    </row>
    <row r="9195" spans="2:4">
      <c r="B9195">
        <v>9192</v>
      </c>
      <c r="C9195">
        <v>4.6744639920993372</v>
      </c>
      <c r="D9195">
        <v>5.4583418249533517</v>
      </c>
    </row>
    <row r="9196" spans="2:4">
      <c r="B9196">
        <v>9193</v>
      </c>
      <c r="C9196">
        <v>4.5962686882448525</v>
      </c>
      <c r="D9196">
        <v>6.232721670497436</v>
      </c>
    </row>
    <row r="9197" spans="2:4">
      <c r="B9197">
        <v>9194</v>
      </c>
      <c r="C9197">
        <v>5.0383890958624917</v>
      </c>
      <c r="D9197">
        <v>5.5051386784229095</v>
      </c>
    </row>
    <row r="9198" spans="2:4">
      <c r="B9198">
        <v>9195</v>
      </c>
      <c r="C9198">
        <v>5.3862654946510666</v>
      </c>
      <c r="D9198">
        <v>5.2549053841423952</v>
      </c>
    </row>
    <row r="9199" spans="2:4">
      <c r="B9199">
        <v>9196</v>
      </c>
      <c r="C9199">
        <v>4.6652683624356106</v>
      </c>
      <c r="D9199">
        <v>5.7344088130034461</v>
      </c>
    </row>
    <row r="9200" spans="2:4">
      <c r="B9200">
        <v>9197</v>
      </c>
      <c r="C9200">
        <v>5.6079802098536593</v>
      </c>
      <c r="D9200">
        <v>5.9156536957971282</v>
      </c>
    </row>
    <row r="9201" spans="2:4">
      <c r="B9201">
        <v>9198</v>
      </c>
      <c r="C9201">
        <v>5.3061041128331983</v>
      </c>
      <c r="D9201">
        <v>6.0965885770503832</v>
      </c>
    </row>
    <row r="9202" spans="2:4">
      <c r="B9202">
        <v>9199</v>
      </c>
      <c r="C9202">
        <v>5.0682664611471147</v>
      </c>
      <c r="D9202">
        <v>5.1287628357299893</v>
      </c>
    </row>
    <row r="9203" spans="2:4">
      <c r="B9203">
        <v>9200</v>
      </c>
      <c r="C9203">
        <v>4.6348444133278974</v>
      </c>
      <c r="D9203">
        <v>6.6434642225606311</v>
      </c>
    </row>
    <row r="9204" spans="2:4">
      <c r="B9204">
        <v>9201</v>
      </c>
      <c r="C9204">
        <v>5.2117023611970916</v>
      </c>
      <c r="D9204">
        <v>5.4378009009654722</v>
      </c>
    </row>
    <row r="9205" spans="2:4">
      <c r="B9205">
        <v>9202</v>
      </c>
      <c r="C9205">
        <v>5.0357498897776569</v>
      </c>
      <c r="D9205">
        <v>5.5338653565021296</v>
      </c>
    </row>
    <row r="9206" spans="2:4">
      <c r="B9206">
        <v>9203</v>
      </c>
      <c r="C9206">
        <v>4.4351468479717431</v>
      </c>
      <c r="D9206">
        <v>5.8945958263291116</v>
      </c>
    </row>
    <row r="9207" spans="2:4">
      <c r="B9207">
        <v>9204</v>
      </c>
      <c r="C9207">
        <v>3.9812501900807118</v>
      </c>
      <c r="D9207">
        <v>4.5041318561212265</v>
      </c>
    </row>
    <row r="9208" spans="2:4">
      <c r="B9208">
        <v>9205</v>
      </c>
      <c r="C9208">
        <v>4.4313345716216226</v>
      </c>
      <c r="D9208">
        <v>5.8333216531931535</v>
      </c>
    </row>
    <row r="9209" spans="2:4">
      <c r="B9209">
        <v>9206</v>
      </c>
      <c r="C9209">
        <v>5.2684041773858317</v>
      </c>
      <c r="D9209">
        <v>4.3971142303637105</v>
      </c>
    </row>
    <row r="9210" spans="2:4">
      <c r="B9210">
        <v>9207</v>
      </c>
      <c r="C9210">
        <v>4.8245077654589608</v>
      </c>
      <c r="D9210">
        <v>5.3078796128449834</v>
      </c>
    </row>
    <row r="9211" spans="2:4">
      <c r="B9211">
        <v>9208</v>
      </c>
      <c r="C9211">
        <v>5.7103568638959104</v>
      </c>
      <c r="D9211">
        <v>4.8922822038694207</v>
      </c>
    </row>
    <row r="9212" spans="2:4">
      <c r="B9212">
        <v>9209</v>
      </c>
      <c r="C9212">
        <v>5.4571111964077694</v>
      </c>
      <c r="D9212">
        <v>4.679024115704415</v>
      </c>
    </row>
    <row r="9213" spans="2:4">
      <c r="B9213">
        <v>9210</v>
      </c>
      <c r="C9213">
        <v>4.8105755013005078</v>
      </c>
      <c r="D9213">
        <v>5.9305345377598577</v>
      </c>
    </row>
    <row r="9214" spans="2:4">
      <c r="B9214">
        <v>9211</v>
      </c>
      <c r="C9214">
        <v>4.6101776183215311</v>
      </c>
      <c r="D9214">
        <v>4.9973994233918066</v>
      </c>
    </row>
    <row r="9215" spans="2:4">
      <c r="B9215">
        <v>9212</v>
      </c>
      <c r="C9215">
        <v>5.5698635658410112</v>
      </c>
      <c r="D9215">
        <v>6.4253942018662853</v>
      </c>
    </row>
    <row r="9216" spans="2:4">
      <c r="B9216">
        <v>9213</v>
      </c>
      <c r="C9216">
        <v>4.747386921092895</v>
      </c>
      <c r="D9216">
        <v>5.9816470034656666</v>
      </c>
    </row>
    <row r="9217" spans="2:4">
      <c r="B9217">
        <v>9214</v>
      </c>
      <c r="C9217">
        <v>5.0013786472979458</v>
      </c>
      <c r="D9217">
        <v>5.3898259100687929</v>
      </c>
    </row>
    <row r="9218" spans="2:4">
      <c r="B9218">
        <v>9215</v>
      </c>
      <c r="C9218">
        <v>5.6500014138719798</v>
      </c>
      <c r="D9218">
        <v>6.0103464071790045</v>
      </c>
    </row>
    <row r="9219" spans="2:4">
      <c r="B9219">
        <v>9216</v>
      </c>
      <c r="C9219">
        <v>4.2413679138216995</v>
      </c>
      <c r="D9219">
        <v>5.5371322021774931</v>
      </c>
    </row>
    <row r="9220" spans="2:4">
      <c r="B9220">
        <v>9217</v>
      </c>
      <c r="C9220">
        <v>3.5055588663420938</v>
      </c>
      <c r="D9220">
        <v>5.334867674368116</v>
      </c>
    </row>
    <row r="9221" spans="2:4">
      <c r="B9221">
        <v>9218</v>
      </c>
      <c r="C9221">
        <v>4.4089928161792074</v>
      </c>
      <c r="D9221">
        <v>5.6222781527078682</v>
      </c>
    </row>
    <row r="9222" spans="2:4">
      <c r="B9222">
        <v>9219</v>
      </c>
      <c r="C9222">
        <v>4.7423905046886734</v>
      </c>
      <c r="D9222">
        <v>5.1214583846730877</v>
      </c>
    </row>
    <row r="9223" spans="2:4">
      <c r="B9223">
        <v>9220</v>
      </c>
      <c r="C9223">
        <v>5.6362436973176351</v>
      </c>
      <c r="D9223">
        <v>6.5709595040432376</v>
      </c>
    </row>
    <row r="9224" spans="2:4">
      <c r="B9224">
        <v>9221</v>
      </c>
      <c r="C9224">
        <v>4.4164871611393561</v>
      </c>
      <c r="D9224">
        <v>6.3435087162399579</v>
      </c>
    </row>
    <row r="9225" spans="2:4">
      <c r="B9225">
        <v>9222</v>
      </c>
      <c r="C9225">
        <v>5.0211873479326021</v>
      </c>
      <c r="D9225">
        <v>4.7425544803863557</v>
      </c>
    </row>
    <row r="9226" spans="2:4">
      <c r="B9226">
        <v>9223</v>
      </c>
      <c r="C9226">
        <v>4.8357938868948027</v>
      </c>
      <c r="D9226">
        <v>5.5505947699803233</v>
      </c>
    </row>
    <row r="9227" spans="2:4">
      <c r="B9227">
        <v>9224</v>
      </c>
      <c r="C9227">
        <v>5.5190752432469861</v>
      </c>
      <c r="D9227">
        <v>5.7013288881246167</v>
      </c>
    </row>
    <row r="9228" spans="2:4">
      <c r="B9228">
        <v>9225</v>
      </c>
      <c r="C9228">
        <v>4.9161377366451138</v>
      </c>
      <c r="D9228">
        <v>5.6687102056068523</v>
      </c>
    </row>
    <row r="9229" spans="2:4">
      <c r="B9229">
        <v>9226</v>
      </c>
      <c r="C9229">
        <v>3.614836383323905</v>
      </c>
      <c r="D9229">
        <v>5.1323854669622362</v>
      </c>
    </row>
    <row r="9230" spans="2:4">
      <c r="B9230">
        <v>9227</v>
      </c>
      <c r="C9230">
        <v>4.4417404510304213</v>
      </c>
      <c r="D9230">
        <v>5.3751374848676967</v>
      </c>
    </row>
    <row r="9231" spans="2:4">
      <c r="B9231">
        <v>9228</v>
      </c>
      <c r="C9231">
        <v>5.1058122461395241</v>
      </c>
      <c r="D9231">
        <v>5.0199451429730484</v>
      </c>
    </row>
    <row r="9232" spans="2:4">
      <c r="B9232">
        <v>9229</v>
      </c>
      <c r="C9232">
        <v>4.3290061749277964</v>
      </c>
      <c r="D9232">
        <v>4.6702125469148701</v>
      </c>
    </row>
    <row r="9233" spans="2:4">
      <c r="B9233">
        <v>9230</v>
      </c>
      <c r="C9233">
        <v>4.4869028419376207</v>
      </c>
      <c r="D9233">
        <v>5.2211139378293678</v>
      </c>
    </row>
    <row r="9234" spans="2:4">
      <c r="B9234">
        <v>9231</v>
      </c>
      <c r="C9234">
        <v>4.8730675937786581</v>
      </c>
      <c r="D9234">
        <v>5.4384323761325817</v>
      </c>
    </row>
    <row r="9235" spans="2:4">
      <c r="B9235">
        <v>9232</v>
      </c>
      <c r="C9235">
        <v>5.2765463026181365</v>
      </c>
      <c r="D9235">
        <v>5.5857694792146715</v>
      </c>
    </row>
    <row r="9236" spans="2:4">
      <c r="B9236">
        <v>9233</v>
      </c>
      <c r="C9236">
        <v>5.3164491944301027</v>
      </c>
      <c r="D9236">
        <v>5.3676236650291047</v>
      </c>
    </row>
    <row r="9237" spans="2:4">
      <c r="B9237">
        <v>9234</v>
      </c>
      <c r="C9237">
        <v>5.1327657805055402</v>
      </c>
      <c r="D9237">
        <v>6.3865866345573137</v>
      </c>
    </row>
    <row r="9238" spans="2:4">
      <c r="B9238">
        <v>9235</v>
      </c>
      <c r="C9238">
        <v>5.2524706965134538</v>
      </c>
      <c r="D9238">
        <v>5.9514301905417781</v>
      </c>
    </row>
    <row r="9239" spans="2:4">
      <c r="B9239">
        <v>9236</v>
      </c>
      <c r="C9239">
        <v>5.6453611343115355</v>
      </c>
      <c r="D9239">
        <v>5.5720636167558659</v>
      </c>
    </row>
    <row r="9240" spans="2:4">
      <c r="B9240">
        <v>9237</v>
      </c>
      <c r="C9240">
        <v>4.4107533477010943</v>
      </c>
      <c r="D9240">
        <v>4.8161404196819442</v>
      </c>
    </row>
    <row r="9241" spans="2:4">
      <c r="B9241">
        <v>9238</v>
      </c>
      <c r="C9241">
        <v>5.6262331509269767</v>
      </c>
      <c r="D9241">
        <v>5.5042613196534065</v>
      </c>
    </row>
    <row r="9242" spans="2:4">
      <c r="B9242">
        <v>9239</v>
      </c>
      <c r="C9242">
        <v>5.8951677267752736</v>
      </c>
      <c r="D9242">
        <v>5.2876120172349923</v>
      </c>
    </row>
    <row r="9243" spans="2:4">
      <c r="B9243">
        <v>9240</v>
      </c>
      <c r="C9243">
        <v>5.0497130252057927</v>
      </c>
      <c r="D9243">
        <v>5.5907341582642385</v>
      </c>
    </row>
    <row r="9244" spans="2:4">
      <c r="B9244">
        <v>9241</v>
      </c>
      <c r="C9244">
        <v>5.6348380914585956</v>
      </c>
      <c r="D9244">
        <v>5.8605890045951803</v>
      </c>
    </row>
    <row r="9245" spans="2:4">
      <c r="B9245">
        <v>9242</v>
      </c>
      <c r="C9245">
        <v>4.866065398439595</v>
      </c>
      <c r="D9245">
        <v>5.4914770511425051</v>
      </c>
    </row>
    <row r="9246" spans="2:4">
      <c r="B9246">
        <v>9243</v>
      </c>
      <c r="C9246">
        <v>4.3756844063881797</v>
      </c>
      <c r="D9246">
        <v>5.6323763349708953</v>
      </c>
    </row>
    <row r="9247" spans="2:4">
      <c r="B9247">
        <v>9244</v>
      </c>
      <c r="C9247">
        <v>5.2862376609252548</v>
      </c>
      <c r="D9247">
        <v>5.4413359132588388</v>
      </c>
    </row>
    <row r="9248" spans="2:4">
      <c r="B9248">
        <v>9245</v>
      </c>
      <c r="C9248">
        <v>5.3529904624018698</v>
      </c>
      <c r="D9248">
        <v>5.600307262284236</v>
      </c>
    </row>
    <row r="9249" spans="2:4">
      <c r="B9249">
        <v>9246</v>
      </c>
      <c r="C9249">
        <v>4.7331867715754594</v>
      </c>
      <c r="D9249">
        <v>6.0864947704223145</v>
      </c>
    </row>
    <row r="9250" spans="2:4">
      <c r="B9250">
        <v>9247</v>
      </c>
      <c r="C9250">
        <v>4.930215161297431</v>
      </c>
      <c r="D9250">
        <v>5.3638556212616351</v>
      </c>
    </row>
    <row r="9251" spans="2:4">
      <c r="B9251">
        <v>9248</v>
      </c>
      <c r="C9251">
        <v>5.9046641980159933</v>
      </c>
      <c r="D9251">
        <v>5.5083975995006478</v>
      </c>
    </row>
    <row r="9252" spans="2:4">
      <c r="B9252">
        <v>9249</v>
      </c>
      <c r="C9252">
        <v>4.1894588745737957</v>
      </c>
      <c r="D9252">
        <v>5.4342627768587821</v>
      </c>
    </row>
    <row r="9253" spans="2:4">
      <c r="B9253">
        <v>9250</v>
      </c>
      <c r="C9253">
        <v>4.8893122067349513</v>
      </c>
      <c r="D9253">
        <v>4.9928084654797633</v>
      </c>
    </row>
    <row r="9254" spans="2:4">
      <c r="B9254">
        <v>9251</v>
      </c>
      <c r="C9254">
        <v>5.1260265632811475</v>
      </c>
      <c r="D9254">
        <v>5.5904793457856163</v>
      </c>
    </row>
    <row r="9255" spans="2:4">
      <c r="B9255">
        <v>9252</v>
      </c>
      <c r="C9255">
        <v>4.3732172807647745</v>
      </c>
      <c r="D9255">
        <v>5.4379272039037314</v>
      </c>
    </row>
    <row r="9256" spans="2:4">
      <c r="B9256">
        <v>9253</v>
      </c>
      <c r="C9256">
        <v>4.9348948210936605</v>
      </c>
      <c r="D9256">
        <v>5.4035261961826029</v>
      </c>
    </row>
    <row r="9257" spans="2:4">
      <c r="B9257">
        <v>9254</v>
      </c>
      <c r="C9257">
        <v>5.0580331480863476</v>
      </c>
      <c r="D9257">
        <v>6.0930282343971047</v>
      </c>
    </row>
    <row r="9258" spans="2:4">
      <c r="B9258">
        <v>9255</v>
      </c>
      <c r="C9258">
        <v>5.668228417761946</v>
      </c>
      <c r="D9258">
        <v>4.3423818162644299</v>
      </c>
    </row>
    <row r="9259" spans="2:4">
      <c r="B9259">
        <v>9256</v>
      </c>
      <c r="C9259">
        <v>5.7401372604291092</v>
      </c>
      <c r="D9259">
        <v>5.5558886416049038</v>
      </c>
    </row>
    <row r="9260" spans="2:4">
      <c r="B9260">
        <v>9257</v>
      </c>
      <c r="C9260">
        <v>5.8841822121360803</v>
      </c>
      <c r="D9260">
        <v>5.4026322379161957</v>
      </c>
    </row>
    <row r="9261" spans="2:4">
      <c r="B9261">
        <v>9258</v>
      </c>
      <c r="C9261">
        <v>5.2829954254589051</v>
      </c>
      <c r="D9261">
        <v>5.5021306404816297</v>
      </c>
    </row>
    <row r="9262" spans="2:4">
      <c r="B9262">
        <v>9259</v>
      </c>
      <c r="C9262">
        <v>4.7373682304129705</v>
      </c>
      <c r="D9262">
        <v>5.8039905568909615</v>
      </c>
    </row>
    <row r="9263" spans="2:4">
      <c r="B9263">
        <v>9260</v>
      </c>
      <c r="C9263">
        <v>5.783317568353481</v>
      </c>
      <c r="D9263">
        <v>5.0567981257503094</v>
      </c>
    </row>
    <row r="9264" spans="2:4">
      <c r="B9264">
        <v>9261</v>
      </c>
      <c r="C9264">
        <v>5.7420168131165212</v>
      </c>
      <c r="D9264">
        <v>4.9426744925336701</v>
      </c>
    </row>
    <row r="9265" spans="2:4">
      <c r="B9265">
        <v>9262</v>
      </c>
      <c r="C9265">
        <v>5.4900872393708529</v>
      </c>
      <c r="D9265">
        <v>5.7070505959160762</v>
      </c>
    </row>
    <row r="9266" spans="2:4">
      <c r="B9266">
        <v>9263</v>
      </c>
      <c r="C9266">
        <v>5.614862635810387</v>
      </c>
      <c r="D9266">
        <v>4.3087978288088422</v>
      </c>
    </row>
    <row r="9267" spans="2:4">
      <c r="B9267">
        <v>9264</v>
      </c>
      <c r="C9267">
        <v>5.4314431352953054</v>
      </c>
      <c r="D9267">
        <v>5.5645996184598863</v>
      </c>
    </row>
    <row r="9268" spans="2:4">
      <c r="B9268">
        <v>9265</v>
      </c>
      <c r="C9268">
        <v>4.6588110291057827</v>
      </c>
      <c r="D9268">
        <v>5.6817710297304007</v>
      </c>
    </row>
    <row r="9269" spans="2:4">
      <c r="B9269">
        <v>9266</v>
      </c>
      <c r="C9269">
        <v>5.2250765853833245</v>
      </c>
      <c r="D9269">
        <v>5.7880112303771689</v>
      </c>
    </row>
    <row r="9270" spans="2:4">
      <c r="B9270">
        <v>9267</v>
      </c>
      <c r="C9270">
        <v>4.7496625927038831</v>
      </c>
      <c r="D9270">
        <v>5.7740669244735967</v>
      </c>
    </row>
    <row r="9271" spans="2:4">
      <c r="B9271">
        <v>9268</v>
      </c>
      <c r="C9271">
        <v>5.9295957472359326</v>
      </c>
      <c r="D9271">
        <v>6.4940528550205459</v>
      </c>
    </row>
    <row r="9272" spans="2:4">
      <c r="B9272">
        <v>9269</v>
      </c>
      <c r="C9272">
        <v>5.3894827821737721</v>
      </c>
      <c r="D9272">
        <v>5.0665529166817809</v>
      </c>
    </row>
    <row r="9273" spans="2:4">
      <c r="B9273">
        <v>9270</v>
      </c>
      <c r="C9273">
        <v>4.5231149228366725</v>
      </c>
      <c r="D9273">
        <v>5.3941877538604759</v>
      </c>
    </row>
    <row r="9274" spans="2:4">
      <c r="B9274">
        <v>9271</v>
      </c>
      <c r="C9274">
        <v>4.3572247763700496</v>
      </c>
      <c r="D9274">
        <v>5.4055683766481621</v>
      </c>
    </row>
    <row r="9275" spans="2:4">
      <c r="B9275">
        <v>9272</v>
      </c>
      <c r="C9275">
        <v>5.5044735551787252</v>
      </c>
      <c r="D9275">
        <v>5.8378745156043195</v>
      </c>
    </row>
    <row r="9276" spans="2:4">
      <c r="B9276">
        <v>9273</v>
      </c>
      <c r="C9276">
        <v>4.3265306869448601</v>
      </c>
      <c r="D9276">
        <v>4.8712878021965711</v>
      </c>
    </row>
    <row r="9277" spans="2:4">
      <c r="B9277">
        <v>9274</v>
      </c>
      <c r="C9277">
        <v>5.8503482305554542</v>
      </c>
      <c r="D9277">
        <v>4.9875390073323089</v>
      </c>
    </row>
    <row r="9278" spans="2:4">
      <c r="B9278">
        <v>9275</v>
      </c>
      <c r="C9278">
        <v>4.7695009721211941</v>
      </c>
      <c r="D9278">
        <v>5.9739307174804255</v>
      </c>
    </row>
    <row r="9279" spans="2:4">
      <c r="B9279">
        <v>9276</v>
      </c>
      <c r="C9279">
        <v>4.6567516939602065</v>
      </c>
      <c r="D9279">
        <v>4.7858403931378373</v>
      </c>
    </row>
    <row r="9280" spans="2:4">
      <c r="B9280">
        <v>9277</v>
      </c>
      <c r="C9280">
        <v>6.4739212760923586</v>
      </c>
      <c r="D9280">
        <v>5.3515874227680227</v>
      </c>
    </row>
    <row r="9281" spans="2:4">
      <c r="B9281">
        <v>9278</v>
      </c>
      <c r="C9281">
        <v>5.7393883595492445</v>
      </c>
      <c r="D9281">
        <v>5.6141583774468655</v>
      </c>
    </row>
    <row r="9282" spans="2:4">
      <c r="B9282">
        <v>9279</v>
      </c>
      <c r="C9282">
        <v>5.4258325465919279</v>
      </c>
      <c r="D9282">
        <v>5.6718978062868963</v>
      </c>
    </row>
    <row r="9283" spans="2:4">
      <c r="B9283">
        <v>9280</v>
      </c>
      <c r="C9283">
        <v>4.53849308687251</v>
      </c>
      <c r="D9283">
        <v>5.1693344491526769</v>
      </c>
    </row>
    <row r="9284" spans="2:4">
      <c r="B9284">
        <v>9281</v>
      </c>
      <c r="C9284">
        <v>4.291358151996711</v>
      </c>
      <c r="D9284">
        <v>4.9410386393634544</v>
      </c>
    </row>
    <row r="9285" spans="2:4">
      <c r="B9285">
        <v>9282</v>
      </c>
      <c r="C9285">
        <v>5.613796221597056</v>
      </c>
      <c r="D9285">
        <v>5.6266735515679001</v>
      </c>
    </row>
    <row r="9286" spans="2:4">
      <c r="B9286">
        <v>9283</v>
      </c>
      <c r="C9286">
        <v>5.2050040538794189</v>
      </c>
      <c r="D9286">
        <v>5.0256763248408411</v>
      </c>
    </row>
    <row r="9287" spans="2:4">
      <c r="B9287">
        <v>9284</v>
      </c>
      <c r="C9287">
        <v>5.4618908355179228</v>
      </c>
      <c r="D9287">
        <v>5.8210563580736618</v>
      </c>
    </row>
    <row r="9288" spans="2:4">
      <c r="B9288">
        <v>9285</v>
      </c>
      <c r="C9288">
        <v>5.9860420795146423</v>
      </c>
      <c r="D9288">
        <v>4.8064315139239602</v>
      </c>
    </row>
    <row r="9289" spans="2:4">
      <c r="B9289">
        <v>9286</v>
      </c>
      <c r="C9289">
        <v>4.7164159655676157</v>
      </c>
      <c r="D9289">
        <v>5.4895967420947169</v>
      </c>
    </row>
    <row r="9290" spans="2:4">
      <c r="B9290">
        <v>9287</v>
      </c>
      <c r="C9290">
        <v>4.7060504346621927</v>
      </c>
      <c r="D9290">
        <v>5.2069438119374141</v>
      </c>
    </row>
    <row r="9291" spans="2:4">
      <c r="B9291">
        <v>9288</v>
      </c>
      <c r="C9291">
        <v>4.8254405179820115</v>
      </c>
      <c r="D9291">
        <v>5.5644732386872278</v>
      </c>
    </row>
    <row r="9292" spans="2:4">
      <c r="B9292">
        <v>9289</v>
      </c>
      <c r="C9292">
        <v>4.0234173020855266</v>
      </c>
      <c r="D9292">
        <v>5.0250863383771085</v>
      </c>
    </row>
    <row r="9293" spans="2:4">
      <c r="B9293">
        <v>9290</v>
      </c>
      <c r="C9293">
        <v>4.7771403351345887</v>
      </c>
      <c r="D9293">
        <v>5.7788860621706322</v>
      </c>
    </row>
    <row r="9294" spans="2:4">
      <c r="B9294">
        <v>9291</v>
      </c>
      <c r="C9294">
        <v>4.9443635849343046</v>
      </c>
      <c r="D9294">
        <v>6.8137793550525156</v>
      </c>
    </row>
    <row r="9295" spans="2:4">
      <c r="B9295">
        <v>9292</v>
      </c>
      <c r="C9295">
        <v>4.6707368476297573</v>
      </c>
      <c r="D9295">
        <v>5.4270497899835028</v>
      </c>
    </row>
    <row r="9296" spans="2:4">
      <c r="B9296">
        <v>9293</v>
      </c>
      <c r="C9296">
        <v>5.1828425939994371</v>
      </c>
      <c r="D9296">
        <v>6.3253496275804171</v>
      </c>
    </row>
    <row r="9297" spans="2:4">
      <c r="B9297">
        <v>9294</v>
      </c>
      <c r="C9297">
        <v>4.3846031066806388</v>
      </c>
      <c r="D9297">
        <v>5.9426452244148207</v>
      </c>
    </row>
    <row r="9298" spans="2:4">
      <c r="B9298">
        <v>9295</v>
      </c>
      <c r="C9298">
        <v>4.4631977724345013</v>
      </c>
      <c r="D9298">
        <v>5.4847071835028851</v>
      </c>
    </row>
    <row r="9299" spans="2:4">
      <c r="B9299">
        <v>9296</v>
      </c>
      <c r="C9299">
        <v>4.4643115553598935</v>
      </c>
      <c r="D9299">
        <v>5.8730558021225976</v>
      </c>
    </row>
    <row r="9300" spans="2:4">
      <c r="B9300">
        <v>9297</v>
      </c>
      <c r="C9300">
        <v>5.1370550580175731</v>
      </c>
      <c r="D9300">
        <v>5.2305819848607751</v>
      </c>
    </row>
    <row r="9301" spans="2:4">
      <c r="B9301">
        <v>9298</v>
      </c>
      <c r="C9301">
        <v>5.049838979216009</v>
      </c>
      <c r="D9301">
        <v>4.6269684849680521</v>
      </c>
    </row>
    <row r="9302" spans="2:4">
      <c r="B9302">
        <v>9299</v>
      </c>
      <c r="C9302">
        <v>5.8072938750161622</v>
      </c>
      <c r="D9302">
        <v>4.9994722735419392</v>
      </c>
    </row>
    <row r="9303" spans="2:4">
      <c r="B9303">
        <v>9300</v>
      </c>
      <c r="C9303">
        <v>3.9434955141959867</v>
      </c>
      <c r="D9303">
        <v>7.2158072018112112</v>
      </c>
    </row>
    <row r="9304" spans="2:4">
      <c r="B9304">
        <v>9301</v>
      </c>
      <c r="C9304">
        <v>4.3455968907691043</v>
      </c>
      <c r="D9304">
        <v>6.2240304847098464</v>
      </c>
    </row>
    <row r="9305" spans="2:4">
      <c r="B9305">
        <v>9302</v>
      </c>
      <c r="C9305">
        <v>4.2920418295867142</v>
      </c>
      <c r="D9305">
        <v>5.5683929683746358</v>
      </c>
    </row>
    <row r="9306" spans="2:4">
      <c r="B9306">
        <v>9303</v>
      </c>
      <c r="C9306">
        <v>5.0010026519818362</v>
      </c>
      <c r="D9306">
        <v>5.4004598940355244</v>
      </c>
    </row>
    <row r="9307" spans="2:4">
      <c r="B9307">
        <v>9304</v>
      </c>
      <c r="C9307">
        <v>4.6775561784185786</v>
      </c>
      <c r="D9307">
        <v>5.4095206542143837</v>
      </c>
    </row>
    <row r="9308" spans="2:4">
      <c r="B9308">
        <v>9305</v>
      </c>
      <c r="C9308">
        <v>5.4959974635996263</v>
      </c>
      <c r="D9308">
        <v>5.3528966753647085</v>
      </c>
    </row>
    <row r="9309" spans="2:4">
      <c r="B9309">
        <v>9306</v>
      </c>
      <c r="C9309">
        <v>5.4696273409404927</v>
      </c>
      <c r="D9309">
        <v>5.1089876008627133</v>
      </c>
    </row>
    <row r="9310" spans="2:4">
      <c r="B9310">
        <v>9307</v>
      </c>
      <c r="C9310">
        <v>5.2924611227318001</v>
      </c>
      <c r="D9310">
        <v>5.9574920283771267</v>
      </c>
    </row>
    <row r="9311" spans="2:4">
      <c r="B9311">
        <v>9308</v>
      </c>
      <c r="C9311">
        <v>5.0430417751738297</v>
      </c>
      <c r="D9311">
        <v>5.4627421191434555</v>
      </c>
    </row>
    <row r="9312" spans="2:4">
      <c r="B9312">
        <v>9309</v>
      </c>
      <c r="C9312">
        <v>4.5554971346994879</v>
      </c>
      <c r="D9312">
        <v>5.2526415709842906</v>
      </c>
    </row>
    <row r="9313" spans="2:4">
      <c r="B9313">
        <v>9310</v>
      </c>
      <c r="C9313">
        <v>5.1562898518920299</v>
      </c>
      <c r="D9313">
        <v>5.4541900248057624</v>
      </c>
    </row>
    <row r="9314" spans="2:4">
      <c r="B9314">
        <v>9311</v>
      </c>
      <c r="C9314">
        <v>4.9494052300196767</v>
      </c>
      <c r="D9314">
        <v>5.0506382908072949</v>
      </c>
    </row>
    <row r="9315" spans="2:4">
      <c r="B9315">
        <v>9312</v>
      </c>
      <c r="C9315">
        <v>5.7458076974795249</v>
      </c>
      <c r="D9315">
        <v>5.5691521039807022</v>
      </c>
    </row>
    <row r="9316" spans="2:4">
      <c r="B9316">
        <v>9313</v>
      </c>
      <c r="C9316">
        <v>5.4838442131536311</v>
      </c>
      <c r="D9316">
        <v>5.936557865815951</v>
      </c>
    </row>
    <row r="9317" spans="2:4">
      <c r="B9317">
        <v>9314</v>
      </c>
      <c r="C9317">
        <v>4.6668348480371993</v>
      </c>
      <c r="D9317">
        <v>6.0905034276489616</v>
      </c>
    </row>
    <row r="9318" spans="2:4">
      <c r="B9318">
        <v>9315</v>
      </c>
      <c r="C9318">
        <v>5.0272103418890461</v>
      </c>
      <c r="D9318">
        <v>5.3859702598059709</v>
      </c>
    </row>
    <row r="9319" spans="2:4">
      <c r="B9319">
        <v>9316</v>
      </c>
      <c r="C9319">
        <v>4.7449632715157026</v>
      </c>
      <c r="D9319">
        <v>5.4806941663059456</v>
      </c>
    </row>
    <row r="9320" spans="2:4">
      <c r="B9320">
        <v>9317</v>
      </c>
      <c r="C9320">
        <v>5.3184423111895285</v>
      </c>
      <c r="D9320">
        <v>6.2915470898969241</v>
      </c>
    </row>
    <row r="9321" spans="2:4">
      <c r="B9321">
        <v>9318</v>
      </c>
      <c r="C9321">
        <v>4.6214583846730877</v>
      </c>
      <c r="D9321">
        <v>5.5524847565899025</v>
      </c>
    </row>
    <row r="9322" spans="2:4">
      <c r="B9322">
        <v>9319</v>
      </c>
      <c r="C9322">
        <v>5.5889957436043325</v>
      </c>
      <c r="D9322">
        <v>5.5214382385858993</v>
      </c>
    </row>
    <row r="9323" spans="2:4">
      <c r="B9323">
        <v>9320</v>
      </c>
      <c r="C9323">
        <v>4.8867419251604645</v>
      </c>
      <c r="D9323">
        <v>5.7914207536356077</v>
      </c>
    </row>
    <row r="9324" spans="2:4">
      <c r="B9324">
        <v>9321</v>
      </c>
      <c r="C9324">
        <v>5.0543754934124125</v>
      </c>
      <c r="D9324">
        <v>5.8636844506505845</v>
      </c>
    </row>
    <row r="9325" spans="2:4">
      <c r="B9325">
        <v>9322</v>
      </c>
      <c r="C9325">
        <v>5.4478621769439224</v>
      </c>
      <c r="D9325">
        <v>5.0425079716228725</v>
      </c>
    </row>
    <row r="9326" spans="2:4">
      <c r="B9326">
        <v>9323</v>
      </c>
      <c r="C9326">
        <v>4.9072264875455405</v>
      </c>
      <c r="D9326">
        <v>5.5742171705272447</v>
      </c>
    </row>
    <row r="9327" spans="2:4">
      <c r="B9327">
        <v>9324</v>
      </c>
      <c r="C9327">
        <v>5.5023929030353527</v>
      </c>
      <c r="D9327">
        <v>6.9390808695477464</v>
      </c>
    </row>
    <row r="9328" spans="2:4">
      <c r="B9328">
        <v>9325</v>
      </c>
      <c r="C9328">
        <v>4.2397791484892355</v>
      </c>
      <c r="D9328">
        <v>5.8175217842583917</v>
      </c>
    </row>
    <row r="9329" spans="2:4">
      <c r="B9329">
        <v>9326</v>
      </c>
      <c r="C9329">
        <v>5.413709160352191</v>
      </c>
      <c r="D9329">
        <v>5.7868284495652604</v>
      </c>
    </row>
    <row r="9330" spans="2:4">
      <c r="B9330">
        <v>9327</v>
      </c>
      <c r="C9330">
        <v>5.1004351445827734</v>
      </c>
      <c r="D9330">
        <v>5.9398701614201093</v>
      </c>
    </row>
    <row r="9331" spans="2:4">
      <c r="B9331">
        <v>9328</v>
      </c>
      <c r="C9331">
        <v>5.4190273349387033</v>
      </c>
      <c r="D9331">
        <v>5.4778090568129674</v>
      </c>
    </row>
    <row r="9332" spans="2:4">
      <c r="B9332">
        <v>9329</v>
      </c>
      <c r="C9332">
        <v>4.7893938065421251</v>
      </c>
      <c r="D9332">
        <v>4.9705002418419539</v>
      </c>
    </row>
    <row r="9333" spans="2:4">
      <c r="B9333">
        <v>9330</v>
      </c>
      <c r="C9333">
        <v>5.5173596714555391</v>
      </c>
      <c r="D9333">
        <v>5.3253073048845128</v>
      </c>
    </row>
    <row r="9334" spans="2:4">
      <c r="B9334">
        <v>9331</v>
      </c>
      <c r="C9334">
        <v>4.5525120770236116</v>
      </c>
      <c r="D9334">
        <v>5.4514204199071559</v>
      </c>
    </row>
    <row r="9335" spans="2:4">
      <c r="B9335">
        <v>9332</v>
      </c>
      <c r="C9335">
        <v>4.4944828359290918</v>
      </c>
      <c r="D9335">
        <v>5.2190616282775455</v>
      </c>
    </row>
    <row r="9336" spans="2:4">
      <c r="B9336">
        <v>9333</v>
      </c>
      <c r="C9336">
        <v>4.3417406407908699</v>
      </c>
      <c r="D9336">
        <v>6.1606520311863617</v>
      </c>
    </row>
    <row r="9337" spans="2:4">
      <c r="B9337">
        <v>9334</v>
      </c>
      <c r="C9337">
        <v>4.7403847411540108</v>
      </c>
      <c r="D9337">
        <v>5.9037313117551475</v>
      </c>
    </row>
    <row r="9338" spans="2:4">
      <c r="B9338">
        <v>9335</v>
      </c>
      <c r="C9338">
        <v>3.9188820649829403</v>
      </c>
      <c r="D9338">
        <v>5.2340534236536138</v>
      </c>
    </row>
    <row r="9339" spans="2:4">
      <c r="B9339">
        <v>9336</v>
      </c>
      <c r="C9339">
        <v>4.9549451241426903</v>
      </c>
      <c r="D9339">
        <v>5.1135655737108916</v>
      </c>
    </row>
    <row r="9340" spans="2:4">
      <c r="B9340">
        <v>9337</v>
      </c>
      <c r="C9340">
        <v>4.5992134990403617</v>
      </c>
      <c r="D9340">
        <v>5.0689204745339147</v>
      </c>
    </row>
    <row r="9341" spans="2:4">
      <c r="B9341">
        <v>9338</v>
      </c>
      <c r="C9341">
        <v>5.5708244370799074</v>
      </c>
      <c r="D9341">
        <v>5.2985351896400763</v>
      </c>
    </row>
    <row r="9342" spans="2:4">
      <c r="B9342">
        <v>9339</v>
      </c>
      <c r="C9342">
        <v>4.4377488555042852</v>
      </c>
      <c r="D9342">
        <v>5.2781088593181167</v>
      </c>
    </row>
    <row r="9343" spans="2:4">
      <c r="B9343">
        <v>9340</v>
      </c>
      <c r="C9343">
        <v>5.8373324445121622</v>
      </c>
      <c r="D9343">
        <v>4.9250681331273958</v>
      </c>
    </row>
    <row r="9344" spans="2:4">
      <c r="B9344">
        <v>9341</v>
      </c>
      <c r="C9344">
        <v>4.9311009588470665</v>
      </c>
      <c r="D9344">
        <v>5.3556428377895147</v>
      </c>
    </row>
    <row r="9345" spans="2:4">
      <c r="B9345">
        <v>9342</v>
      </c>
      <c r="C9345">
        <v>4.5044123609857181</v>
      </c>
      <c r="D9345">
        <v>5.7010570882700859</v>
      </c>
    </row>
    <row r="9346" spans="2:4">
      <c r="B9346">
        <v>9343</v>
      </c>
      <c r="C9346">
        <v>4.1054539989320817</v>
      </c>
      <c r="D9346">
        <v>5.5584117001258484</v>
      </c>
    </row>
    <row r="9347" spans="2:4">
      <c r="B9347">
        <v>9344</v>
      </c>
      <c r="C9347">
        <v>5.4176045383716431</v>
      </c>
      <c r="D9347">
        <v>5.6927952297909936</v>
      </c>
    </row>
    <row r="9348" spans="2:4">
      <c r="B9348">
        <v>9345</v>
      </c>
      <c r="C9348">
        <v>4.4571367354882661</v>
      </c>
      <c r="D9348">
        <v>5.7863853205925659</v>
      </c>
    </row>
    <row r="9349" spans="2:4">
      <c r="B9349">
        <v>9346</v>
      </c>
      <c r="C9349">
        <v>6.0624197956281112</v>
      </c>
      <c r="D9349">
        <v>4.562526444623602</v>
      </c>
    </row>
    <row r="9350" spans="2:4">
      <c r="B9350">
        <v>9347</v>
      </c>
      <c r="C9350">
        <v>5.9674604624436967</v>
      </c>
      <c r="D9350">
        <v>5.6358842677230454</v>
      </c>
    </row>
    <row r="9351" spans="2:4">
      <c r="B9351">
        <v>9348</v>
      </c>
      <c r="C9351">
        <v>4.7783854275023758</v>
      </c>
      <c r="D9351">
        <v>5.2343421300876916</v>
      </c>
    </row>
    <row r="9352" spans="2:4">
      <c r="B9352">
        <v>9349</v>
      </c>
      <c r="C9352">
        <v>5.7786484733706196</v>
      </c>
      <c r="D9352">
        <v>4.8998205709845708</v>
      </c>
    </row>
    <row r="9353" spans="2:4">
      <c r="B9353">
        <v>9350</v>
      </c>
      <c r="C9353">
        <v>5.4234956237452145</v>
      </c>
      <c r="D9353">
        <v>5.0630750486658798</v>
      </c>
    </row>
    <row r="9354" spans="2:4">
      <c r="B9354">
        <v>9351</v>
      </c>
      <c r="C9354">
        <v>5.0226927740897045</v>
      </c>
      <c r="D9354">
        <v>5.8238337724341322</v>
      </c>
    </row>
    <row r="9355" spans="2:4">
      <c r="B9355">
        <v>9352</v>
      </c>
      <c r="C9355">
        <v>4.6630697446565712</v>
      </c>
      <c r="D9355">
        <v>4.8786792907110588</v>
      </c>
    </row>
    <row r="9356" spans="2:4">
      <c r="B9356">
        <v>9353</v>
      </c>
      <c r="C9356">
        <v>5.4906954621229325</v>
      </c>
      <c r="D9356">
        <v>5.5811942032121538</v>
      </c>
    </row>
    <row r="9357" spans="2:4">
      <c r="B9357">
        <v>9354</v>
      </c>
      <c r="C9357">
        <v>3.9679065547997996</v>
      </c>
      <c r="D9357">
        <v>5.1600754393022905</v>
      </c>
    </row>
    <row r="9358" spans="2:4">
      <c r="B9358">
        <v>9355</v>
      </c>
      <c r="C9358">
        <v>5.2580389518347967</v>
      </c>
      <c r="D9358">
        <v>5.4902235268115192</v>
      </c>
    </row>
    <row r="9359" spans="2:4">
      <c r="B9359">
        <v>9356</v>
      </c>
      <c r="C9359">
        <v>4.1199769779831179</v>
      </c>
      <c r="D9359">
        <v>6.2261827568645476</v>
      </c>
    </row>
    <row r="9360" spans="2:4">
      <c r="B9360">
        <v>9357</v>
      </c>
      <c r="C9360">
        <v>4.9181707568834296</v>
      </c>
      <c r="D9360">
        <v>4.7964538144525122</v>
      </c>
    </row>
    <row r="9361" spans="2:4">
      <c r="B9361">
        <v>9358</v>
      </c>
      <c r="C9361">
        <v>4.9607309346699031</v>
      </c>
      <c r="D9361">
        <v>5.4519240928241857</v>
      </c>
    </row>
    <row r="9362" spans="2:4">
      <c r="B9362">
        <v>9359</v>
      </c>
      <c r="C9362">
        <v>5.2634953836550205</v>
      </c>
      <c r="D9362">
        <v>5.4141033289864229</v>
      </c>
    </row>
    <row r="9363" spans="2:4">
      <c r="B9363">
        <v>9360</v>
      </c>
      <c r="C9363">
        <v>3.6028120656094815</v>
      </c>
      <c r="D9363">
        <v>4.1653289541037335</v>
      </c>
    </row>
    <row r="9364" spans="2:4">
      <c r="B9364">
        <v>9361</v>
      </c>
      <c r="C9364">
        <v>4.3087202915067264</v>
      </c>
      <c r="D9364">
        <v>5.5255787610181661</v>
      </c>
    </row>
    <row r="9365" spans="2:4">
      <c r="B9365">
        <v>9362</v>
      </c>
      <c r="C9365">
        <v>4.7745072502838148</v>
      </c>
      <c r="D9365">
        <v>5.5768793494484274</v>
      </c>
    </row>
    <row r="9366" spans="2:4">
      <c r="B9366">
        <v>9363</v>
      </c>
      <c r="C9366">
        <v>5.9317213754909695</v>
      </c>
      <c r="D9366">
        <v>5.6367948176728397</v>
      </c>
    </row>
    <row r="9367" spans="2:4">
      <c r="B9367">
        <v>9364</v>
      </c>
      <c r="C9367">
        <v>4.9791889780649052</v>
      </c>
      <c r="D9367">
        <v>6.1962021551051061</v>
      </c>
    </row>
    <row r="9368" spans="2:4">
      <c r="B9368">
        <v>9365</v>
      </c>
      <c r="C9368">
        <v>5.1594515457185404</v>
      </c>
      <c r="D9368">
        <v>5.8908422611333817</v>
      </c>
    </row>
    <row r="9369" spans="2:4">
      <c r="B9369">
        <v>9366</v>
      </c>
      <c r="C9369">
        <v>5.4202750709893479</v>
      </c>
      <c r="D9369">
        <v>5.5352472990168984</v>
      </c>
    </row>
    <row r="9370" spans="2:4">
      <c r="B9370">
        <v>9367</v>
      </c>
      <c r="C9370">
        <v>4.3549270417456549</v>
      </c>
      <c r="D9370">
        <v>5.5126598253268932</v>
      </c>
    </row>
    <row r="9371" spans="2:4">
      <c r="B9371">
        <v>9368</v>
      </c>
      <c r="C9371">
        <v>5.2289669018818259</v>
      </c>
      <c r="D9371">
        <v>5.6813694085369217</v>
      </c>
    </row>
    <row r="9372" spans="2:4">
      <c r="B9372">
        <v>9369</v>
      </c>
      <c r="C9372">
        <v>4.2910158157941849</v>
      </c>
      <c r="D9372">
        <v>5.708690329104269</v>
      </c>
    </row>
    <row r="9373" spans="2:4">
      <c r="B9373">
        <v>9370</v>
      </c>
      <c r="C9373">
        <v>4.9592221310346405</v>
      </c>
      <c r="D9373">
        <v>5.3361906625095026</v>
      </c>
    </row>
    <row r="9374" spans="2:4">
      <c r="B9374">
        <v>9371</v>
      </c>
      <c r="C9374">
        <v>5.5446745139621383</v>
      </c>
      <c r="D9374">
        <v>5.2658709303542262</v>
      </c>
    </row>
    <row r="9375" spans="2:4">
      <c r="B9375">
        <v>9372</v>
      </c>
      <c r="C9375">
        <v>4.985710273800338</v>
      </c>
      <c r="D9375">
        <v>4.4731255446840876</v>
      </c>
    </row>
    <row r="9376" spans="2:4">
      <c r="B9376">
        <v>9373</v>
      </c>
      <c r="C9376">
        <v>4.5901612675973391</v>
      </c>
      <c r="D9376">
        <v>5.6278386659718578</v>
      </c>
    </row>
    <row r="9377" spans="2:4">
      <c r="B9377">
        <v>9374</v>
      </c>
      <c r="C9377">
        <v>4.649737902008658</v>
      </c>
      <c r="D9377">
        <v>4.9949005435412897</v>
      </c>
    </row>
    <row r="9378" spans="2:4">
      <c r="B9378">
        <v>9375</v>
      </c>
      <c r="C9378">
        <v>5.0907341582642385</v>
      </c>
      <c r="D9378">
        <v>5.9953828515267382</v>
      </c>
    </row>
    <row r="9379" spans="2:4">
      <c r="B9379">
        <v>9376</v>
      </c>
      <c r="C9379">
        <v>5.1616949352079518</v>
      </c>
      <c r="D9379">
        <v>5.8389776780047189</v>
      </c>
    </row>
    <row r="9380" spans="2:4">
      <c r="B9380">
        <v>9377</v>
      </c>
      <c r="C9380">
        <v>4.5288118337010248</v>
      </c>
      <c r="D9380">
        <v>5.2005203307689216</v>
      </c>
    </row>
    <row r="9381" spans="2:4">
      <c r="B9381">
        <v>9378</v>
      </c>
      <c r="C9381">
        <v>4.2826980453882815</v>
      </c>
      <c r="D9381">
        <v>6.1700697443197621</v>
      </c>
    </row>
    <row r="9382" spans="2:4">
      <c r="B9382">
        <v>9379</v>
      </c>
      <c r="C9382">
        <v>4.9731662018583371</v>
      </c>
      <c r="D9382">
        <v>5.8067089902904456</v>
      </c>
    </row>
    <row r="9383" spans="2:4">
      <c r="B9383">
        <v>9380</v>
      </c>
      <c r="C9383">
        <v>5.4066901941067025</v>
      </c>
      <c r="D9383">
        <v>5.9378436972253148</v>
      </c>
    </row>
    <row r="9384" spans="2:4">
      <c r="B9384">
        <v>9381</v>
      </c>
      <c r="C9384">
        <v>4.9821991796103813</v>
      </c>
      <c r="D9384">
        <v>5.3233076136564739</v>
      </c>
    </row>
    <row r="9385" spans="2:4">
      <c r="B9385">
        <v>9382</v>
      </c>
      <c r="C9385">
        <v>5.01441510925887</v>
      </c>
      <c r="D9385">
        <v>6.1048422236299924</v>
      </c>
    </row>
    <row r="9386" spans="2:4">
      <c r="B9386">
        <v>9383</v>
      </c>
      <c r="C9386">
        <v>4.8040959434390986</v>
      </c>
      <c r="D9386">
        <v>5.8992331000497282</v>
      </c>
    </row>
    <row r="9387" spans="2:4">
      <c r="B9387">
        <v>9384</v>
      </c>
      <c r="C9387">
        <v>4.9231206505515726</v>
      </c>
      <c r="D9387">
        <v>5.0072718634810274</v>
      </c>
    </row>
    <row r="9388" spans="2:4">
      <c r="B9388">
        <v>9385</v>
      </c>
      <c r="C9388">
        <v>4.4609621780701216</v>
      </c>
      <c r="D9388">
        <v>6.1186172995814134</v>
      </c>
    </row>
    <row r="9389" spans="2:4">
      <c r="B9389">
        <v>9386</v>
      </c>
      <c r="C9389">
        <v>5.1109446887190053</v>
      </c>
      <c r="D9389">
        <v>5.2443921312136768</v>
      </c>
    </row>
    <row r="9390" spans="2:4">
      <c r="B9390">
        <v>9387</v>
      </c>
      <c r="C9390">
        <v>4.5894593843583618</v>
      </c>
      <c r="D9390">
        <v>5.9567306294387459</v>
      </c>
    </row>
    <row r="9391" spans="2:4">
      <c r="B9391">
        <v>9388</v>
      </c>
      <c r="C9391">
        <v>4.8346029382451325</v>
      </c>
      <c r="D9391">
        <v>5.4044198461625577</v>
      </c>
    </row>
    <row r="9392" spans="2:4">
      <c r="B9392">
        <v>9389</v>
      </c>
      <c r="C9392">
        <v>5.1374454881854099</v>
      </c>
      <c r="D9392">
        <v>5.0788320843265602</v>
      </c>
    </row>
    <row r="9393" spans="2:4">
      <c r="B9393">
        <v>9390</v>
      </c>
      <c r="C9393">
        <v>4.8154143187484548</v>
      </c>
      <c r="D9393">
        <v>5.6713660576017144</v>
      </c>
    </row>
    <row r="9394" spans="2:4">
      <c r="B9394">
        <v>9391</v>
      </c>
      <c r="C9394">
        <v>5.1280976743566242</v>
      </c>
      <c r="D9394">
        <v>4.9422077151004009</v>
      </c>
    </row>
    <row r="9395" spans="2:4">
      <c r="B9395">
        <v>9392</v>
      </c>
      <c r="C9395">
        <v>5.5354660068501325</v>
      </c>
      <c r="D9395">
        <v>5.2009700757510213</v>
      </c>
    </row>
    <row r="9396" spans="2:4">
      <c r="B9396">
        <v>9393</v>
      </c>
      <c r="C9396">
        <v>4.8241078275324218</v>
      </c>
      <c r="D9396">
        <v>4.8813827004185866</v>
      </c>
    </row>
    <row r="9397" spans="2:4">
      <c r="B9397">
        <v>9394</v>
      </c>
      <c r="C9397">
        <v>4.7389494926281763</v>
      </c>
      <c r="D9397">
        <v>5.3634653856194321</v>
      </c>
    </row>
    <row r="9398" spans="2:4">
      <c r="B9398">
        <v>9395</v>
      </c>
      <c r="C9398">
        <v>5.0651051789063395</v>
      </c>
      <c r="D9398">
        <v>5.7036416002062102</v>
      </c>
    </row>
    <row r="9399" spans="2:4">
      <c r="B9399">
        <v>9396</v>
      </c>
      <c r="C9399">
        <v>5.1421372672344621</v>
      </c>
      <c r="D9399">
        <v>4.4290404959567482</v>
      </c>
    </row>
    <row r="9400" spans="2:4">
      <c r="B9400">
        <v>9397</v>
      </c>
      <c r="C9400">
        <v>5.2442469820611972</v>
      </c>
      <c r="D9400">
        <v>5.2278245305977729</v>
      </c>
    </row>
    <row r="9401" spans="2:4">
      <c r="B9401">
        <v>9398</v>
      </c>
      <c r="C9401">
        <v>5.2652249762354373</v>
      </c>
      <c r="D9401">
        <v>5.3912379965088277</v>
      </c>
    </row>
    <row r="9402" spans="2:4">
      <c r="B9402">
        <v>9399</v>
      </c>
      <c r="C9402">
        <v>4.8012508229331763</v>
      </c>
      <c r="D9402">
        <v>5.9768850771633266</v>
      </c>
    </row>
    <row r="9403" spans="2:4">
      <c r="B9403">
        <v>9400</v>
      </c>
      <c r="C9403">
        <v>4.9266697513794604</v>
      </c>
      <c r="D9403">
        <v>5.0752471861078954</v>
      </c>
    </row>
    <row r="9404" spans="2:4">
      <c r="B9404">
        <v>9401</v>
      </c>
      <c r="C9404">
        <v>5.0490833023106276</v>
      </c>
      <c r="D9404">
        <v>5.5662429341223625</v>
      </c>
    </row>
    <row r="9405" spans="2:4">
      <c r="B9405">
        <v>9402</v>
      </c>
      <c r="C9405">
        <v>4.9012268160978154</v>
      </c>
      <c r="D9405">
        <v>6.6747365746355873</v>
      </c>
    </row>
    <row r="9406" spans="2:4">
      <c r="B9406">
        <v>9403</v>
      </c>
      <c r="C9406">
        <v>5.0934111256839936</v>
      </c>
      <c r="D9406">
        <v>6.0478615162398457</v>
      </c>
    </row>
    <row r="9407" spans="2:4">
      <c r="B9407">
        <v>9404</v>
      </c>
      <c r="C9407">
        <v>4.6234584672662162</v>
      </c>
      <c r="D9407">
        <v>4.6889921814270386</v>
      </c>
    </row>
    <row r="9408" spans="2:4">
      <c r="B9408">
        <v>9405</v>
      </c>
      <c r="C9408">
        <v>5.0007519887658827</v>
      </c>
      <c r="D9408">
        <v>5.4086287072772778</v>
      </c>
    </row>
    <row r="9409" spans="2:4">
      <c r="B9409">
        <v>9406</v>
      </c>
      <c r="C9409">
        <v>5.0808132421933507</v>
      </c>
      <c r="D9409">
        <v>4.8438219325886278</v>
      </c>
    </row>
    <row r="9410" spans="2:4">
      <c r="B9410">
        <v>9407</v>
      </c>
      <c r="C9410">
        <v>4.5855844611677501</v>
      </c>
      <c r="D9410">
        <v>6.4904610958087225</v>
      </c>
    </row>
    <row r="9411" spans="2:4">
      <c r="B9411">
        <v>9408</v>
      </c>
      <c r="C9411">
        <v>5.1433121539543354</v>
      </c>
      <c r="D9411">
        <v>5.5519806879464166</v>
      </c>
    </row>
    <row r="9412" spans="2:4">
      <c r="B9412">
        <v>9409</v>
      </c>
      <c r="C9412">
        <v>4.962490754715275</v>
      </c>
      <c r="D9412">
        <v>5.6227947617110408</v>
      </c>
    </row>
    <row r="9413" spans="2:4">
      <c r="B9413">
        <v>9410</v>
      </c>
      <c r="C9413">
        <v>5.0823373700473287</v>
      </c>
      <c r="D9413">
        <v>4.3022752415851944</v>
      </c>
    </row>
    <row r="9414" spans="2:4">
      <c r="B9414">
        <v>9411</v>
      </c>
      <c r="C9414">
        <v>5.4411634996190603</v>
      </c>
      <c r="D9414">
        <v>5.2349192774722404</v>
      </c>
    </row>
    <row r="9415" spans="2:4">
      <c r="B9415">
        <v>9412</v>
      </c>
      <c r="C9415">
        <v>4.1590803352919128</v>
      </c>
      <c r="D9415">
        <v>4.5759919023608715</v>
      </c>
    </row>
    <row r="9416" spans="2:4">
      <c r="B9416">
        <v>9413</v>
      </c>
      <c r="C9416">
        <v>4.251512954946536</v>
      </c>
      <c r="D9416">
        <v>5.9437590739478257</v>
      </c>
    </row>
    <row r="9417" spans="2:4">
      <c r="B9417">
        <v>9414</v>
      </c>
      <c r="C9417">
        <v>4.8286339423982856</v>
      </c>
      <c r="D9417">
        <v>5.2012697713618516</v>
      </c>
    </row>
    <row r="9418" spans="2:4">
      <c r="B9418">
        <v>9415</v>
      </c>
      <c r="C9418">
        <v>4.8367195362938133</v>
      </c>
      <c r="D9418">
        <v>4.9512238140785367</v>
      </c>
    </row>
    <row r="9419" spans="2:4">
      <c r="B9419">
        <v>9416</v>
      </c>
      <c r="C9419">
        <v>5.0557625265615433</v>
      </c>
      <c r="D9419">
        <v>5.38777039316005</v>
      </c>
    </row>
    <row r="9420" spans="2:4">
      <c r="B9420">
        <v>9417</v>
      </c>
      <c r="C9420">
        <v>5.598380145210375</v>
      </c>
      <c r="D9420">
        <v>5.3977738092315892</v>
      </c>
    </row>
    <row r="9421" spans="2:4">
      <c r="B9421">
        <v>9418</v>
      </c>
      <c r="C9421">
        <v>4.2957786114325556</v>
      </c>
      <c r="D9421">
        <v>4.7923831725763195</v>
      </c>
    </row>
    <row r="9422" spans="2:4">
      <c r="B9422">
        <v>9419</v>
      </c>
      <c r="C9422">
        <v>5.438027623836442</v>
      </c>
      <c r="D9422">
        <v>6.3312813568791055</v>
      </c>
    </row>
    <row r="9423" spans="2:4">
      <c r="B9423">
        <v>9420</v>
      </c>
      <c r="C9423">
        <v>5.8673329487971735</v>
      </c>
      <c r="D9423">
        <v>5.5914987373870604</v>
      </c>
    </row>
    <row r="9424" spans="2:4">
      <c r="B9424">
        <v>9421</v>
      </c>
      <c r="C9424">
        <v>5.4114191090350428</v>
      </c>
      <c r="D9424">
        <v>4.885137364189613</v>
      </c>
    </row>
    <row r="9425" spans="2:4">
      <c r="B9425">
        <v>9422</v>
      </c>
      <c r="C9425">
        <v>4.888412944336487</v>
      </c>
      <c r="D9425">
        <v>6.798576579019235</v>
      </c>
    </row>
    <row r="9426" spans="2:4">
      <c r="B9426">
        <v>9423</v>
      </c>
      <c r="C9426">
        <v>5.5629592712044786</v>
      </c>
      <c r="D9426">
        <v>6.1825844033518411</v>
      </c>
    </row>
    <row r="9427" spans="2:4">
      <c r="B9427">
        <v>9424</v>
      </c>
      <c r="C9427">
        <v>4.0566474450137875</v>
      </c>
      <c r="D9427">
        <v>5.940978556401955</v>
      </c>
    </row>
    <row r="9428" spans="2:4">
      <c r="B9428">
        <v>9425</v>
      </c>
      <c r="C9428">
        <v>4.6885878591848966</v>
      </c>
      <c r="D9428">
        <v>5.5778940822989762</v>
      </c>
    </row>
    <row r="9429" spans="2:4">
      <c r="B9429">
        <v>9426</v>
      </c>
      <c r="C9429">
        <v>4.6561168807915658</v>
      </c>
      <c r="D9429">
        <v>5.6052996234624128</v>
      </c>
    </row>
    <row r="9430" spans="2:4">
      <c r="B9430">
        <v>9427</v>
      </c>
      <c r="C9430">
        <v>4.9271764601424524</v>
      </c>
      <c r="D9430">
        <v>5.6314679405064281</v>
      </c>
    </row>
    <row r="9431" spans="2:4">
      <c r="B9431">
        <v>9428</v>
      </c>
      <c r="C9431">
        <v>4.6572274409414725</v>
      </c>
      <c r="D9431">
        <v>5.6318571991107653</v>
      </c>
    </row>
    <row r="9432" spans="2:4">
      <c r="B9432">
        <v>9429</v>
      </c>
      <c r="C9432">
        <v>4.3180515235681742</v>
      </c>
      <c r="D9432">
        <v>5.4585933540340594</v>
      </c>
    </row>
    <row r="9433" spans="2:4">
      <c r="B9433">
        <v>9430</v>
      </c>
      <c r="C9433">
        <v>5.1306896620244196</v>
      </c>
      <c r="D9433">
        <v>6.3600892497570287</v>
      </c>
    </row>
    <row r="9434" spans="2:4">
      <c r="B9434">
        <v>9431</v>
      </c>
      <c r="C9434">
        <v>4.2669113663516729</v>
      </c>
      <c r="D9434">
        <v>5.3230407751953974</v>
      </c>
    </row>
    <row r="9435" spans="2:4">
      <c r="B9435">
        <v>9432</v>
      </c>
      <c r="C9435">
        <v>5.5587273011009435</v>
      </c>
      <c r="D9435">
        <v>5.4582160564634927</v>
      </c>
    </row>
    <row r="9436" spans="2:4">
      <c r="B9436">
        <v>9433</v>
      </c>
      <c r="C9436">
        <v>5.6064082311036314</v>
      </c>
      <c r="D9436">
        <v>5.957301579230541</v>
      </c>
    </row>
    <row r="9437" spans="2:4">
      <c r="B9437">
        <v>9434</v>
      </c>
      <c r="C9437">
        <v>5.0759917180210516</v>
      </c>
      <c r="D9437">
        <v>5.7383329841895989</v>
      </c>
    </row>
    <row r="9438" spans="2:4">
      <c r="B9438">
        <v>9435</v>
      </c>
      <c r="C9438">
        <v>6.1933538672461257</v>
      </c>
      <c r="D9438">
        <v>5.5628306734275368</v>
      </c>
    </row>
    <row r="9439" spans="2:4">
      <c r="B9439">
        <v>9436</v>
      </c>
      <c r="C9439">
        <v>4.6033473760338204</v>
      </c>
      <c r="D9439">
        <v>5.9254724152533953</v>
      </c>
    </row>
    <row r="9440" spans="2:4">
      <c r="B9440">
        <v>9437</v>
      </c>
      <c r="C9440">
        <v>5.1919854606541191</v>
      </c>
      <c r="D9440">
        <v>5.4009712013187725</v>
      </c>
    </row>
    <row r="9441" spans="2:4">
      <c r="B9441">
        <v>9438</v>
      </c>
      <c r="C9441">
        <v>4.5256763248408411</v>
      </c>
      <c r="D9441">
        <v>4.6590803352919128</v>
      </c>
    </row>
    <row r="9442" spans="2:4">
      <c r="B9442">
        <v>9439</v>
      </c>
      <c r="C9442">
        <v>5.3266212152166013</v>
      </c>
      <c r="D9442">
        <v>5.9114191090350428</v>
      </c>
    </row>
    <row r="9443" spans="2:4">
      <c r="B9443">
        <v>9440</v>
      </c>
      <c r="C9443">
        <v>4.3609299045575352</v>
      </c>
      <c r="D9443">
        <v>6.4426105249862875</v>
      </c>
    </row>
    <row r="9444" spans="2:4">
      <c r="B9444">
        <v>9441</v>
      </c>
      <c r="C9444">
        <v>4.996114687073776</v>
      </c>
      <c r="D9444">
        <v>5.9272752870251484</v>
      </c>
    </row>
    <row r="9445" spans="2:4">
      <c r="B9445">
        <v>9442</v>
      </c>
      <c r="C9445">
        <v>4.7854153343108958</v>
      </c>
      <c r="D9445">
        <v>5.3913663248290682</v>
      </c>
    </row>
    <row r="9446" spans="2:4">
      <c r="B9446">
        <v>9443</v>
      </c>
      <c r="C9446">
        <v>5.6854598331338657</v>
      </c>
      <c r="D9446">
        <v>6.0130971580623793</v>
      </c>
    </row>
    <row r="9447" spans="2:4">
      <c r="B9447">
        <v>9444</v>
      </c>
      <c r="C9447">
        <v>5.412474980568545</v>
      </c>
      <c r="D9447">
        <v>5.3548586678229944</v>
      </c>
    </row>
    <row r="9448" spans="2:4">
      <c r="B9448">
        <v>9445</v>
      </c>
      <c r="C9448">
        <v>5.2659465763463853</v>
      </c>
      <c r="D9448">
        <v>6.0620153527187517</v>
      </c>
    </row>
    <row r="9449" spans="2:4">
      <c r="B9449">
        <v>9446</v>
      </c>
      <c r="C9449">
        <v>5.4151227454070732</v>
      </c>
      <c r="D9449">
        <v>5.49849602076727</v>
      </c>
    </row>
    <row r="9450" spans="2:4">
      <c r="B9450">
        <v>9447</v>
      </c>
      <c r="C9450">
        <v>5.3787085621698978</v>
      </c>
      <c r="D9450">
        <v>5.7905300119751049</v>
      </c>
    </row>
    <row r="9451" spans="2:4">
      <c r="B9451">
        <v>9448</v>
      </c>
      <c r="C9451">
        <v>5.0243238850325174</v>
      </c>
      <c r="D9451">
        <v>6.6557976127516234</v>
      </c>
    </row>
    <row r="9452" spans="2:4">
      <c r="B9452">
        <v>9449</v>
      </c>
      <c r="C9452">
        <v>4.9973680281567576</v>
      </c>
      <c r="D9452">
        <v>5.590097171102367</v>
      </c>
    </row>
    <row r="9453" spans="2:4">
      <c r="B9453">
        <v>9450</v>
      </c>
      <c r="C9453">
        <v>5.1964454926454886</v>
      </c>
      <c r="D9453">
        <v>5.8002297832534602</v>
      </c>
    </row>
    <row r="9454" spans="2:4">
      <c r="B9454">
        <v>9451</v>
      </c>
      <c r="C9454">
        <v>5.2234134826931129</v>
      </c>
      <c r="D9454">
        <v>4.5544088002702985</v>
      </c>
    </row>
    <row r="9455" spans="2:4">
      <c r="B9455">
        <v>9452</v>
      </c>
      <c r="C9455">
        <v>5.2026887821163923</v>
      </c>
      <c r="D9455">
        <v>5.813240115216888</v>
      </c>
    </row>
    <row r="9456" spans="2:4">
      <c r="B9456">
        <v>9453</v>
      </c>
      <c r="C9456">
        <v>4.980317886180349</v>
      </c>
      <c r="D9456">
        <v>5.9824449108387245</v>
      </c>
    </row>
    <row r="9457" spans="2:4">
      <c r="B9457">
        <v>9454</v>
      </c>
      <c r="C9457">
        <v>4.6586528244734433</v>
      </c>
      <c r="D9457">
        <v>5.6026101563108703</v>
      </c>
    </row>
    <row r="9458" spans="2:4">
      <c r="B9458">
        <v>9455</v>
      </c>
      <c r="C9458">
        <v>4.5732661569710489</v>
      </c>
      <c r="D9458">
        <v>5.7717395333276311</v>
      </c>
    </row>
    <row r="9459" spans="2:4">
      <c r="B9459">
        <v>9456</v>
      </c>
      <c r="C9459">
        <v>4.32372588361571</v>
      </c>
      <c r="D9459">
        <v>5.8961377963241564</v>
      </c>
    </row>
    <row r="9460" spans="2:4">
      <c r="B9460">
        <v>9457</v>
      </c>
      <c r="C9460">
        <v>5.064726002359782</v>
      </c>
      <c r="D9460">
        <v>4.4492665463181105</v>
      </c>
    </row>
    <row r="9461" spans="2:4">
      <c r="B9461">
        <v>9458</v>
      </c>
      <c r="C9461">
        <v>5.5009416077228899</v>
      </c>
      <c r="D9461">
        <v>5.6155738880349881</v>
      </c>
    </row>
    <row r="9462" spans="2:4">
      <c r="B9462">
        <v>9459</v>
      </c>
      <c r="C9462">
        <v>6.1747365746355873</v>
      </c>
      <c r="D9462">
        <v>5.9101895729842306</v>
      </c>
    </row>
    <row r="9463" spans="2:4">
      <c r="B9463">
        <v>9460</v>
      </c>
      <c r="C9463">
        <v>4.375411031837916</v>
      </c>
      <c r="D9463">
        <v>5.2983992525150061</v>
      </c>
    </row>
    <row r="9464" spans="2:4">
      <c r="B9464">
        <v>9461</v>
      </c>
      <c r="C9464">
        <v>5.1423982851299108</v>
      </c>
      <c r="D9464">
        <v>6.2543020222205907</v>
      </c>
    </row>
    <row r="9465" spans="2:4">
      <c r="B9465">
        <v>9462</v>
      </c>
      <c r="C9465">
        <v>3.8649375009897389</v>
      </c>
      <c r="D9465">
        <v>5.8533121369803824</v>
      </c>
    </row>
    <row r="9466" spans="2:4">
      <c r="B9466">
        <v>9463</v>
      </c>
      <c r="C9466">
        <v>4.6824782157416083</v>
      </c>
      <c r="D9466">
        <v>5.0415547284429456</v>
      </c>
    </row>
    <row r="9467" spans="2:4">
      <c r="B9467">
        <v>9464</v>
      </c>
      <c r="C9467">
        <v>4.5981757460342516</v>
      </c>
      <c r="D9467">
        <v>5.5790360405818831</v>
      </c>
    </row>
    <row r="9468" spans="2:4">
      <c r="B9468">
        <v>9465</v>
      </c>
      <c r="C9468">
        <v>4.7216994484957189</v>
      </c>
      <c r="D9468">
        <v>5.7610505073718237</v>
      </c>
    </row>
    <row r="9469" spans="2:4">
      <c r="B9469">
        <v>9466</v>
      </c>
      <c r="C9469">
        <v>5.8263301951539548</v>
      </c>
      <c r="D9469">
        <v>5.9204535326572802</v>
      </c>
    </row>
    <row r="9470" spans="2:4">
      <c r="B9470">
        <v>9467</v>
      </c>
      <c r="C9470">
        <v>4.1814270790185191</v>
      </c>
      <c r="D9470">
        <v>5.9888729642635248</v>
      </c>
    </row>
    <row r="9471" spans="2:4">
      <c r="B9471">
        <v>9468</v>
      </c>
      <c r="C9471">
        <v>4.6757023544695162</v>
      </c>
      <c r="D9471">
        <v>5.4096480516379462</v>
      </c>
    </row>
    <row r="9472" spans="2:4">
      <c r="B9472">
        <v>9469</v>
      </c>
      <c r="C9472">
        <v>4.6712037382181748</v>
      </c>
      <c r="D9472">
        <v>5.0823954616283569</v>
      </c>
    </row>
    <row r="9473" spans="2:4">
      <c r="B9473">
        <v>9470</v>
      </c>
      <c r="C9473">
        <v>5.7928662575053043</v>
      </c>
      <c r="D9473">
        <v>5.1105172178262279</v>
      </c>
    </row>
    <row r="9474" spans="2:4">
      <c r="B9474">
        <v>9471</v>
      </c>
      <c r="C9474">
        <v>4.6113654316917776</v>
      </c>
      <c r="D9474">
        <v>5.8981996370704124</v>
      </c>
    </row>
    <row r="9475" spans="2:4">
      <c r="B9475">
        <v>9472</v>
      </c>
      <c r="C9475">
        <v>4.4496187079147465</v>
      </c>
      <c r="D9475">
        <v>5.5658636445619845</v>
      </c>
    </row>
    <row r="9476" spans="2:4">
      <c r="B9476">
        <v>9473</v>
      </c>
      <c r="C9476">
        <v>4.5141501840790124</v>
      </c>
      <c r="D9476">
        <v>6.4260899293845242</v>
      </c>
    </row>
    <row r="9477" spans="2:4">
      <c r="B9477">
        <v>9474</v>
      </c>
      <c r="C9477">
        <v>5.123053115344562</v>
      </c>
      <c r="D9477">
        <v>5.2222845777794769</v>
      </c>
    </row>
    <row r="9478" spans="2:4">
      <c r="B9478">
        <v>9475</v>
      </c>
      <c r="C9478">
        <v>4.8188982739134438</v>
      </c>
      <c r="D9478">
        <v>5.5181770580633698</v>
      </c>
    </row>
    <row r="9479" spans="2:4">
      <c r="B9479">
        <v>9476</v>
      </c>
      <c r="C9479">
        <v>5.3661381023615498</v>
      </c>
      <c r="D9479">
        <v>4.437580204371887</v>
      </c>
    </row>
    <row r="9480" spans="2:4">
      <c r="B9480">
        <v>9477</v>
      </c>
      <c r="C9480">
        <v>4.6952552270618986</v>
      </c>
      <c r="D9480">
        <v>5.7737756766632007</v>
      </c>
    </row>
    <row r="9481" spans="2:4">
      <c r="B9481">
        <v>9478</v>
      </c>
      <c r="C9481">
        <v>4.6145785031637434</v>
      </c>
      <c r="D9481">
        <v>5.4013546138032149</v>
      </c>
    </row>
    <row r="9482" spans="2:4">
      <c r="B9482">
        <v>9479</v>
      </c>
      <c r="C9482">
        <v>5.7162513604129055</v>
      </c>
      <c r="D9482">
        <v>5.9808503207851409</v>
      </c>
    </row>
    <row r="9483" spans="2:4">
      <c r="B9483">
        <v>9480</v>
      </c>
      <c r="C9483">
        <v>5.0156689910107133</v>
      </c>
      <c r="D9483">
        <v>5.7745039706529306</v>
      </c>
    </row>
    <row r="9484" spans="2:4">
      <c r="B9484">
        <v>9481</v>
      </c>
      <c r="C9484">
        <v>5.153528491237255</v>
      </c>
      <c r="D9484">
        <v>5.7467920019853134</v>
      </c>
    </row>
    <row r="9485" spans="2:4">
      <c r="B9485">
        <v>9482</v>
      </c>
      <c r="C9485">
        <v>4.4687403488645661</v>
      </c>
      <c r="D9485">
        <v>6.1618540609797332</v>
      </c>
    </row>
    <row r="9486" spans="2:4">
      <c r="B9486">
        <v>9483</v>
      </c>
      <c r="C9486">
        <v>4.7729799742974102</v>
      </c>
      <c r="D9486">
        <v>5.4608566519773367</v>
      </c>
    </row>
    <row r="9487" spans="2:4">
      <c r="B9487">
        <v>9484</v>
      </c>
      <c r="C9487">
        <v>5.0484536572619847</v>
      </c>
      <c r="D9487">
        <v>5.4321130343489443</v>
      </c>
    </row>
    <row r="9488" spans="2:4">
      <c r="B9488">
        <v>9485</v>
      </c>
      <c r="C9488">
        <v>4.7855527479628988</v>
      </c>
      <c r="D9488">
        <v>5.6712331507326956</v>
      </c>
    </row>
    <row r="9489" spans="2:4">
      <c r="B9489">
        <v>9486</v>
      </c>
      <c r="C9489">
        <v>4.6847748423037654</v>
      </c>
      <c r="D9489">
        <v>5.1222924868197657</v>
      </c>
    </row>
    <row r="9490" spans="2:4">
      <c r="B9490">
        <v>9487</v>
      </c>
      <c r="C9490">
        <v>5.205822256680805</v>
      </c>
      <c r="D9490">
        <v>4.1314939167576714</v>
      </c>
    </row>
    <row r="9491" spans="2:4">
      <c r="B9491">
        <v>9488</v>
      </c>
      <c r="C9491">
        <v>4.9437329918976918</v>
      </c>
      <c r="D9491">
        <v>5.2539155867867811</v>
      </c>
    </row>
    <row r="9492" spans="2:4">
      <c r="B9492">
        <v>9489</v>
      </c>
      <c r="C9492">
        <v>4.4463913620288853</v>
      </c>
      <c r="D9492">
        <v>4.9822120070535654</v>
      </c>
    </row>
    <row r="9493" spans="2:4">
      <c r="B9493">
        <v>9490</v>
      </c>
      <c r="C9493">
        <v>5.7062547422797598</v>
      </c>
      <c r="D9493">
        <v>6.4288909235446869</v>
      </c>
    </row>
    <row r="9494" spans="2:4">
      <c r="B9494">
        <v>9491</v>
      </c>
      <c r="C9494">
        <v>4.7395238495207694</v>
      </c>
      <c r="D9494">
        <v>5.3306262804379294</v>
      </c>
    </row>
    <row r="9495" spans="2:4">
      <c r="B9495">
        <v>9492</v>
      </c>
      <c r="C9495">
        <v>5.3117165136524687</v>
      </c>
      <c r="D9495">
        <v>6.0594298475447808</v>
      </c>
    </row>
    <row r="9496" spans="2:4">
      <c r="B9496">
        <v>9493</v>
      </c>
      <c r="C9496">
        <v>5.6292652001563734</v>
      </c>
      <c r="D9496">
        <v>6.0725110532994666</v>
      </c>
    </row>
    <row r="9497" spans="2:4">
      <c r="B9497">
        <v>9494</v>
      </c>
      <c r="C9497">
        <v>4.3629105200055216</v>
      </c>
      <c r="D9497">
        <v>5.6304303063062662</v>
      </c>
    </row>
    <row r="9498" spans="2:4">
      <c r="B9498">
        <v>9495</v>
      </c>
      <c r="C9498">
        <v>4.9134672864369309</v>
      </c>
      <c r="D9498">
        <v>5.7035054381322325</v>
      </c>
    </row>
    <row r="9499" spans="2:4">
      <c r="B9499">
        <v>9496</v>
      </c>
      <c r="C9499">
        <v>5.162751772541915</v>
      </c>
      <c r="D9499">
        <v>6.0231744241820069</v>
      </c>
    </row>
    <row r="9500" spans="2:4">
      <c r="B9500">
        <v>9497</v>
      </c>
      <c r="C9500">
        <v>4.9199485393517666</v>
      </c>
      <c r="D9500">
        <v>5.9121228192043711</v>
      </c>
    </row>
    <row r="9501" spans="2:4">
      <c r="B9501">
        <v>9498</v>
      </c>
      <c r="C9501">
        <v>4.4192024827359244</v>
      </c>
      <c r="D9501">
        <v>5.5189295645019412</v>
      </c>
    </row>
    <row r="9502" spans="2:4">
      <c r="B9502">
        <v>9499</v>
      </c>
      <c r="C9502">
        <v>5.6129982395508922</v>
      </c>
      <c r="D9502">
        <v>5.5986453861967851</v>
      </c>
    </row>
    <row r="9503" spans="2:4">
      <c r="B9503">
        <v>9500</v>
      </c>
      <c r="C9503">
        <v>4.6904116807044822</v>
      </c>
      <c r="D9503">
        <v>5.9554007234418807</v>
      </c>
    </row>
    <row r="9504" spans="2:4">
      <c r="B9504">
        <v>9501</v>
      </c>
      <c r="C9504">
        <v>5.5040567264632374</v>
      </c>
      <c r="D9504">
        <v>6.1505853967745017</v>
      </c>
    </row>
    <row r="9505" spans="2:4">
      <c r="B9505">
        <v>9502</v>
      </c>
      <c r="C9505">
        <v>4.8855843253682378</v>
      </c>
      <c r="D9505">
        <v>5.3939314008412378</v>
      </c>
    </row>
    <row r="9506" spans="2:4">
      <c r="B9506">
        <v>9503</v>
      </c>
      <c r="C9506">
        <v>4.7131715504347396</v>
      </c>
      <c r="D9506">
        <v>5.7828483345061859</v>
      </c>
    </row>
    <row r="9507" spans="2:4">
      <c r="B9507">
        <v>9504</v>
      </c>
      <c r="C9507">
        <v>4.557725570871261</v>
      </c>
      <c r="D9507">
        <v>4.9819977037539225</v>
      </c>
    </row>
    <row r="9508" spans="2:4">
      <c r="B9508">
        <v>9505</v>
      </c>
      <c r="C9508">
        <v>5.1078638551932238</v>
      </c>
      <c r="D9508">
        <v>5.5226927740897045</v>
      </c>
    </row>
    <row r="9509" spans="2:4">
      <c r="B9509">
        <v>9506</v>
      </c>
      <c r="C9509">
        <v>4.6872172700862755</v>
      </c>
      <c r="D9509">
        <v>5.2979913516680472</v>
      </c>
    </row>
    <row r="9510" spans="2:4">
      <c r="B9510">
        <v>9507</v>
      </c>
      <c r="C9510">
        <v>4.5795464673427198</v>
      </c>
      <c r="D9510">
        <v>6.0622511444957148</v>
      </c>
    </row>
    <row r="9511" spans="2:4">
      <c r="B9511">
        <v>9508</v>
      </c>
      <c r="C9511">
        <v>5.6870671382491516</v>
      </c>
      <c r="D9511">
        <v>5.2632103923561857</v>
      </c>
    </row>
    <row r="9512" spans="2:4">
      <c r="B9512">
        <v>9509</v>
      </c>
      <c r="C9512">
        <v>4.9486493236346973</v>
      </c>
      <c r="D9512">
        <v>5.6798977958832735</v>
      </c>
    </row>
    <row r="9513" spans="2:4">
      <c r="B9513">
        <v>9510</v>
      </c>
      <c r="C9513">
        <v>4.98081959057426</v>
      </c>
      <c r="D9513">
        <v>6.135962173959955</v>
      </c>
    </row>
    <row r="9514" spans="2:4">
      <c r="B9514">
        <v>9511</v>
      </c>
      <c r="C9514">
        <v>4.9157563919632912</v>
      </c>
      <c r="D9514">
        <v>5.1660520149702442</v>
      </c>
    </row>
    <row r="9515" spans="2:4">
      <c r="B9515">
        <v>9512</v>
      </c>
      <c r="C9515">
        <v>5.2513323728280659</v>
      </c>
      <c r="D9515">
        <v>4.8096967764995497</v>
      </c>
    </row>
    <row r="9516" spans="2:4">
      <c r="B9516">
        <v>9513</v>
      </c>
      <c r="C9516">
        <v>4.2602373974596697</v>
      </c>
      <c r="D9516">
        <v>5.2285509759851436</v>
      </c>
    </row>
    <row r="9517" spans="2:4">
      <c r="B9517">
        <v>9514</v>
      </c>
      <c r="C9517">
        <v>4.5299828821390538</v>
      </c>
      <c r="D9517">
        <v>4.668219022211491</v>
      </c>
    </row>
    <row r="9518" spans="2:4">
      <c r="B9518">
        <v>9515</v>
      </c>
      <c r="C9518">
        <v>5.1477578242946107</v>
      </c>
      <c r="D9518">
        <v>5.4559517637388968</v>
      </c>
    </row>
    <row r="9519" spans="2:4">
      <c r="B9519">
        <v>9516</v>
      </c>
      <c r="C9519">
        <v>5.6642696644284038</v>
      </c>
      <c r="D9519">
        <v>5.326106397860686</v>
      </c>
    </row>
    <row r="9520" spans="2:4">
      <c r="B9520">
        <v>9517</v>
      </c>
      <c r="C9520">
        <v>5.5480900117161305</v>
      </c>
      <c r="D9520">
        <v>6.0462652408960285</v>
      </c>
    </row>
    <row r="9521" spans="2:4">
      <c r="B9521">
        <v>9518</v>
      </c>
      <c r="C9521">
        <v>4.0773709416222488</v>
      </c>
      <c r="D9521">
        <v>5.7239675747529661</v>
      </c>
    </row>
    <row r="9522" spans="2:4">
      <c r="B9522">
        <v>9519</v>
      </c>
      <c r="C9522">
        <v>4.3854042298850526</v>
      </c>
      <c r="D9522">
        <v>5.0375327697341374</v>
      </c>
    </row>
    <row r="9523" spans="2:4">
      <c r="B9523">
        <v>9520</v>
      </c>
      <c r="C9523">
        <v>4.5286164076016808</v>
      </c>
      <c r="D9523">
        <v>4.8453016371064033</v>
      </c>
    </row>
    <row r="9524" spans="2:4">
      <c r="B9524">
        <v>9521</v>
      </c>
      <c r="C9524">
        <v>4.8324833721194587</v>
      </c>
      <c r="D9524">
        <v>4.9057036730186745</v>
      </c>
    </row>
    <row r="9525" spans="2:4">
      <c r="B9525">
        <v>9522</v>
      </c>
      <c r="C9525">
        <v>5.9904610958087225</v>
      </c>
      <c r="D9525">
        <v>6.7590348016851181</v>
      </c>
    </row>
    <row r="9526" spans="2:4">
      <c r="B9526">
        <v>9523</v>
      </c>
      <c r="C9526">
        <v>4.9917277493284127</v>
      </c>
      <c r="D9526">
        <v>4.9214114356312519</v>
      </c>
    </row>
    <row r="9527" spans="2:4">
      <c r="B9527">
        <v>9524</v>
      </c>
      <c r="C9527">
        <v>4.9241350668552091</v>
      </c>
      <c r="D9527">
        <v>5.2812853231451875</v>
      </c>
    </row>
    <row r="9528" spans="2:4">
      <c r="B9528">
        <v>9525</v>
      </c>
      <c r="C9528">
        <v>4.7399543917017786</v>
      </c>
      <c r="D9528">
        <v>6.0229578013251803</v>
      </c>
    </row>
    <row r="9529" spans="2:4">
      <c r="B9529">
        <v>9526</v>
      </c>
      <c r="C9529">
        <v>5.2588984367121094</v>
      </c>
      <c r="D9529">
        <v>5.2102115689254385</v>
      </c>
    </row>
    <row r="9530" spans="2:4">
      <c r="B9530">
        <v>9527</v>
      </c>
      <c r="C9530">
        <v>5.1819049295148476</v>
      </c>
      <c r="D9530">
        <v>5.5609362468881196</v>
      </c>
    </row>
    <row r="9531" spans="2:4">
      <c r="B9531">
        <v>9528</v>
      </c>
      <c r="C9531">
        <v>5.2869762092842869</v>
      </c>
      <c r="D9531">
        <v>6.5772562676344108</v>
      </c>
    </row>
    <row r="9532" spans="2:4">
      <c r="B9532">
        <v>9529</v>
      </c>
      <c r="C9532">
        <v>6.1708124550663701</v>
      </c>
      <c r="D9532">
        <v>5.7017366995131393</v>
      </c>
    </row>
    <row r="9533" spans="2:4">
      <c r="B9533">
        <v>9530</v>
      </c>
      <c r="C9533">
        <v>5.4601653220130828</v>
      </c>
      <c r="D9533">
        <v>5.8888041215517788</v>
      </c>
    </row>
    <row r="9534" spans="2:4">
      <c r="B9534">
        <v>9531</v>
      </c>
      <c r="C9534">
        <v>4.7061993959817325</v>
      </c>
      <c r="D9534">
        <v>5.1363155493494155</v>
      </c>
    </row>
    <row r="9535" spans="2:4">
      <c r="B9535">
        <v>9532</v>
      </c>
      <c r="C9535">
        <v>5.0204347077263511</v>
      </c>
      <c r="D9535">
        <v>5.2908993873539636</v>
      </c>
    </row>
    <row r="9536" spans="2:4">
      <c r="B9536">
        <v>9533</v>
      </c>
      <c r="C9536">
        <v>4.6487761444915821</v>
      </c>
      <c r="D9536">
        <v>5.5225673142407103</v>
      </c>
    </row>
    <row r="9537" spans="2:4">
      <c r="B9537">
        <v>9534</v>
      </c>
      <c r="C9537">
        <v>5.2073237297120745</v>
      </c>
      <c r="D9537">
        <v>6.4602292909148193</v>
      </c>
    </row>
    <row r="9538" spans="2:4">
      <c r="B9538">
        <v>9535</v>
      </c>
      <c r="C9538">
        <v>5.3295745723137697</v>
      </c>
      <c r="D9538">
        <v>6.3989274647966496</v>
      </c>
    </row>
    <row r="9539" spans="2:4">
      <c r="B9539">
        <v>9536</v>
      </c>
      <c r="C9539">
        <v>4.8480473238537281</v>
      </c>
      <c r="D9539">
        <v>5.1108566377531019</v>
      </c>
    </row>
    <row r="9540" spans="2:4">
      <c r="B9540">
        <v>9537</v>
      </c>
      <c r="C9540">
        <v>4.7276791726000003</v>
      </c>
      <c r="D9540">
        <v>6.4949588601210131</v>
      </c>
    </row>
    <row r="9541" spans="2:4">
      <c r="B9541">
        <v>9538</v>
      </c>
      <c r="C9541">
        <v>5.7690994292920319</v>
      </c>
      <c r="D9541">
        <v>5.4312274836386827</v>
      </c>
    </row>
    <row r="9542" spans="2:4">
      <c r="B9542">
        <v>9539</v>
      </c>
      <c r="C9542">
        <v>5.3305096004748789</v>
      </c>
      <c r="D9542">
        <v>4.6176077778611813</v>
      </c>
    </row>
    <row r="9543" spans="2:4">
      <c r="B9543">
        <v>9540</v>
      </c>
      <c r="C9543">
        <v>5.1392686084175789</v>
      </c>
      <c r="D9543">
        <v>6.3185729209814765</v>
      </c>
    </row>
    <row r="9544" spans="2:4">
      <c r="B9544">
        <v>9541</v>
      </c>
      <c r="C9544">
        <v>4.535221017444468</v>
      </c>
      <c r="D9544">
        <v>5.4139761316288135</v>
      </c>
    </row>
    <row r="9545" spans="2:4">
      <c r="B9545">
        <v>9542</v>
      </c>
      <c r="C9545">
        <v>4.1134133654426845</v>
      </c>
      <c r="D9545">
        <v>5.2042608570092046</v>
      </c>
    </row>
    <row r="9546" spans="2:4">
      <c r="B9546">
        <v>9543</v>
      </c>
      <c r="C9546">
        <v>5.1454028014245585</v>
      </c>
      <c r="D9546">
        <v>5.0705539062077074</v>
      </c>
    </row>
    <row r="9547" spans="2:4">
      <c r="B9547">
        <v>9544</v>
      </c>
      <c r="C9547">
        <v>5.2813787676387172</v>
      </c>
      <c r="D9547">
        <v>5.3976458274267936</v>
      </c>
    </row>
    <row r="9548" spans="2:4">
      <c r="B9548">
        <v>9545</v>
      </c>
      <c r="C9548">
        <v>4.9933572396639336</v>
      </c>
      <c r="D9548">
        <v>6.0907552307768169</v>
      </c>
    </row>
    <row r="9549" spans="2:4">
      <c r="B9549">
        <v>9546</v>
      </c>
      <c r="C9549">
        <v>5.2391757831181902</v>
      </c>
      <c r="D9549">
        <v>5.3680130302713716</v>
      </c>
    </row>
    <row r="9550" spans="2:4">
      <c r="B9550">
        <v>9547</v>
      </c>
      <c r="C9550">
        <v>5.0980064941511172</v>
      </c>
      <c r="D9550">
        <v>5.1726026939073613</v>
      </c>
    </row>
    <row r="9551" spans="2:4">
      <c r="B9551">
        <v>9548</v>
      </c>
      <c r="C9551">
        <v>5.1634126650036025</v>
      </c>
      <c r="D9551">
        <v>6.131206797227347</v>
      </c>
    </row>
    <row r="9552" spans="2:4">
      <c r="B9552">
        <v>9549</v>
      </c>
      <c r="C9552">
        <v>5.5133093978580812</v>
      </c>
      <c r="D9552">
        <v>6.0332474310861528</v>
      </c>
    </row>
    <row r="9553" spans="2:4">
      <c r="B9553">
        <v>9550</v>
      </c>
      <c r="C9553">
        <v>4.6444320295493116</v>
      </c>
      <c r="D9553">
        <v>5.3890553112809947</v>
      </c>
    </row>
    <row r="9554" spans="2:4">
      <c r="B9554">
        <v>9551</v>
      </c>
      <c r="C9554">
        <v>5.7867566740876732</v>
      </c>
      <c r="D9554">
        <v>5.8768744608358192</v>
      </c>
    </row>
    <row r="9555" spans="2:4">
      <c r="B9555">
        <v>9552</v>
      </c>
      <c r="C9555">
        <v>5.3225981373742153</v>
      </c>
      <c r="D9555">
        <v>4.6945465135800832</v>
      </c>
    </row>
    <row r="9556" spans="2:4">
      <c r="B9556">
        <v>9553</v>
      </c>
      <c r="C9556">
        <v>4.9668883206256274</v>
      </c>
      <c r="D9556">
        <v>5.4336306275635993</v>
      </c>
    </row>
    <row r="9557" spans="2:4">
      <c r="B9557">
        <v>9554</v>
      </c>
      <c r="C9557">
        <v>5.2384734035963678</v>
      </c>
      <c r="D9557">
        <v>4.9658664005019002</v>
      </c>
    </row>
    <row r="9558" spans="2:4">
      <c r="B9558">
        <v>9555</v>
      </c>
      <c r="C9558">
        <v>4.1004409465810152</v>
      </c>
      <c r="D9558">
        <v>6.3124121540411027</v>
      </c>
    </row>
    <row r="9559" spans="2:4">
      <c r="B9559">
        <v>9556</v>
      </c>
      <c r="C9559">
        <v>4.6274406786722686</v>
      </c>
      <c r="D9559">
        <v>5.5479499965887786</v>
      </c>
    </row>
    <row r="9560" spans="2:4">
      <c r="B9560">
        <v>9557</v>
      </c>
      <c r="C9560">
        <v>5.1127437812125613</v>
      </c>
      <c r="D9560">
        <v>5.97629287507801</v>
      </c>
    </row>
    <row r="9561" spans="2:4">
      <c r="B9561">
        <v>9558</v>
      </c>
      <c r="C9561">
        <v>4.8656756290369554</v>
      </c>
      <c r="D9561">
        <v>5.465632149433878</v>
      </c>
    </row>
    <row r="9562" spans="2:4">
      <c r="B9562">
        <v>9559</v>
      </c>
      <c r="C9562">
        <v>5.5410591109076153</v>
      </c>
      <c r="D9562">
        <v>5.290625786770188</v>
      </c>
    </row>
    <row r="9563" spans="2:4">
      <c r="B9563">
        <v>9560</v>
      </c>
      <c r="C9563">
        <v>4.5765043762547855</v>
      </c>
      <c r="D9563">
        <v>5.2367925749258992</v>
      </c>
    </row>
    <row r="9564" spans="2:4">
      <c r="B9564">
        <v>9561</v>
      </c>
      <c r="C9564">
        <v>5.1802989897276053</v>
      </c>
      <c r="D9564">
        <v>5.5529888785814459</v>
      </c>
    </row>
    <row r="9565" spans="2:4">
      <c r="B9565">
        <v>9562</v>
      </c>
      <c r="C9565">
        <v>5.3705770584846988</v>
      </c>
      <c r="D9565">
        <v>5.3090934491742168</v>
      </c>
    </row>
    <row r="9566" spans="2:4">
      <c r="B9566">
        <v>9563</v>
      </c>
      <c r="C9566">
        <v>5.3760424533477451</v>
      </c>
      <c r="D9566">
        <v>4.0831065649782374</v>
      </c>
    </row>
    <row r="9567" spans="2:4">
      <c r="B9567">
        <v>9564</v>
      </c>
      <c r="C9567">
        <v>5.3073143169519676</v>
      </c>
      <c r="D9567">
        <v>5.2665699684710487</v>
      </c>
    </row>
    <row r="9568" spans="2:4">
      <c r="B9568">
        <v>9565</v>
      </c>
      <c r="C9568">
        <v>3.9668491446520719</v>
      </c>
      <c r="D9568">
        <v>5.3008438534617657</v>
      </c>
    </row>
    <row r="9569" spans="2:4">
      <c r="B9569">
        <v>9566</v>
      </c>
      <c r="C9569">
        <v>4.7668494559367449</v>
      </c>
      <c r="D9569">
        <v>5.6006909288999589</v>
      </c>
    </row>
    <row r="9570" spans="2:4">
      <c r="B9570">
        <v>9567</v>
      </c>
      <c r="C9570">
        <v>5.3377170552786213</v>
      </c>
      <c r="D9570">
        <v>5.5756113780169834</v>
      </c>
    </row>
    <row r="9571" spans="2:4">
      <c r="B9571">
        <v>9568</v>
      </c>
      <c r="C9571">
        <v>5.4822453188635096</v>
      </c>
      <c r="D9571">
        <v>5.0115311538629914</v>
      </c>
    </row>
    <row r="9572" spans="2:4">
      <c r="B9572">
        <v>9569</v>
      </c>
      <c r="C9572">
        <v>4.5193486592038319</v>
      </c>
      <c r="D9572">
        <v>3.8236026097478817</v>
      </c>
    </row>
    <row r="9573" spans="2:4">
      <c r="B9573">
        <v>9570</v>
      </c>
      <c r="C9573">
        <v>5.9967807331387615</v>
      </c>
      <c r="D9573">
        <v>5.5931560622213112</v>
      </c>
    </row>
    <row r="9574" spans="2:4">
      <c r="B9574">
        <v>9571</v>
      </c>
      <c r="C9574">
        <v>4.9546934358659884</v>
      </c>
      <c r="D9574">
        <v>5.1159266205724929</v>
      </c>
    </row>
    <row r="9575" spans="2:4">
      <c r="B9575">
        <v>9572</v>
      </c>
      <c r="C9575">
        <v>4.0874965894267969</v>
      </c>
      <c r="D9575">
        <v>5.5782746896212787</v>
      </c>
    </row>
    <row r="9576" spans="2:4">
      <c r="B9576">
        <v>9573</v>
      </c>
      <c r="C9576">
        <v>5.2238290259766762</v>
      </c>
      <c r="D9576">
        <v>4.8623456505788099</v>
      </c>
    </row>
    <row r="9577" spans="2:4">
      <c r="B9577">
        <v>9574</v>
      </c>
      <c r="C9577">
        <v>5.5169317292862843</v>
      </c>
      <c r="D9577">
        <v>5.0962686882448525</v>
      </c>
    </row>
    <row r="9578" spans="2:4">
      <c r="B9578">
        <v>9575</v>
      </c>
      <c r="C9578">
        <v>4.4127564800046377</v>
      </c>
      <c r="D9578">
        <v>4.7734572203735954</v>
      </c>
    </row>
    <row r="9579" spans="2:4">
      <c r="B9579">
        <v>9576</v>
      </c>
      <c r="C9579">
        <v>5.2467920019853134</v>
      </c>
      <c r="D9579">
        <v>3.8805599408235114</v>
      </c>
    </row>
    <row r="9580" spans="2:4">
      <c r="B9580">
        <v>9577</v>
      </c>
      <c r="C9580">
        <v>4.9297088930931228</v>
      </c>
      <c r="D9580">
        <v>5.6685775384976385</v>
      </c>
    </row>
    <row r="9581" spans="2:4">
      <c r="B9581">
        <v>9578</v>
      </c>
      <c r="C9581">
        <v>5.3628685120504027</v>
      </c>
      <c r="D9581">
        <v>4.7896431361040861</v>
      </c>
    </row>
    <row r="9582" spans="2:4">
      <c r="B9582">
        <v>9579</v>
      </c>
      <c r="C9582">
        <v>4.9606052148798545</v>
      </c>
      <c r="D9582">
        <v>4.7145373475828478</v>
      </c>
    </row>
    <row r="9583" spans="2:4">
      <c r="B9583">
        <v>9580</v>
      </c>
      <c r="C9583">
        <v>4.0148325450149054</v>
      </c>
      <c r="D9583">
        <v>6.0696236766473461</v>
      </c>
    </row>
    <row r="9584" spans="2:4">
      <c r="B9584">
        <v>9581</v>
      </c>
      <c r="C9584">
        <v>4.1360328388057912</v>
      </c>
      <c r="D9584">
        <v>5.1891962589895844</v>
      </c>
    </row>
    <row r="9585" spans="2:4">
      <c r="B9585">
        <v>9582</v>
      </c>
      <c r="C9585">
        <v>5.2181631519150242</v>
      </c>
      <c r="D9585">
        <v>4.7149675212360993</v>
      </c>
    </row>
    <row r="9586" spans="2:4">
      <c r="B9586">
        <v>9583</v>
      </c>
      <c r="C9586">
        <v>4.5498870071492838</v>
      </c>
      <c r="D9586">
        <v>6.2614174821940445</v>
      </c>
    </row>
    <row r="9587" spans="2:4">
      <c r="B9587">
        <v>9584</v>
      </c>
      <c r="C9587">
        <v>4.7982633004868607</v>
      </c>
      <c r="D9587">
        <v>5.3607313915824211</v>
      </c>
    </row>
    <row r="9588" spans="2:4">
      <c r="B9588">
        <v>9585</v>
      </c>
      <c r="C9588">
        <v>5.3525082242682425</v>
      </c>
      <c r="D9588">
        <v>4.956005541175184</v>
      </c>
    </row>
    <row r="9589" spans="2:4">
      <c r="B9589">
        <v>9586</v>
      </c>
      <c r="C9589">
        <v>4.6048906012696174</v>
      </c>
      <c r="D9589">
        <v>4.5566474450137875</v>
      </c>
    </row>
    <row r="9590" spans="2:4">
      <c r="B9590">
        <v>9587</v>
      </c>
      <c r="C9590">
        <v>4.4575884360290212</v>
      </c>
      <c r="D9590">
        <v>5.6297820703521202</v>
      </c>
    </row>
    <row r="9591" spans="2:4">
      <c r="B9591">
        <v>9588</v>
      </c>
      <c r="C9591">
        <v>4.5187514905996116</v>
      </c>
      <c r="D9591">
        <v>5.0582813082028775</v>
      </c>
    </row>
    <row r="9592" spans="2:4">
      <c r="B9592">
        <v>9589</v>
      </c>
      <c r="C9592">
        <v>5.2069140521892807</v>
      </c>
      <c r="D9592">
        <v>5.5099018288712811</v>
      </c>
    </row>
    <row r="9593" spans="2:4">
      <c r="B9593">
        <v>9590</v>
      </c>
      <c r="C9593">
        <v>4.8943159199361634</v>
      </c>
      <c r="D9593">
        <v>5.3698290143228506</v>
      </c>
    </row>
    <row r="9594" spans="2:4">
      <c r="B9594">
        <v>9591</v>
      </c>
      <c r="C9594">
        <v>4.8489658517936425</v>
      </c>
      <c r="D9594">
        <v>5.2629299466294892</v>
      </c>
    </row>
    <row r="9595" spans="2:4">
      <c r="B9595">
        <v>9592</v>
      </c>
      <c r="C9595">
        <v>4.2617318912855664</v>
      </c>
      <c r="D9595">
        <v>6.0038484434169206</v>
      </c>
    </row>
    <row r="9596" spans="2:4">
      <c r="B9596">
        <v>9593</v>
      </c>
      <c r="C9596">
        <v>4.4115056293217476</v>
      </c>
      <c r="D9596">
        <v>4.4948526145358301</v>
      </c>
    </row>
    <row r="9597" spans="2:4">
      <c r="B9597">
        <v>9594</v>
      </c>
      <c r="C9597">
        <v>4.965506520513836</v>
      </c>
      <c r="D9597">
        <v>5.7734845217155968</v>
      </c>
    </row>
    <row r="9598" spans="2:4">
      <c r="B9598">
        <v>9595</v>
      </c>
      <c r="C9598">
        <v>5.7032090646247955</v>
      </c>
      <c r="D9598">
        <v>6.4331478717290533</v>
      </c>
    </row>
    <row r="9599" spans="2:4">
      <c r="B9599">
        <v>9596</v>
      </c>
      <c r="C9599">
        <v>5.755477335942027</v>
      </c>
      <c r="D9599">
        <v>5.1922313923256516</v>
      </c>
    </row>
    <row r="9600" spans="2:4">
      <c r="B9600">
        <v>9597</v>
      </c>
      <c r="C9600">
        <v>4.2377823346794994</v>
      </c>
      <c r="D9600">
        <v>4.8014774344553057</v>
      </c>
    </row>
    <row r="9601" spans="2:4">
      <c r="B9601">
        <v>9598</v>
      </c>
      <c r="C9601">
        <v>5.3422971222010212</v>
      </c>
      <c r="D9601">
        <v>6.1053635663957984</v>
      </c>
    </row>
    <row r="9602" spans="2:4">
      <c r="B9602">
        <v>9599</v>
      </c>
      <c r="C9602">
        <v>5.7782273639598545</v>
      </c>
      <c r="D9602">
        <v>5.9234956237452145</v>
      </c>
    </row>
    <row r="9603" spans="2:4">
      <c r="B9603">
        <v>9600</v>
      </c>
      <c r="C9603">
        <v>5.612201815825796</v>
      </c>
      <c r="D9603">
        <v>5.5003759942766308</v>
      </c>
    </row>
    <row r="9604" spans="2:4">
      <c r="B9604">
        <v>9601</v>
      </c>
      <c r="C9604">
        <v>5.4962025009016182</v>
      </c>
      <c r="D9604">
        <v>5.3480473238537281</v>
      </c>
    </row>
    <row r="9605" spans="2:4">
      <c r="B9605">
        <v>9602</v>
      </c>
      <c r="C9605">
        <v>5.4810493769565714</v>
      </c>
      <c r="D9605">
        <v>6.2492565339399873</v>
      </c>
    </row>
    <row r="9606" spans="2:4">
      <c r="B9606">
        <v>9603</v>
      </c>
      <c r="C9606">
        <v>5.6199667389453687</v>
      </c>
      <c r="D9606">
        <v>5.5991566157728796</v>
      </c>
    </row>
    <row r="9607" spans="2:4">
      <c r="B9607">
        <v>9604</v>
      </c>
      <c r="C9607">
        <v>5.2874196389253694</v>
      </c>
      <c r="D9607">
        <v>4.7503580552391718</v>
      </c>
    </row>
    <row r="9608" spans="2:4">
      <c r="B9608">
        <v>9605</v>
      </c>
      <c r="C9608">
        <v>5.0479499965887786</v>
      </c>
      <c r="D9608">
        <v>5.0201438191284788</v>
      </c>
    </row>
    <row r="9609" spans="2:4">
      <c r="B9609">
        <v>9606</v>
      </c>
      <c r="C9609">
        <v>5.907252544405841</v>
      </c>
      <c r="D9609">
        <v>5.5260807560859408</v>
      </c>
    </row>
    <row r="9610" spans="2:4">
      <c r="B9610">
        <v>9607</v>
      </c>
      <c r="C9610">
        <v>5.0879325017144765</v>
      </c>
      <c r="D9610">
        <v>6.8060270706146344</v>
      </c>
    </row>
    <row r="9611" spans="2:4">
      <c r="B9611">
        <v>9608</v>
      </c>
      <c r="C9611">
        <v>4.7057524337159844</v>
      </c>
      <c r="D9611">
        <v>5.5670016278376178</v>
      </c>
    </row>
    <row r="9612" spans="2:4">
      <c r="B9612">
        <v>9609</v>
      </c>
      <c r="C9612">
        <v>4.8574711913729027</v>
      </c>
      <c r="D9612">
        <v>6.4367477266847395</v>
      </c>
    </row>
    <row r="9613" spans="2:4">
      <c r="B9613">
        <v>9610</v>
      </c>
      <c r="C9613">
        <v>4.9156292661897307</v>
      </c>
      <c r="D9613">
        <v>5.4190597760239108</v>
      </c>
    </row>
    <row r="9614" spans="2:4">
      <c r="B9614">
        <v>9611</v>
      </c>
      <c r="C9614">
        <v>4.2110748390352519</v>
      </c>
      <c r="D9614">
        <v>5.6587923377275127</v>
      </c>
    </row>
    <row r="9615" spans="2:4">
      <c r="B9615">
        <v>9612</v>
      </c>
      <c r="C9615">
        <v>5.129134052467502</v>
      </c>
      <c r="D9615">
        <v>5.3129970992934865</v>
      </c>
    </row>
    <row r="9616" spans="2:4">
      <c r="B9616">
        <v>9613</v>
      </c>
      <c r="C9616">
        <v>5.1358842677230454</v>
      </c>
      <c r="D9616">
        <v>4.8280797965593933</v>
      </c>
    </row>
    <row r="9617" spans="2:4">
      <c r="B9617">
        <v>9614</v>
      </c>
      <c r="C9617">
        <v>5.3144610934349803</v>
      </c>
      <c r="D9617">
        <v>5.5061413936914878</v>
      </c>
    </row>
    <row r="9618" spans="2:4">
      <c r="B9618">
        <v>9615</v>
      </c>
      <c r="C9618">
        <v>4.9976186941368148</v>
      </c>
      <c r="D9618">
        <v>5.7739212889506728</v>
      </c>
    </row>
    <row r="9619" spans="2:4">
      <c r="B9619">
        <v>9616</v>
      </c>
      <c r="C9619">
        <v>4.871772808563982</v>
      </c>
      <c r="D9619">
        <v>5.4578387350990667</v>
      </c>
    </row>
    <row r="9620" spans="2:4">
      <c r="B9620">
        <v>9617</v>
      </c>
      <c r="C9620">
        <v>5.4400547437246836</v>
      </c>
      <c r="D9620">
        <v>5.6700375319192062</v>
      </c>
    </row>
    <row r="9621" spans="2:4">
      <c r="B9621">
        <v>9618</v>
      </c>
      <c r="C9621">
        <v>4.6726026939073613</v>
      </c>
      <c r="D9621">
        <v>5.0569837367034776</v>
      </c>
    </row>
    <row r="9622" spans="2:4">
      <c r="B9622">
        <v>9619</v>
      </c>
      <c r="C9622">
        <v>6.0385084470084003</v>
      </c>
      <c r="D9622">
        <v>5.3894406435012145</v>
      </c>
    </row>
    <row r="9623" spans="2:4">
      <c r="B9623">
        <v>9620</v>
      </c>
      <c r="C9623">
        <v>5.24340004963378</v>
      </c>
      <c r="D9623">
        <v>5.2106562115697388</v>
      </c>
    </row>
    <row r="9624" spans="2:4">
      <c r="B9624">
        <v>9621</v>
      </c>
      <c r="C9624">
        <v>4.9018657402739523</v>
      </c>
      <c r="D9624">
        <v>5.208430699537276</v>
      </c>
    </row>
    <row r="9625" spans="2:4">
      <c r="B9625">
        <v>9622</v>
      </c>
      <c r="C9625">
        <v>4.9240082819789475</v>
      </c>
      <c r="D9625">
        <v>5.3171574060005629</v>
      </c>
    </row>
    <row r="9626" spans="2:4">
      <c r="B9626">
        <v>9623</v>
      </c>
      <c r="C9626">
        <v>4.314219272541866</v>
      </c>
      <c r="D9626">
        <v>5.631208479045096</v>
      </c>
    </row>
    <row r="9627" spans="2:4">
      <c r="B9627">
        <v>9624</v>
      </c>
      <c r="C9627">
        <v>5.732721670497436</v>
      </c>
      <c r="D9627">
        <v>4.9149987962497601</v>
      </c>
    </row>
    <row r="9628" spans="2:4">
      <c r="B9628">
        <v>9625</v>
      </c>
      <c r="C9628">
        <v>5.6027633979862586</v>
      </c>
      <c r="D9628">
        <v>4.9869028419376207</v>
      </c>
    </row>
    <row r="9629" spans="2:4">
      <c r="B9629">
        <v>9626</v>
      </c>
      <c r="C9629">
        <v>4.6627551249019588</v>
      </c>
      <c r="D9629">
        <v>5.8944247280268982</v>
      </c>
    </row>
    <row r="9630" spans="2:4">
      <c r="B9630">
        <v>9627</v>
      </c>
      <c r="C9630">
        <v>5.4968181140738128</v>
      </c>
      <c r="D9630">
        <v>5.6020982156608552</v>
      </c>
    </row>
    <row r="9631" spans="2:4">
      <c r="B9631">
        <v>9628</v>
      </c>
      <c r="C9631">
        <v>4.7714505772018025</v>
      </c>
      <c r="D9631">
        <v>4.7511284322116083</v>
      </c>
    </row>
    <row r="9632" spans="2:4">
      <c r="B9632">
        <v>9629</v>
      </c>
      <c r="C9632">
        <v>4.561972376163558</v>
      </c>
      <c r="D9632">
        <v>4.5032192668612385</v>
      </c>
    </row>
    <row r="9633" spans="2:4">
      <c r="B9633">
        <v>9630</v>
      </c>
      <c r="C9633">
        <v>5.2383329841895989</v>
      </c>
      <c r="D9633">
        <v>5.7623440723846233</v>
      </c>
    </row>
    <row r="9634" spans="2:4">
      <c r="B9634">
        <v>9631</v>
      </c>
      <c r="C9634">
        <v>5.5988934350695203</v>
      </c>
      <c r="D9634">
        <v>5.6090186816354279</v>
      </c>
    </row>
    <row r="9635" spans="2:4">
      <c r="B9635">
        <v>9632</v>
      </c>
      <c r="C9635">
        <v>5.6205077811079587</v>
      </c>
      <c r="D9635">
        <v>5.4671395295326715</v>
      </c>
    </row>
    <row r="9636" spans="2:4">
      <c r="B9636">
        <v>9633</v>
      </c>
      <c r="C9636">
        <v>5.3443595930681811</v>
      </c>
      <c r="D9636">
        <v>5.2742297206016726</v>
      </c>
    </row>
    <row r="9637" spans="2:4">
      <c r="B9637">
        <v>9634</v>
      </c>
      <c r="C9637">
        <v>5.286090026217515</v>
      </c>
      <c r="D9637">
        <v>6.0869937905369831</v>
      </c>
    </row>
    <row r="9638" spans="2:4">
      <c r="B9638">
        <v>9635</v>
      </c>
      <c r="C9638">
        <v>3.620560482726416</v>
      </c>
      <c r="D9638">
        <v>6.0859963338229752</v>
      </c>
    </row>
    <row r="9639" spans="2:4">
      <c r="B9639">
        <v>9636</v>
      </c>
      <c r="C9639">
        <v>4.9318600417103902</v>
      </c>
      <c r="D9639">
        <v>5.6734942222765659</v>
      </c>
    </row>
    <row r="9640" spans="2:4">
      <c r="B9640">
        <v>9637</v>
      </c>
      <c r="C9640">
        <v>5.3213644693449771</v>
      </c>
      <c r="D9640">
        <v>7.0451161530838942</v>
      </c>
    </row>
    <row r="9641" spans="2:4">
      <c r="B9641">
        <v>9638</v>
      </c>
      <c r="C9641">
        <v>5.5383660134313839</v>
      </c>
      <c r="D9641">
        <v>5.4274297864476102</v>
      </c>
    </row>
    <row r="9642" spans="2:4">
      <c r="B9642">
        <v>9639</v>
      </c>
      <c r="C9642">
        <v>4.8142062518134709</v>
      </c>
      <c r="D9642">
        <v>5.3796579737857844</v>
      </c>
    </row>
    <row r="9643" spans="2:4">
      <c r="B9643">
        <v>9640</v>
      </c>
      <c r="C9643">
        <v>4.0251001611320492</v>
      </c>
      <c r="D9643">
        <v>5.2392367140855338</v>
      </c>
    </row>
    <row r="9644" spans="2:4">
      <c r="B9644">
        <v>9641</v>
      </c>
      <c r="C9644">
        <v>3.8368260629795756</v>
      </c>
      <c r="D9644">
        <v>4.7730968205297124</v>
      </c>
    </row>
    <row r="9645" spans="2:4">
      <c r="B9645">
        <v>9642</v>
      </c>
      <c r="C9645">
        <v>5.2906784048256927</v>
      </c>
      <c r="D9645">
        <v>5.503634643008577</v>
      </c>
    </row>
    <row r="9646" spans="2:4">
      <c r="B9646">
        <v>9643</v>
      </c>
      <c r="C9646">
        <v>4.7867887437430259</v>
      </c>
      <c r="D9646">
        <v>5.8523475510868215</v>
      </c>
    </row>
    <row r="9647" spans="2:4">
      <c r="B9647">
        <v>9644</v>
      </c>
      <c r="C9647">
        <v>5.0523587344481058</v>
      </c>
      <c r="D9647">
        <v>5.4858356559609627</v>
      </c>
    </row>
    <row r="9648" spans="2:4">
      <c r="B9648">
        <v>9645</v>
      </c>
      <c r="C9648">
        <v>4.8757838855729387</v>
      </c>
      <c r="D9648">
        <v>5.4968666941491247</v>
      </c>
    </row>
    <row r="9649" spans="2:4">
      <c r="B9649">
        <v>9646</v>
      </c>
      <c r="C9649">
        <v>4.8920078592813931</v>
      </c>
      <c r="D9649">
        <v>5.2530664209754487</v>
      </c>
    </row>
    <row r="9650" spans="2:4">
      <c r="B9650">
        <v>9647</v>
      </c>
      <c r="C9650">
        <v>4.8307590070551303</v>
      </c>
      <c r="D9650">
        <v>4.7026961731383476</v>
      </c>
    </row>
    <row r="9651" spans="2:4">
      <c r="B9651">
        <v>9648</v>
      </c>
      <c r="C9651">
        <v>5.0159197789340055</v>
      </c>
      <c r="D9651">
        <v>6.3656451517676675</v>
      </c>
    </row>
    <row r="9652" spans="2:4">
      <c r="B9652">
        <v>9649</v>
      </c>
      <c r="C9652">
        <v>5.3850842050989307</v>
      </c>
      <c r="D9652">
        <v>5.2778322232274038</v>
      </c>
    </row>
    <row r="9653" spans="2:4">
      <c r="B9653">
        <v>9650</v>
      </c>
      <c r="C9653">
        <v>4.4694010790939309</v>
      </c>
      <c r="D9653">
        <v>5.648543558328897</v>
      </c>
    </row>
    <row r="9654" spans="2:4">
      <c r="B9654">
        <v>9651</v>
      </c>
      <c r="C9654">
        <v>4.2417639105841927</v>
      </c>
      <c r="D9654">
        <v>4.3898617195452267</v>
      </c>
    </row>
    <row r="9655" spans="2:4">
      <c r="B9655">
        <v>9652</v>
      </c>
      <c r="C9655">
        <v>5.0618202020936165</v>
      </c>
      <c r="D9655">
        <v>5.2893938065421251</v>
      </c>
    </row>
    <row r="9656" spans="2:4">
      <c r="B9656">
        <v>9653</v>
      </c>
      <c r="C9656">
        <v>5.5533773483899296</v>
      </c>
      <c r="D9656">
        <v>5.3672342194944598</v>
      </c>
    </row>
    <row r="9657" spans="2:4">
      <c r="B9657">
        <v>9654</v>
      </c>
      <c r="C9657">
        <v>4.5836376403612782</v>
      </c>
      <c r="D9657">
        <v>4.7927241860921823</v>
      </c>
    </row>
    <row r="9658" spans="2:4">
      <c r="B9658">
        <v>9655</v>
      </c>
      <c r="C9658">
        <v>4.7517913345478568</v>
      </c>
      <c r="D9658">
        <v>5.1534127110412369</v>
      </c>
    </row>
    <row r="9659" spans="2:4">
      <c r="B9659">
        <v>9656</v>
      </c>
      <c r="C9659">
        <v>5.0983898101092331</v>
      </c>
      <c r="D9659">
        <v>5.1577028777989788</v>
      </c>
    </row>
    <row r="9660" spans="2:4">
      <c r="B9660">
        <v>9657</v>
      </c>
      <c r="C9660">
        <v>5.3009805736079514</v>
      </c>
      <c r="D9660">
        <v>5.7187146768548125</v>
      </c>
    </row>
    <row r="9661" spans="2:4">
      <c r="B9661">
        <v>9658</v>
      </c>
      <c r="C9661">
        <v>5.4247528138921046</v>
      </c>
      <c r="D9661">
        <v>4.8034672754545955</v>
      </c>
    </row>
    <row r="9662" spans="2:4">
      <c r="B9662">
        <v>9659</v>
      </c>
      <c r="C9662">
        <v>5.4816470034656666</v>
      </c>
      <c r="D9662">
        <v>5.2613861581858412</v>
      </c>
    </row>
    <row r="9663" spans="2:4">
      <c r="B9663">
        <v>9660</v>
      </c>
      <c r="C9663">
        <v>5.9403968040756192</v>
      </c>
      <c r="D9663">
        <v>5.4215984312023799</v>
      </c>
    </row>
    <row r="9664" spans="2:4">
      <c r="B9664">
        <v>9661</v>
      </c>
      <c r="C9664">
        <v>4.2635907823426109</v>
      </c>
      <c r="D9664">
        <v>5.4775581441874452</v>
      </c>
    </row>
    <row r="9665" spans="2:4">
      <c r="B9665">
        <v>9662</v>
      </c>
      <c r="C9665">
        <v>4.1042091603453885</v>
      </c>
      <c r="D9665">
        <v>5.5814482033998232</v>
      </c>
    </row>
    <row r="9666" spans="2:4">
      <c r="B9666">
        <v>9663</v>
      </c>
      <c r="C9666">
        <v>4.6165996330747978</v>
      </c>
      <c r="D9666">
        <v>5.67509240886318</v>
      </c>
    </row>
    <row r="9667" spans="2:4">
      <c r="B9667">
        <v>9664</v>
      </c>
      <c r="C9667">
        <v>5.1426593418377076</v>
      </c>
      <c r="D9667">
        <v>6.2218915451883845</v>
      </c>
    </row>
    <row r="9668" spans="2:4">
      <c r="B9668">
        <v>9665</v>
      </c>
      <c r="C9668">
        <v>5.1718978062868963</v>
      </c>
      <c r="D9668">
        <v>5.8881261764769288</v>
      </c>
    </row>
    <row r="9669" spans="2:4">
      <c r="B9669">
        <v>9666</v>
      </c>
      <c r="C9669">
        <v>4.8371160717484205</v>
      </c>
      <c r="D9669">
        <v>5.2429628179728933</v>
      </c>
    </row>
    <row r="9670" spans="2:4">
      <c r="B9670">
        <v>9667</v>
      </c>
      <c r="C9670">
        <v>6.4239816437439003</v>
      </c>
      <c r="D9670">
        <v>5.7846150472393854</v>
      </c>
    </row>
    <row r="9671" spans="2:4">
      <c r="B9671">
        <v>9668</v>
      </c>
      <c r="C9671">
        <v>4.0429211156526641</v>
      </c>
      <c r="D9671">
        <v>5.0171556744011694</v>
      </c>
    </row>
    <row r="9672" spans="2:4">
      <c r="B9672">
        <v>9669</v>
      </c>
      <c r="C9672">
        <v>5.5001141878663544</v>
      </c>
      <c r="D9672">
        <v>5.706504513529663</v>
      </c>
    </row>
    <row r="9673" spans="2:4">
      <c r="B9673">
        <v>9670</v>
      </c>
      <c r="C9673">
        <v>5.2601891009199679</v>
      </c>
      <c r="D9673">
        <v>5.3308917217477649</v>
      </c>
    </row>
    <row r="9674" spans="2:4">
      <c r="B9674">
        <v>9671</v>
      </c>
      <c r="C9674">
        <v>4.9860864176180488</v>
      </c>
      <c r="D9674">
        <v>6.1772137955168969</v>
      </c>
    </row>
    <row r="9675" spans="2:4">
      <c r="B9675">
        <v>9672</v>
      </c>
      <c r="C9675">
        <v>5.7334559921012742</v>
      </c>
      <c r="D9675">
        <v>5.03849308687251</v>
      </c>
    </row>
    <row r="9676" spans="2:4">
      <c r="B9676">
        <v>9673</v>
      </c>
      <c r="C9676">
        <v>5.2866807148912169</v>
      </c>
      <c r="D9676">
        <v>4.9735643703153665</v>
      </c>
    </row>
    <row r="9677" spans="2:4">
      <c r="B9677">
        <v>9674</v>
      </c>
      <c r="C9677">
        <v>4.7069438119374141</v>
      </c>
      <c r="D9677">
        <v>5.5797975748413489</v>
      </c>
    </row>
    <row r="9678" spans="2:4">
      <c r="B9678">
        <v>9675</v>
      </c>
      <c r="C9678">
        <v>5.4204535326572802</v>
      </c>
      <c r="D9678">
        <v>5.2767249974359167</v>
      </c>
    </row>
    <row r="9679" spans="2:4">
      <c r="B9679">
        <v>9676</v>
      </c>
      <c r="C9679">
        <v>4.7772787468541402</v>
      </c>
      <c r="D9679">
        <v>4.5475766447735495</v>
      </c>
    </row>
    <row r="9680" spans="2:4">
      <c r="B9680">
        <v>9677</v>
      </c>
      <c r="C9680">
        <v>4.5367632860036542</v>
      </c>
      <c r="D9680">
        <v>5.6680469886179887</v>
      </c>
    </row>
    <row r="9681" spans="2:4">
      <c r="B9681">
        <v>9678</v>
      </c>
      <c r="C9681">
        <v>4.4849893426717351</v>
      </c>
      <c r="D9681">
        <v>5.8153780588638462</v>
      </c>
    </row>
    <row r="9682" spans="2:4">
      <c r="B9682">
        <v>9679</v>
      </c>
      <c r="C9682">
        <v>5.3185958372522375</v>
      </c>
      <c r="D9682">
        <v>5.179097651848692</v>
      </c>
    </row>
    <row r="9683" spans="2:4">
      <c r="B9683">
        <v>9680</v>
      </c>
      <c r="C9683">
        <v>5.6968635987240939</v>
      </c>
      <c r="D9683">
        <v>5.3757838855729387</v>
      </c>
    </row>
    <row r="9684" spans="2:4">
      <c r="B9684">
        <v>9681</v>
      </c>
      <c r="C9684">
        <v>4.8676236650291047</v>
      </c>
      <c r="D9684">
        <v>5.6373153354958436</v>
      </c>
    </row>
    <row r="9685" spans="2:4">
      <c r="B9685">
        <v>9682</v>
      </c>
      <c r="C9685">
        <v>4.2136752518242329</v>
      </c>
      <c r="D9685">
        <v>5.3613827172669488</v>
      </c>
    </row>
    <row r="9686" spans="2:4">
      <c r="B9686">
        <v>9683</v>
      </c>
      <c r="C9686">
        <v>5.0604312153030184</v>
      </c>
      <c r="D9686">
        <v>4.6393599258002434</v>
      </c>
    </row>
    <row r="9687" spans="2:4">
      <c r="B9687">
        <v>9684</v>
      </c>
      <c r="C9687">
        <v>5.9098654343730637</v>
      </c>
      <c r="D9687">
        <v>5.5493351820701022</v>
      </c>
    </row>
    <row r="9688" spans="2:4">
      <c r="B9688">
        <v>9685</v>
      </c>
      <c r="C9688">
        <v>5.1664564709094272</v>
      </c>
      <c r="D9688">
        <v>5.7104692437444555</v>
      </c>
    </row>
    <row r="9689" spans="2:4">
      <c r="B9689">
        <v>9686</v>
      </c>
      <c r="C9689">
        <v>4.6922313923256516</v>
      </c>
      <c r="D9689">
        <v>4.6838112832039309</v>
      </c>
    </row>
    <row r="9690" spans="2:4">
      <c r="B9690">
        <v>9687</v>
      </c>
      <c r="C9690">
        <v>5.1008188309366949</v>
      </c>
      <c r="D9690">
        <v>6.3031682380450587</v>
      </c>
    </row>
    <row r="9691" spans="2:4">
      <c r="B9691">
        <v>9688</v>
      </c>
      <c r="C9691">
        <v>5.8622988450980378</v>
      </c>
      <c r="D9691">
        <v>5.5471945966351326</v>
      </c>
    </row>
    <row r="9692" spans="2:4">
      <c r="B9692">
        <v>9689</v>
      </c>
      <c r="C9692">
        <v>4.7175927915885882</v>
      </c>
      <c r="D9692">
        <v>5.1473310661408593</v>
      </c>
    </row>
    <row r="9693" spans="2:4">
      <c r="B9693">
        <v>9690</v>
      </c>
      <c r="C9693">
        <v>4.049110298137629</v>
      </c>
      <c r="D9693">
        <v>5.3379088356958038</v>
      </c>
    </row>
    <row r="9694" spans="2:4">
      <c r="B9694">
        <v>9691</v>
      </c>
      <c r="C9694">
        <v>4.7375120898771943</v>
      </c>
      <c r="D9694">
        <v>5.5199329734164282</v>
      </c>
    </row>
    <row r="9695" spans="2:4">
      <c r="B9695">
        <v>9692</v>
      </c>
      <c r="C9695">
        <v>4.3762305963177965</v>
      </c>
      <c r="D9695">
        <v>4.3349418012613565</v>
      </c>
    </row>
    <row r="9696" spans="2:4">
      <c r="B9696">
        <v>9693</v>
      </c>
      <c r="C9696">
        <v>5.1328956135730728</v>
      </c>
      <c r="D9696">
        <v>5.929083731160711</v>
      </c>
    </row>
    <row r="9697" spans="2:4">
      <c r="B9697">
        <v>9694</v>
      </c>
      <c r="C9697">
        <v>5.1815032692535699</v>
      </c>
      <c r="D9697">
        <v>5.544551533486648</v>
      </c>
    </row>
    <row r="9698" spans="2:4">
      <c r="B9698">
        <v>9695</v>
      </c>
      <c r="C9698">
        <v>5.6035417351622634</v>
      </c>
      <c r="D9698">
        <v>5.453183062841866</v>
      </c>
    </row>
    <row r="9699" spans="2:4">
      <c r="B9699">
        <v>9696</v>
      </c>
      <c r="C9699">
        <v>6.0450990954047459</v>
      </c>
      <c r="D9699">
        <v>5.1463660421393413</v>
      </c>
    </row>
    <row r="9700" spans="2:4">
      <c r="B9700">
        <v>9697</v>
      </c>
      <c r="C9700">
        <v>4.6999202935644995</v>
      </c>
      <c r="D9700">
        <v>5.2967668407580168</v>
      </c>
    </row>
    <row r="9701" spans="2:4">
      <c r="B9701">
        <v>9698</v>
      </c>
      <c r="C9701">
        <v>5.0439224189479361</v>
      </c>
      <c r="D9701">
        <v>6.0603682977582665</v>
      </c>
    </row>
    <row r="9702" spans="2:4">
      <c r="B9702">
        <v>9699</v>
      </c>
      <c r="C9702">
        <v>5.4747169260286999</v>
      </c>
      <c r="D9702">
        <v>6.1549938450255821</v>
      </c>
    </row>
    <row r="9703" spans="2:4">
      <c r="B9703">
        <v>9700</v>
      </c>
      <c r="C9703">
        <v>5.4294460937922926</v>
      </c>
      <c r="D9703">
        <v>5.3943159199361634</v>
      </c>
    </row>
    <row r="9704" spans="2:4">
      <c r="B9704">
        <v>9701</v>
      </c>
      <c r="C9704">
        <v>5.5795689247400286</v>
      </c>
      <c r="D9704">
        <v>6.2670602721762725</v>
      </c>
    </row>
    <row r="9705" spans="2:4">
      <c r="B9705">
        <v>9702</v>
      </c>
      <c r="C9705">
        <v>5.6145957701149474</v>
      </c>
      <c r="D9705">
        <v>5.0588365003809397</v>
      </c>
    </row>
    <row r="9706" spans="2:4">
      <c r="B9706">
        <v>9703</v>
      </c>
      <c r="C9706">
        <v>5.5900002701738645</v>
      </c>
      <c r="D9706">
        <v>6.0078208916931368</v>
      </c>
    </row>
    <row r="9707" spans="2:4">
      <c r="B9707">
        <v>9704</v>
      </c>
      <c r="C9707">
        <v>5.6295419902135357</v>
      </c>
      <c r="D9707">
        <v>5.4340099298064795</v>
      </c>
    </row>
    <row r="9708" spans="2:4">
      <c r="B9708">
        <v>9705</v>
      </c>
      <c r="C9708">
        <v>5.135104154969973</v>
      </c>
      <c r="D9708">
        <v>6.0347993284569412</v>
      </c>
    </row>
    <row r="9709" spans="2:4">
      <c r="B9709">
        <v>9706</v>
      </c>
      <c r="C9709">
        <v>5.9014624814321763</v>
      </c>
      <c r="D9709">
        <v>6.1098218140181713</v>
      </c>
    </row>
    <row r="9710" spans="2:4">
      <c r="B9710">
        <v>9707</v>
      </c>
      <c r="C9710">
        <v>5.4669068512769528</v>
      </c>
      <c r="D9710">
        <v>5.5847521438914018</v>
      </c>
    </row>
    <row r="9711" spans="2:4">
      <c r="B9711">
        <v>9708</v>
      </c>
      <c r="C9711">
        <v>4.8931621741793858</v>
      </c>
      <c r="D9711">
        <v>6.2412637348231099</v>
      </c>
    </row>
    <row r="9712" spans="2:4">
      <c r="B9712">
        <v>9709</v>
      </c>
      <c r="C9712">
        <v>4.4611862223191547</v>
      </c>
      <c r="D9712">
        <v>5.1408724423065877</v>
      </c>
    </row>
    <row r="9713" spans="2:4">
      <c r="B9713">
        <v>9710</v>
      </c>
      <c r="C9713">
        <v>4.7070926171562002</v>
      </c>
      <c r="D9713">
        <v>6.040159670407478</v>
      </c>
    </row>
    <row r="9714" spans="2:4">
      <c r="B9714">
        <v>9711</v>
      </c>
      <c r="C9714">
        <v>5.0615676238674183</v>
      </c>
      <c r="D9714">
        <v>5.4938586063085122</v>
      </c>
    </row>
    <row r="9715" spans="2:4">
      <c r="B9715">
        <v>9712</v>
      </c>
      <c r="C9715">
        <v>5.6737799117666814</v>
      </c>
      <c r="D9715">
        <v>5.1267786225312379</v>
      </c>
    </row>
    <row r="9716" spans="2:4">
      <c r="B9716">
        <v>9713</v>
      </c>
      <c r="C9716">
        <v>5.8124121540411027</v>
      </c>
      <c r="D9716">
        <v>5.8109557977903119</v>
      </c>
    </row>
    <row r="9717" spans="2:4">
      <c r="B9717">
        <v>9714</v>
      </c>
      <c r="C9717">
        <v>5.0917536445590335</v>
      </c>
      <c r="D9717">
        <v>4.549110298137629</v>
      </c>
    </row>
    <row r="9718" spans="2:4">
      <c r="B9718">
        <v>9715</v>
      </c>
      <c r="C9718">
        <v>4.6473310661408593</v>
      </c>
      <c r="D9718">
        <v>4.8148607791026601</v>
      </c>
    </row>
    <row r="9719" spans="2:4">
      <c r="B9719">
        <v>9716</v>
      </c>
      <c r="C9719">
        <v>4.3041281103018374</v>
      </c>
      <c r="D9719">
        <v>5.9296273597150053</v>
      </c>
    </row>
    <row r="9720" spans="2:4">
      <c r="B9720">
        <v>9717</v>
      </c>
      <c r="C9720">
        <v>5.0940488908551966</v>
      </c>
      <c r="D9720">
        <v>6.0634319836843611</v>
      </c>
    </row>
    <row r="9721" spans="2:4">
      <c r="B9721">
        <v>9718</v>
      </c>
      <c r="C9721">
        <v>5.0248258165987858</v>
      </c>
      <c r="D9721">
        <v>5.2918564971743676</v>
      </c>
    </row>
    <row r="9722" spans="2:4">
      <c r="B9722">
        <v>9719</v>
      </c>
      <c r="C9722">
        <v>4.3928065297444734</v>
      </c>
      <c r="D9722">
        <v>5.6595834205460287</v>
      </c>
    </row>
    <row r="9723" spans="2:4">
      <c r="B9723">
        <v>9720</v>
      </c>
      <c r="C9723">
        <v>5.2235519799616386</v>
      </c>
      <c r="D9723">
        <v>6.1597530083273195</v>
      </c>
    </row>
    <row r="9724" spans="2:4">
      <c r="B9724">
        <v>9721</v>
      </c>
      <c r="C9724">
        <v>5.1557635133652209</v>
      </c>
      <c r="D9724">
        <v>5.6099172819025345</v>
      </c>
    </row>
    <row r="9725" spans="2:4">
      <c r="B9725">
        <v>9722</v>
      </c>
      <c r="C9725">
        <v>5.4303529888293811</v>
      </c>
      <c r="D9725">
        <v>5.1732236296086755</v>
      </c>
    </row>
    <row r="9726" spans="2:4">
      <c r="B9726">
        <v>9723</v>
      </c>
      <c r="C9726">
        <v>4.563258620850803</v>
      </c>
      <c r="D9726">
        <v>5.3410758427903815</v>
      </c>
    </row>
    <row r="9727" spans="2:4">
      <c r="B9727">
        <v>9724</v>
      </c>
      <c r="C9727">
        <v>4.3557902868356679</v>
      </c>
      <c r="D9727">
        <v>5.1938958871668017</v>
      </c>
    </row>
    <row r="9728" spans="2:4">
      <c r="B9728">
        <v>9725</v>
      </c>
      <c r="C9728">
        <v>5.0949420194717305</v>
      </c>
      <c r="D9728">
        <v>5.2118408087718411</v>
      </c>
    </row>
    <row r="9729" spans="2:4">
      <c r="B9729">
        <v>9726</v>
      </c>
      <c r="C9729">
        <v>4.7971751461505425</v>
      </c>
      <c r="D9729">
        <v>5.8461093475437647</v>
      </c>
    </row>
    <row r="9730" spans="2:4">
      <c r="B9730">
        <v>9727</v>
      </c>
      <c r="C9730">
        <v>5.0469428206721423</v>
      </c>
      <c r="D9730">
        <v>5.1970641852660364</v>
      </c>
    </row>
    <row r="9731" spans="2:4">
      <c r="B9731">
        <v>9728</v>
      </c>
      <c r="C9731">
        <v>5.2137604264229696</v>
      </c>
      <c r="D9731">
        <v>4.6726860488244606</v>
      </c>
    </row>
    <row r="9732" spans="2:4">
      <c r="B9732">
        <v>9729</v>
      </c>
      <c r="C9732">
        <v>5.5203659432337719</v>
      </c>
      <c r="D9732">
        <v>4.6286899596046727</v>
      </c>
    </row>
    <row r="9733" spans="2:4">
      <c r="B9733">
        <v>9730</v>
      </c>
      <c r="C9733">
        <v>4.5579108773295349</v>
      </c>
      <c r="D9733">
        <v>6.0734777657004919</v>
      </c>
    </row>
    <row r="9734" spans="2:4">
      <c r="B9734">
        <v>9731</v>
      </c>
      <c r="C9734">
        <v>4.7900783973705385</v>
      </c>
      <c r="D9734">
        <v>5.6229239344254234</v>
      </c>
    </row>
    <row r="9735" spans="2:4">
      <c r="B9735">
        <v>9732</v>
      </c>
      <c r="C9735">
        <v>4.781561118837427</v>
      </c>
      <c r="D9735">
        <v>5.2393802925467767</v>
      </c>
    </row>
    <row r="9736" spans="2:4">
      <c r="B9736">
        <v>9733</v>
      </c>
      <c r="C9736">
        <v>4.6450772902597999</v>
      </c>
      <c r="D9736">
        <v>5.9446889668699736</v>
      </c>
    </row>
    <row r="9737" spans="2:4">
      <c r="B9737">
        <v>9734</v>
      </c>
      <c r="C9737">
        <v>4.2409714406317516</v>
      </c>
      <c r="D9737">
        <v>4.9753064576579478</v>
      </c>
    </row>
    <row r="9738" spans="2:4">
      <c r="B9738">
        <v>9735</v>
      </c>
      <c r="C9738">
        <v>5.0265827774444025</v>
      </c>
      <c r="D9738">
        <v>6.9239816437439003</v>
      </c>
    </row>
    <row r="9739" spans="2:4">
      <c r="B9739">
        <v>9736</v>
      </c>
      <c r="C9739">
        <v>6.1191614945923156</v>
      </c>
      <c r="D9739">
        <v>5.7296630554178316</v>
      </c>
    </row>
    <row r="9740" spans="2:4">
      <c r="B9740">
        <v>9737</v>
      </c>
      <c r="C9740">
        <v>5.4990818350154198</v>
      </c>
      <c r="D9740">
        <v>6.0515312780997981</v>
      </c>
    </row>
    <row r="9741" spans="2:4">
      <c r="B9741">
        <v>9738</v>
      </c>
      <c r="C9741">
        <v>3.9995353059492138</v>
      </c>
      <c r="D9741">
        <v>4.9468538228404384</v>
      </c>
    </row>
    <row r="9742" spans="2:4">
      <c r="B9742">
        <v>9739</v>
      </c>
      <c r="C9742">
        <v>4.5078825197768371</v>
      </c>
      <c r="D9742">
        <v>5.9919140911816529</v>
      </c>
    </row>
    <row r="9743" spans="2:4">
      <c r="B9743">
        <v>9740</v>
      </c>
      <c r="C9743">
        <v>5.5368022275654987</v>
      </c>
      <c r="D9743">
        <v>5.5239474524709413</v>
      </c>
    </row>
    <row r="9744" spans="2:4">
      <c r="B9744">
        <v>9741</v>
      </c>
      <c r="C9744">
        <v>4.150714382152306</v>
      </c>
      <c r="D9744">
        <v>6.0084510544683747</v>
      </c>
    </row>
    <row r="9745" spans="2:4">
      <c r="B9745">
        <v>9742</v>
      </c>
      <c r="C9745">
        <v>5.2483504412631676</v>
      </c>
      <c r="D9745">
        <v>5.0311513579961966</v>
      </c>
    </row>
    <row r="9746" spans="2:4">
      <c r="B9746">
        <v>9743</v>
      </c>
      <c r="C9746">
        <v>5.0508467258415237</v>
      </c>
      <c r="D9746">
        <v>6.2736311678644654</v>
      </c>
    </row>
    <row r="9747" spans="2:4">
      <c r="B9747">
        <v>9744</v>
      </c>
      <c r="C9747">
        <v>5.4480493980520706</v>
      </c>
      <c r="D9747">
        <v>5.2706154593480052</v>
      </c>
    </row>
    <row r="9748" spans="2:4">
      <c r="B9748">
        <v>9745</v>
      </c>
      <c r="C9748">
        <v>4.7000703433524853</v>
      </c>
      <c r="D9748">
        <v>4.7417639105841927</v>
      </c>
    </row>
    <row r="9749" spans="2:4">
      <c r="B9749">
        <v>9746</v>
      </c>
      <c r="C9749">
        <v>4.6891962589895844</v>
      </c>
      <c r="D9749">
        <v>4.9647563250139308</v>
      </c>
    </row>
    <row r="9750" spans="2:4">
      <c r="B9750">
        <v>9747</v>
      </c>
      <c r="C9750">
        <v>4.6629124514626703</v>
      </c>
      <c r="D9750">
        <v>6.0803056597844192</v>
      </c>
    </row>
    <row r="9751" spans="2:4">
      <c r="B9751">
        <v>9748</v>
      </c>
      <c r="C9751">
        <v>5.2194044575424794</v>
      </c>
      <c r="D9751">
        <v>5.3576017148700892</v>
      </c>
    </row>
    <row r="9752" spans="2:4">
      <c r="B9752">
        <v>9749</v>
      </c>
      <c r="C9752">
        <v>4.7567410378341597</v>
      </c>
      <c r="D9752">
        <v>6.0266538401977972</v>
      </c>
    </row>
    <row r="9753" spans="2:4">
      <c r="B9753">
        <v>9750</v>
      </c>
      <c r="C9753">
        <v>5.5118256557780443</v>
      </c>
      <c r="D9753">
        <v>5.54996493638897</v>
      </c>
    </row>
    <row r="9754" spans="2:4">
      <c r="B9754">
        <v>9751</v>
      </c>
      <c r="C9754">
        <v>5.2143098545803994</v>
      </c>
      <c r="D9754">
        <v>5.1251206111308223</v>
      </c>
    </row>
    <row r="9755" spans="2:4">
      <c r="B9755">
        <v>9752</v>
      </c>
      <c r="C9755">
        <v>5.4682653632764273</v>
      </c>
      <c r="D9755">
        <v>4.856364718446029</v>
      </c>
    </row>
    <row r="9756" spans="2:4">
      <c r="B9756">
        <v>9753</v>
      </c>
      <c r="C9756">
        <v>5.0429159798830883</v>
      </c>
      <c r="D9756">
        <v>6.8632756582521841</v>
      </c>
    </row>
    <row r="9757" spans="2:4">
      <c r="B9757">
        <v>9754</v>
      </c>
      <c r="C9757">
        <v>4.6553225838987675</v>
      </c>
      <c r="D9757">
        <v>5.5640941240492428</v>
      </c>
    </row>
    <row r="9758" spans="2:4">
      <c r="B9758">
        <v>9755</v>
      </c>
      <c r="C9758">
        <v>4.6770931388091128</v>
      </c>
      <c r="D9758">
        <v>6.0354660068501325</v>
      </c>
    </row>
    <row r="9759" spans="2:4">
      <c r="B9759">
        <v>9756</v>
      </c>
      <c r="C9759">
        <v>4.8223734582931739</v>
      </c>
      <c r="D9759">
        <v>5.96150691312749</v>
      </c>
    </row>
    <row r="9760" spans="2:4">
      <c r="B9760">
        <v>9757</v>
      </c>
      <c r="C9760">
        <v>5.0200584050924837</v>
      </c>
      <c r="D9760">
        <v>5.2602619733093423</v>
      </c>
    </row>
    <row r="9761" spans="2:4">
      <c r="B9761">
        <v>9758</v>
      </c>
      <c r="C9761">
        <v>5.0235710334824359</v>
      </c>
      <c r="D9761">
        <v>5.2891198596962941</v>
      </c>
    </row>
    <row r="9762" spans="2:4">
      <c r="B9762">
        <v>9759</v>
      </c>
      <c r="C9762">
        <v>5.4140622462897783</v>
      </c>
      <c r="D9762">
        <v>5.9657451498988658</v>
      </c>
    </row>
    <row r="9763" spans="2:4">
      <c r="B9763">
        <v>9760</v>
      </c>
      <c r="C9763">
        <v>5.5103464071790045</v>
      </c>
      <c r="D9763">
        <v>5.4405786634589131</v>
      </c>
    </row>
    <row r="9764" spans="2:4">
      <c r="B9764">
        <v>9761</v>
      </c>
      <c r="C9764">
        <v>5.4609315391732149</v>
      </c>
      <c r="D9764">
        <v>5.3994369665483335</v>
      </c>
    </row>
    <row r="9765" spans="2:4">
      <c r="B9765">
        <v>9762</v>
      </c>
      <c r="C9765">
        <v>5.2021446451492892</v>
      </c>
      <c r="D9765">
        <v>5.3316877601307198</v>
      </c>
    </row>
    <row r="9766" spans="2:4">
      <c r="B9766">
        <v>9763</v>
      </c>
      <c r="C9766">
        <v>5.0471945966351326</v>
      </c>
      <c r="D9766">
        <v>5.3775927073001837</v>
      </c>
    </row>
    <row r="9767" spans="2:4">
      <c r="B9767">
        <v>9764</v>
      </c>
      <c r="C9767">
        <v>4.4864782698162999</v>
      </c>
      <c r="D9767">
        <v>5.2162687519289523</v>
      </c>
    </row>
    <row r="9768" spans="2:4">
      <c r="B9768">
        <v>9765</v>
      </c>
      <c r="C9768">
        <v>4.9229938263461408</v>
      </c>
      <c r="D9768">
        <v>6.2397626025403294</v>
      </c>
    </row>
    <row r="9769" spans="2:4">
      <c r="B9769">
        <v>9766</v>
      </c>
      <c r="C9769">
        <v>5.0483277375042839</v>
      </c>
      <c r="D9769">
        <v>6.2863247481757663</v>
      </c>
    </row>
    <row r="9770" spans="2:4">
      <c r="B9770">
        <v>9767</v>
      </c>
      <c r="C9770">
        <v>4.6442706218432441</v>
      </c>
      <c r="D9770">
        <v>5.5030079720733376</v>
      </c>
    </row>
    <row r="9771" spans="2:4">
      <c r="B9771">
        <v>9768</v>
      </c>
      <c r="C9771">
        <v>3.939964155128922</v>
      </c>
      <c r="D9771">
        <v>5.6765589859868442</v>
      </c>
    </row>
    <row r="9772" spans="2:4">
      <c r="B9772">
        <v>9769</v>
      </c>
      <c r="C9772">
        <v>4.9378009009654722</v>
      </c>
      <c r="D9772">
        <v>4.8631926500448586</v>
      </c>
    </row>
    <row r="9773" spans="2:4">
      <c r="B9773">
        <v>9770</v>
      </c>
      <c r="C9773">
        <v>4.5252830739713001</v>
      </c>
      <c r="D9773">
        <v>6.0953135601796333</v>
      </c>
    </row>
    <row r="9774" spans="2:4">
      <c r="B9774">
        <v>9771</v>
      </c>
      <c r="C9774">
        <v>4.9687721881072999</v>
      </c>
      <c r="D9774">
        <v>5.359297641109273</v>
      </c>
    </row>
    <row r="9775" spans="2:4">
      <c r="B9775">
        <v>9772</v>
      </c>
      <c r="C9775">
        <v>6.2778080386850679</v>
      </c>
      <c r="D9775">
        <v>4.9099997298261355</v>
      </c>
    </row>
    <row r="9776" spans="2:4">
      <c r="B9776">
        <v>9773</v>
      </c>
      <c r="C9776">
        <v>4.2106393565701365</v>
      </c>
      <c r="D9776">
        <v>5.9371085824332415</v>
      </c>
    </row>
    <row r="9777" spans="2:4">
      <c r="B9777">
        <v>9774</v>
      </c>
      <c r="C9777">
        <v>4.3985305944735007</v>
      </c>
      <c r="D9777">
        <v>5.5732035643895141</v>
      </c>
    </row>
    <row r="9778" spans="2:4">
      <c r="B9778">
        <v>9775</v>
      </c>
      <c r="C9778">
        <v>4.3891221160504577</v>
      </c>
      <c r="D9778">
        <v>5.5010026519818362</v>
      </c>
    </row>
    <row r="9779" spans="2:4">
      <c r="B9779">
        <v>9776</v>
      </c>
      <c r="C9779">
        <v>4.6302471666189398</v>
      </c>
      <c r="D9779">
        <v>5.8147666309265702</v>
      </c>
    </row>
    <row r="9780" spans="2:4">
      <c r="B9780">
        <v>9777</v>
      </c>
      <c r="C9780">
        <v>5.1502472441421316</v>
      </c>
      <c r="D9780">
        <v>5.1338618976384502</v>
      </c>
    </row>
    <row r="9781" spans="2:4">
      <c r="B9781">
        <v>9778</v>
      </c>
      <c r="C9781">
        <v>5.0846250017289272</v>
      </c>
      <c r="D9781">
        <v>5.3162190980425255</v>
      </c>
    </row>
    <row r="9782" spans="2:4">
      <c r="B9782">
        <v>9779</v>
      </c>
      <c r="C9782">
        <v>5.4117708621635865</v>
      </c>
      <c r="D9782">
        <v>4.9419741439838978</v>
      </c>
    </row>
    <row r="9783" spans="2:4">
      <c r="B9783">
        <v>9780</v>
      </c>
      <c r="C9783">
        <v>5.8414356721548764</v>
      </c>
      <c r="D9783">
        <v>4.5668521282709467</v>
      </c>
    </row>
    <row r="9784" spans="2:4">
      <c r="B9784">
        <v>9781</v>
      </c>
      <c r="C9784">
        <v>5.0125344541293551</v>
      </c>
      <c r="D9784">
        <v>5.2265154782844032</v>
      </c>
    </row>
    <row r="9785" spans="2:4">
      <c r="B9785">
        <v>9782</v>
      </c>
      <c r="C9785">
        <v>4.9429761620093542</v>
      </c>
      <c r="D9785">
        <v>5.2140575835519565</v>
      </c>
    </row>
    <row r="9786" spans="2:4">
      <c r="B9786">
        <v>9783</v>
      </c>
      <c r="C9786">
        <v>4.93679033387596</v>
      </c>
      <c r="D9786">
        <v>5.5567715469297712</v>
      </c>
    </row>
    <row r="9787" spans="2:4">
      <c r="B9787">
        <v>9784</v>
      </c>
      <c r="C9787">
        <v>4.6550046215391454</v>
      </c>
      <c r="D9787">
        <v>5.6061967861206714</v>
      </c>
    </row>
    <row r="9788" spans="2:4">
      <c r="B9788">
        <v>9785</v>
      </c>
      <c r="C9788">
        <v>4.5325113518862619</v>
      </c>
      <c r="D9788">
        <v>6.4986159372408734</v>
      </c>
    </row>
    <row r="9789" spans="2:4">
      <c r="B9789">
        <v>9786</v>
      </c>
      <c r="C9789">
        <v>4.7219920607292636</v>
      </c>
      <c r="D9789">
        <v>5.5183024728979566</v>
      </c>
    </row>
    <row r="9790" spans="2:4">
      <c r="B9790">
        <v>9787</v>
      </c>
      <c r="C9790">
        <v>4.7654512878024144</v>
      </c>
      <c r="D9790">
        <v>5.4551968010035461</v>
      </c>
    </row>
    <row r="9791" spans="2:4">
      <c r="B9791">
        <v>9788</v>
      </c>
      <c r="C9791">
        <v>5.2607632859144662</v>
      </c>
      <c r="D9791">
        <v>4.0760183562560357</v>
      </c>
    </row>
    <row r="9792" spans="2:4">
      <c r="B9792">
        <v>9789</v>
      </c>
      <c r="C9792">
        <v>5.3963093588508562</v>
      </c>
      <c r="D9792">
        <v>5.6008188309366949</v>
      </c>
    </row>
    <row r="9793" spans="2:4">
      <c r="B9793">
        <v>9790</v>
      </c>
      <c r="C9793">
        <v>4.7328977094535123</v>
      </c>
      <c r="D9793">
        <v>4.6908547336138344</v>
      </c>
    </row>
    <row r="9794" spans="2:4">
      <c r="B9794">
        <v>9791</v>
      </c>
      <c r="C9794">
        <v>5.1171191389601383</v>
      </c>
      <c r="D9794">
        <v>5.0530729883757219</v>
      </c>
    </row>
    <row r="9795" spans="2:4">
      <c r="B9795">
        <v>9792</v>
      </c>
      <c r="C9795">
        <v>4.5054354687630749</v>
      </c>
      <c r="D9795">
        <v>5.6106877932650487</v>
      </c>
    </row>
    <row r="9796" spans="2:4">
      <c r="B9796">
        <v>9793</v>
      </c>
      <c r="C9796">
        <v>4.7539155867867811</v>
      </c>
      <c r="D9796">
        <v>5.2517913345478568</v>
      </c>
    </row>
    <row r="9797" spans="2:4">
      <c r="B9797">
        <v>9794</v>
      </c>
      <c r="C9797">
        <v>5.3994055097038283</v>
      </c>
      <c r="D9797">
        <v>4.8021419432216685</v>
      </c>
    </row>
    <row r="9798" spans="2:4">
      <c r="B9798">
        <v>9795</v>
      </c>
      <c r="C9798">
        <v>5.5281841312350082</v>
      </c>
      <c r="D9798">
        <v>5.3487034673816201</v>
      </c>
    </row>
    <row r="9799" spans="2:4">
      <c r="B9799">
        <v>9796</v>
      </c>
      <c r="C9799">
        <v>3.9387751953294812</v>
      </c>
      <c r="D9799">
        <v>5.1033473760338204</v>
      </c>
    </row>
    <row r="9800" spans="2:4">
      <c r="B9800">
        <v>9797</v>
      </c>
      <c r="C9800">
        <v>5.5314801008082775</v>
      </c>
      <c r="D9800">
        <v>5.2435347946926356</v>
      </c>
    </row>
    <row r="9801" spans="2:4">
      <c r="B9801">
        <v>9798</v>
      </c>
      <c r="C9801">
        <v>5.2918664713581576</v>
      </c>
      <c r="D9801">
        <v>6.0698635658410112</v>
      </c>
    </row>
    <row r="9802" spans="2:4">
      <c r="B9802">
        <v>9799</v>
      </c>
      <c r="C9802">
        <v>5.7816118234331384</v>
      </c>
      <c r="D9802">
        <v>5.6175056259635046</v>
      </c>
    </row>
    <row r="9803" spans="2:4">
      <c r="B9803">
        <v>9800</v>
      </c>
      <c r="C9803">
        <v>5.5854984788817532</v>
      </c>
      <c r="D9803">
        <v>5.9945645312369251</v>
      </c>
    </row>
    <row r="9804" spans="2:4">
      <c r="B9804">
        <v>9801</v>
      </c>
      <c r="C9804">
        <v>4.9885938521328335</v>
      </c>
      <c r="D9804">
        <v>5.0912125809320887</v>
      </c>
    </row>
    <row r="9805" spans="2:4">
      <c r="B9805">
        <v>9802</v>
      </c>
      <c r="C9805">
        <v>5.3695881089348028</v>
      </c>
      <c r="D9805">
        <v>5.7081435028256324</v>
      </c>
    </row>
    <row r="9806" spans="2:4">
      <c r="B9806">
        <v>9803</v>
      </c>
      <c r="C9806">
        <v>3.9842287853584279</v>
      </c>
      <c r="D9806">
        <v>4.8523256988282686</v>
      </c>
    </row>
    <row r="9807" spans="2:4">
      <c r="B9807">
        <v>9804</v>
      </c>
      <c r="C9807">
        <v>4.8316877601307198</v>
      </c>
      <c r="D9807">
        <v>5.2302921135414575</v>
      </c>
    </row>
    <row r="9808" spans="2:4">
      <c r="B9808">
        <v>9805</v>
      </c>
      <c r="C9808">
        <v>5.3823921484501911</v>
      </c>
      <c r="D9808">
        <v>5.2974472746067773</v>
      </c>
    </row>
    <row r="9809" spans="2:4">
      <c r="B9809">
        <v>9806</v>
      </c>
      <c r="C9809">
        <v>4.4837094748914197</v>
      </c>
      <c r="D9809">
        <v>5.0015365567113541</v>
      </c>
    </row>
    <row r="9810" spans="2:4">
      <c r="B9810">
        <v>9807</v>
      </c>
      <c r="C9810">
        <v>5.4281788089196219</v>
      </c>
      <c r="D9810">
        <v>6.157365982132986</v>
      </c>
    </row>
    <row r="9811" spans="2:4">
      <c r="B9811">
        <v>9808</v>
      </c>
      <c r="C9811">
        <v>4.9444896928908602</v>
      </c>
      <c r="D9811">
        <v>6.0036402477653876</v>
      </c>
    </row>
    <row r="9812" spans="2:4">
      <c r="B9812">
        <v>9809</v>
      </c>
      <c r="C9812">
        <v>4.6290929694321008</v>
      </c>
      <c r="D9812">
        <v>5.3016576607764963</v>
      </c>
    </row>
    <row r="9813" spans="2:4">
      <c r="B9813">
        <v>9810</v>
      </c>
      <c r="C9813">
        <v>4.5685568647046946</v>
      </c>
      <c r="D9813">
        <v>5.3217058248439049</v>
      </c>
    </row>
    <row r="9814" spans="2:4">
      <c r="B9814">
        <v>9811</v>
      </c>
      <c r="C9814">
        <v>4.5660051762167644</v>
      </c>
      <c r="D9814">
        <v>5.1350080288452169</v>
      </c>
    </row>
    <row r="9815" spans="2:4">
      <c r="B9815">
        <v>9812</v>
      </c>
      <c r="C9815">
        <v>5.8982973072692007</v>
      </c>
      <c r="D9815">
        <v>5.3591672429475734</v>
      </c>
    </row>
    <row r="9816" spans="2:4">
      <c r="B9816">
        <v>9813</v>
      </c>
      <c r="C9816">
        <v>5.0392690653300969</v>
      </c>
      <c r="D9816">
        <v>5.5725702135523898</v>
      </c>
    </row>
    <row r="9817" spans="2:4">
      <c r="B9817">
        <v>9814</v>
      </c>
      <c r="C9817">
        <v>4.9264163687859677</v>
      </c>
      <c r="D9817">
        <v>5.2323193171559952</v>
      </c>
    </row>
    <row r="9818" spans="2:4">
      <c r="B9818">
        <v>9815</v>
      </c>
      <c r="C9818">
        <v>5.2990299242489787</v>
      </c>
      <c r="D9818">
        <v>5.496365356991423</v>
      </c>
    </row>
    <row r="9819" spans="2:4">
      <c r="B9819">
        <v>9816</v>
      </c>
      <c r="C9819">
        <v>4.6914736758811468</v>
      </c>
      <c r="D9819">
        <v>4.7553340661447034</v>
      </c>
    </row>
    <row r="9820" spans="2:4">
      <c r="B9820">
        <v>9817</v>
      </c>
      <c r="C9820">
        <v>4.802470942995372</v>
      </c>
      <c r="D9820">
        <v>4.7385825178059555</v>
      </c>
    </row>
    <row r="9821" spans="2:4">
      <c r="B9821">
        <v>9818</v>
      </c>
      <c r="C9821">
        <v>4.8712546541035273</v>
      </c>
      <c r="D9821">
        <v>6.0334688160963825</v>
      </c>
    </row>
    <row r="9822" spans="2:4">
      <c r="B9822">
        <v>9819</v>
      </c>
      <c r="C9822">
        <v>4.6096678815968826</v>
      </c>
      <c r="D9822">
        <v>6.1243155936118203</v>
      </c>
    </row>
    <row r="9823" spans="2:4">
      <c r="B9823">
        <v>9820</v>
      </c>
      <c r="C9823">
        <v>4.3067593721513333</v>
      </c>
      <c r="D9823">
        <v>6.5070454060090697</v>
      </c>
    </row>
    <row r="9824" spans="2:4">
      <c r="B9824">
        <v>9821</v>
      </c>
      <c r="C9824">
        <v>5.4469270116242781</v>
      </c>
      <c r="D9824">
        <v>5.7300809612522716</v>
      </c>
    </row>
    <row r="9825" spans="2:4">
      <c r="B9825">
        <v>9822</v>
      </c>
      <c r="C9825">
        <v>5.1277091746468333</v>
      </c>
      <c r="D9825">
        <v>6.6417579275685963</v>
      </c>
    </row>
    <row r="9826" spans="2:4">
      <c r="B9826">
        <v>9823</v>
      </c>
      <c r="C9826">
        <v>5.3286406952936085</v>
      </c>
      <c r="D9826">
        <v>4.8351240065600178</v>
      </c>
    </row>
    <row r="9827" spans="2:4">
      <c r="B9827">
        <v>9824</v>
      </c>
      <c r="C9827">
        <v>4.7917198139680526</v>
      </c>
      <c r="D9827">
        <v>5.4613594965418217</v>
      </c>
    </row>
    <row r="9828" spans="2:4">
      <c r="B9828">
        <v>9825</v>
      </c>
      <c r="C9828">
        <v>5.1332851665834829</v>
      </c>
      <c r="D9828">
        <v>5.6679143807301324</v>
      </c>
    </row>
    <row r="9829" spans="2:4">
      <c r="B9829">
        <v>9826</v>
      </c>
      <c r="C9829">
        <v>4.8266388797372732</v>
      </c>
      <c r="D9829">
        <v>6.2744619808791473</v>
      </c>
    </row>
    <row r="9830" spans="2:4">
      <c r="B9830">
        <v>9827</v>
      </c>
      <c r="C9830">
        <v>5.3539559253092817</v>
      </c>
      <c r="D9830">
        <v>5.1596015406177127</v>
      </c>
    </row>
    <row r="9831" spans="2:4">
      <c r="B9831">
        <v>9828</v>
      </c>
      <c r="C9831">
        <v>4.4396317022417326</v>
      </c>
      <c r="D9831">
        <v>5.6849882501651035</v>
      </c>
    </row>
    <row r="9832" spans="2:4">
      <c r="B9832">
        <v>9829</v>
      </c>
      <c r="C9832">
        <v>4.8907246114868945</v>
      </c>
      <c r="D9832">
        <v>6.023391145284184</v>
      </c>
    </row>
    <row r="9833" spans="2:4">
      <c r="B9833">
        <v>9830</v>
      </c>
      <c r="C9833">
        <v>5.1518214265410052</v>
      </c>
      <c r="D9833">
        <v>5.7037777773840146</v>
      </c>
    </row>
    <row r="9834" spans="2:4">
      <c r="B9834">
        <v>9831</v>
      </c>
      <c r="C9834">
        <v>4.7082821269704409</v>
      </c>
      <c r="D9834">
        <v>5.9369249513341202</v>
      </c>
    </row>
    <row r="9835" spans="2:4">
      <c r="B9835">
        <v>9832</v>
      </c>
      <c r="C9835">
        <v>5.1349741681979548</v>
      </c>
      <c r="D9835">
        <v>5.3837823924051929</v>
      </c>
    </row>
    <row r="9836" spans="2:4">
      <c r="B9836">
        <v>9833</v>
      </c>
      <c r="C9836">
        <v>5.0067681030211393</v>
      </c>
      <c r="D9836">
        <v>6.005308266181804</v>
      </c>
    </row>
    <row r="9837" spans="2:4">
      <c r="B9837">
        <v>9834</v>
      </c>
      <c r="C9837">
        <v>4.6105172178262279</v>
      </c>
      <c r="D9837">
        <v>6.3595394671709302</v>
      </c>
    </row>
    <row r="9838" spans="2:4">
      <c r="B9838">
        <v>9835</v>
      </c>
      <c r="C9838">
        <v>4.8505392879545717</v>
      </c>
      <c r="D9838">
        <v>6.2141596068621583</v>
      </c>
    </row>
    <row r="9839" spans="2:4">
      <c r="B9839">
        <v>9836</v>
      </c>
      <c r="C9839">
        <v>5.0701645331198639</v>
      </c>
      <c r="D9839">
        <v>5.8070115973735517</v>
      </c>
    </row>
    <row r="9840" spans="2:4">
      <c r="B9840">
        <v>9837</v>
      </c>
      <c r="C9840">
        <v>4.9333777381944381</v>
      </c>
      <c r="D9840">
        <v>6.0086612882794137</v>
      </c>
    </row>
    <row r="9841" spans="2:4">
      <c r="B9841">
        <v>9838</v>
      </c>
      <c r="C9841">
        <v>4.6896522569932744</v>
      </c>
      <c r="D9841">
        <v>5.0694654622401423</v>
      </c>
    </row>
    <row r="9842" spans="2:4">
      <c r="B9842">
        <v>9839</v>
      </c>
      <c r="C9842">
        <v>4.1337933454254081</v>
      </c>
      <c r="D9842">
        <v>6.0458101837170837</v>
      </c>
    </row>
    <row r="9843" spans="2:4">
      <c r="B9843">
        <v>9840</v>
      </c>
      <c r="C9843">
        <v>5.1684448832556011</v>
      </c>
      <c r="D9843">
        <v>5.4744212389818339</v>
      </c>
    </row>
    <row r="9844" spans="2:4">
      <c r="B9844">
        <v>9841</v>
      </c>
      <c r="C9844">
        <v>4.424339255774993</v>
      </c>
      <c r="D9844">
        <v>5.640963164793531</v>
      </c>
    </row>
    <row r="9845" spans="2:4">
      <c r="B9845">
        <v>9842</v>
      </c>
      <c r="C9845">
        <v>4.7033646469141708</v>
      </c>
      <c r="D9845">
        <v>5.3985415597361275</v>
      </c>
    </row>
    <row r="9846" spans="2:4">
      <c r="B9846">
        <v>9843</v>
      </c>
      <c r="C9846">
        <v>5.2804981936488025</v>
      </c>
      <c r="D9846">
        <v>4.4327385429700641</v>
      </c>
    </row>
    <row r="9847" spans="2:4">
      <c r="B9847">
        <v>9844</v>
      </c>
      <c r="C9847">
        <v>6.0004646940507769</v>
      </c>
      <c r="D9847">
        <v>6.0040567264632374</v>
      </c>
    </row>
    <row r="9848" spans="2:4">
      <c r="B9848">
        <v>9845</v>
      </c>
      <c r="C9848">
        <v>4.6795594990823188</v>
      </c>
      <c r="D9848">
        <v>5.8927162771862758</v>
      </c>
    </row>
    <row r="9849" spans="2:4">
      <c r="B9849">
        <v>9846</v>
      </c>
      <c r="C9849">
        <v>4.7278245305977729</v>
      </c>
      <c r="D9849">
        <v>5.19510430066296</v>
      </c>
    </row>
    <row r="9850" spans="2:4">
      <c r="B9850">
        <v>9847</v>
      </c>
      <c r="C9850">
        <v>4.6690224518559189</v>
      </c>
      <c r="D9850">
        <v>5.2596994264313777</v>
      </c>
    </row>
    <row r="9851" spans="2:4">
      <c r="B9851">
        <v>9848</v>
      </c>
      <c r="C9851">
        <v>5.1680469886179887</v>
      </c>
      <c r="D9851">
        <v>4.986265844841725</v>
      </c>
    </row>
    <row r="9852" spans="2:4">
      <c r="B9852">
        <v>9849</v>
      </c>
      <c r="C9852">
        <v>5.4955876390142819</v>
      </c>
      <c r="D9852">
        <v>4.9800646750653925</v>
      </c>
    </row>
    <row r="9853" spans="2:4">
      <c r="B9853">
        <v>9850</v>
      </c>
      <c r="C9853">
        <v>5.2807916215206676</v>
      </c>
      <c r="D9853">
        <v>5.6158313528119876</v>
      </c>
    </row>
    <row r="9854" spans="2:4">
      <c r="B9854">
        <v>9851</v>
      </c>
      <c r="C9854">
        <v>5.4260126951256646</v>
      </c>
      <c r="D9854">
        <v>5.7349685200304936</v>
      </c>
    </row>
    <row r="9855" spans="2:4">
      <c r="B9855">
        <v>9852</v>
      </c>
      <c r="C9855">
        <v>5.2436822827347207</v>
      </c>
      <c r="D9855">
        <v>5.7519013714662339</v>
      </c>
    </row>
    <row r="9856" spans="2:4">
      <c r="B9856">
        <v>9853</v>
      </c>
      <c r="C9856">
        <v>6.0541791995845431</v>
      </c>
      <c r="D9856">
        <v>4.9429076992050689</v>
      </c>
    </row>
    <row r="9857" spans="2:4">
      <c r="B9857">
        <v>9854</v>
      </c>
      <c r="C9857">
        <v>4.8596887782206686</v>
      </c>
      <c r="D9857">
        <v>5.2630701788100804</v>
      </c>
    </row>
    <row r="9858" spans="2:4">
      <c r="B9858">
        <v>9855</v>
      </c>
      <c r="C9858">
        <v>4.5197463909933733</v>
      </c>
      <c r="D9858">
        <v>5.366065398439595</v>
      </c>
    </row>
    <row r="9859" spans="2:4">
      <c r="B9859">
        <v>9856</v>
      </c>
      <c r="C9859">
        <v>5.6356808520717614</v>
      </c>
      <c r="D9859">
        <v>5.3750081797149978</v>
      </c>
    </row>
    <row r="9860" spans="2:4">
      <c r="B9860">
        <v>9857</v>
      </c>
      <c r="C9860">
        <v>5.2669577483324312</v>
      </c>
      <c r="D9860">
        <v>4.8566516159455375</v>
      </c>
    </row>
    <row r="9861" spans="2:4">
      <c r="B9861">
        <v>9858</v>
      </c>
      <c r="C9861">
        <v>4.9665114915729758</v>
      </c>
      <c r="D9861">
        <v>5.8988884230626191</v>
      </c>
    </row>
    <row r="9862" spans="2:4">
      <c r="B9862">
        <v>9859</v>
      </c>
      <c r="C9862">
        <v>5.2405819610721283</v>
      </c>
      <c r="D9862">
        <v>5.4088835788068295</v>
      </c>
    </row>
    <row r="9863" spans="2:4">
      <c r="B9863">
        <v>9860</v>
      </c>
      <c r="C9863">
        <v>4.8763008566499604</v>
      </c>
      <c r="D9863">
        <v>5.4815721111159368</v>
      </c>
    </row>
    <row r="9864" spans="2:4">
      <c r="B9864">
        <v>9861</v>
      </c>
      <c r="C9864">
        <v>5.1461874481134018</v>
      </c>
      <c r="D9864">
        <v>5.0005054793662866</v>
      </c>
    </row>
    <row r="9865" spans="2:4">
      <c r="B9865">
        <v>9862</v>
      </c>
      <c r="C9865">
        <v>5.0509727086100487</v>
      </c>
      <c r="D9865">
        <v>5.3864847334392207</v>
      </c>
    </row>
    <row r="9866" spans="2:4">
      <c r="B9866">
        <v>9863</v>
      </c>
      <c r="C9866">
        <v>4.3473636403211007</v>
      </c>
      <c r="D9866">
        <v>5.1067716697258057</v>
      </c>
    </row>
    <row r="9867" spans="2:4">
      <c r="B9867">
        <v>9864</v>
      </c>
      <c r="C9867">
        <v>5.1511653352088356</v>
      </c>
      <c r="D9867">
        <v>4.6585643278451219</v>
      </c>
    </row>
    <row r="9868" spans="2:4">
      <c r="B9868">
        <v>9865</v>
      </c>
      <c r="C9868">
        <v>4.7376559276153767</v>
      </c>
      <c r="D9868">
        <v>4.5682786245090305</v>
      </c>
    </row>
    <row r="9869" spans="2:4">
      <c r="B9869">
        <v>9866</v>
      </c>
      <c r="C9869">
        <v>5.7646300031694002</v>
      </c>
      <c r="D9869">
        <v>5.3849409496713667</v>
      </c>
    </row>
    <row r="9870" spans="2:4">
      <c r="B9870">
        <v>9867</v>
      </c>
      <c r="C9870">
        <v>5.3893130497847572</v>
      </c>
      <c r="D9870">
        <v>6.0815363590569991</v>
      </c>
    </row>
    <row r="9871" spans="2:4">
      <c r="B9871">
        <v>9868</v>
      </c>
      <c r="C9871">
        <v>5.1235699212620505</v>
      </c>
      <c r="D9871">
        <v>4.7691072522264077</v>
      </c>
    </row>
    <row r="9872" spans="2:4">
      <c r="B9872">
        <v>9869</v>
      </c>
      <c r="C9872">
        <v>4.8065295761844942</v>
      </c>
      <c r="D9872">
        <v>4.8840681456325079</v>
      </c>
    </row>
    <row r="9873" spans="2:4">
      <c r="B9873">
        <v>9870</v>
      </c>
      <c r="C9873">
        <v>5.5575588354421752</v>
      </c>
      <c r="D9873">
        <v>5.4091384266630707</v>
      </c>
    </row>
    <row r="9874" spans="2:4">
      <c r="B9874">
        <v>9871</v>
      </c>
      <c r="C9874">
        <v>4.4978146839042052</v>
      </c>
      <c r="D9874">
        <v>4.5914441120478298</v>
      </c>
    </row>
    <row r="9875" spans="2:4">
      <c r="B9875">
        <v>9872</v>
      </c>
      <c r="C9875">
        <v>4.2534289608370495</v>
      </c>
      <c r="D9875">
        <v>5.5402748938397446</v>
      </c>
    </row>
    <row r="9876" spans="2:4">
      <c r="B9876">
        <v>9873</v>
      </c>
      <c r="C9876">
        <v>4.8949566463421759</v>
      </c>
      <c r="D9876">
        <v>5.3930339451969562</v>
      </c>
    </row>
    <row r="9877" spans="2:4">
      <c r="B9877">
        <v>9874</v>
      </c>
      <c r="C9877">
        <v>5.343565643397735</v>
      </c>
      <c r="D9877">
        <v>5.7671022905464877</v>
      </c>
    </row>
    <row r="9878" spans="2:4">
      <c r="B9878">
        <v>9875</v>
      </c>
      <c r="C9878">
        <v>5.3509031254350106</v>
      </c>
      <c r="D9878">
        <v>5.6610347788253454</v>
      </c>
    </row>
    <row r="9879" spans="2:4">
      <c r="B9879">
        <v>9876</v>
      </c>
      <c r="C9879">
        <v>5.0065174180684444</v>
      </c>
      <c r="D9879">
        <v>5.4811958561693723</v>
      </c>
    </row>
    <row r="9880" spans="2:4">
      <c r="B9880">
        <v>9877</v>
      </c>
      <c r="C9880">
        <v>4.401619854789625</v>
      </c>
      <c r="D9880">
        <v>5.1277714618819328</v>
      </c>
    </row>
    <row r="9881" spans="2:4">
      <c r="B9881">
        <v>9878</v>
      </c>
      <c r="C9881">
        <v>5.2192664680374614</v>
      </c>
      <c r="D9881">
        <v>5.3089586341501525</v>
      </c>
    </row>
    <row r="9882" spans="2:4">
      <c r="B9882">
        <v>9879</v>
      </c>
      <c r="C9882">
        <v>4.3441183331837223</v>
      </c>
      <c r="D9882">
        <v>4.639910750242966</v>
      </c>
    </row>
    <row r="9883" spans="2:4">
      <c r="B9883">
        <v>9880</v>
      </c>
      <c r="C9883">
        <v>5.0218145847067834</v>
      </c>
      <c r="D9883">
        <v>6.1196964898815045</v>
      </c>
    </row>
    <row r="9884" spans="2:4">
      <c r="B9884">
        <v>9881</v>
      </c>
      <c r="C9884">
        <v>6.2391636445854566</v>
      </c>
      <c r="D9884">
        <v>5.4487753161362278</v>
      </c>
    </row>
    <row r="9885" spans="2:4">
      <c r="B9885">
        <v>9882</v>
      </c>
      <c r="C9885">
        <v>4.4177235271499278</v>
      </c>
      <c r="D9885">
        <v>5.2170045745410949</v>
      </c>
    </row>
    <row r="9886" spans="2:4">
      <c r="B9886">
        <v>9883</v>
      </c>
      <c r="C9886">
        <v>5.072696874372336</v>
      </c>
      <c r="D9886">
        <v>6.2107008716033079</v>
      </c>
    </row>
    <row r="9887" spans="2:4">
      <c r="B9887">
        <v>9884</v>
      </c>
      <c r="C9887">
        <v>4.780319513294411</v>
      </c>
      <c r="D9887">
        <v>6.0059352247912665</v>
      </c>
    </row>
    <row r="9888" spans="2:4">
      <c r="B9888">
        <v>9885</v>
      </c>
      <c r="C9888">
        <v>4.7796291471466033</v>
      </c>
      <c r="D9888">
        <v>5.8018824188993143</v>
      </c>
    </row>
    <row r="9889" spans="2:4">
      <c r="B9889">
        <v>9886</v>
      </c>
      <c r="C9889">
        <v>4.2557137924519299</v>
      </c>
      <c r="D9889">
        <v>5.6176344705566397</v>
      </c>
    </row>
    <row r="9890" spans="2:4">
      <c r="B9890">
        <v>9887</v>
      </c>
      <c r="C9890">
        <v>4.4438393163753442</v>
      </c>
      <c r="D9890">
        <v>5.9794590556768368</v>
      </c>
    </row>
    <row r="9891" spans="2:4">
      <c r="B9891">
        <v>9888</v>
      </c>
      <c r="C9891">
        <v>5.1994275328211685</v>
      </c>
      <c r="D9891">
        <v>6.0303788832956648</v>
      </c>
    </row>
    <row r="9892" spans="2:4">
      <c r="B9892">
        <v>9889</v>
      </c>
      <c r="C9892">
        <v>4.4029003284427093</v>
      </c>
      <c r="D9892">
        <v>5.5999236547203761</v>
      </c>
    </row>
    <row r="9893" spans="2:4">
      <c r="B9893">
        <v>9890</v>
      </c>
      <c r="C9893">
        <v>4.3520355768697865</v>
      </c>
      <c r="D9893">
        <v>5.9144155388322499</v>
      </c>
    </row>
    <row r="9894" spans="2:4">
      <c r="B9894">
        <v>9891</v>
      </c>
      <c r="C9894">
        <v>5.8142946285259525</v>
      </c>
      <c r="D9894">
        <v>5.3152801424182821</v>
      </c>
    </row>
    <row r="9895" spans="2:4">
      <c r="B9895">
        <v>9892</v>
      </c>
      <c r="C9895">
        <v>5.6582593592091293</v>
      </c>
      <c r="D9895">
        <v>5.1856916312810606</v>
      </c>
    </row>
    <row r="9896" spans="2:4">
      <c r="B9896">
        <v>9893</v>
      </c>
      <c r="C9896">
        <v>5.8957908396546053</v>
      </c>
      <c r="D9896">
        <v>5.4286961399200857</v>
      </c>
    </row>
    <row r="9897" spans="2:4">
      <c r="B9897">
        <v>9894</v>
      </c>
      <c r="C9897">
        <v>5.8656451517676675</v>
      </c>
      <c r="D9897">
        <v>6.2566568389043553</v>
      </c>
    </row>
    <row r="9898" spans="2:4">
      <c r="B9898">
        <v>9895</v>
      </c>
      <c r="C9898">
        <v>4.7672685506189012</v>
      </c>
      <c r="D9898">
        <v>4.6940874394266858</v>
      </c>
    </row>
    <row r="9899" spans="2:4">
      <c r="B9899">
        <v>9896</v>
      </c>
      <c r="C9899">
        <v>5.3975116059157804</v>
      </c>
      <c r="D9899">
        <v>6.0205813971887574</v>
      </c>
    </row>
    <row r="9900" spans="2:4">
      <c r="B9900">
        <v>9897</v>
      </c>
      <c r="C9900">
        <v>5.6848188901214387</v>
      </c>
      <c r="D9900">
        <v>5.2973112178836068</v>
      </c>
    </row>
    <row r="9901" spans="2:4">
      <c r="B9901">
        <v>9898</v>
      </c>
      <c r="C9901">
        <v>5.195633424678717</v>
      </c>
      <c r="D9901">
        <v>5.1239575466522549</v>
      </c>
    </row>
    <row r="9902" spans="2:4">
      <c r="B9902">
        <v>9899</v>
      </c>
      <c r="C9902">
        <v>5.5288414870174334</v>
      </c>
      <c r="D9902">
        <v>6.2906706964867283</v>
      </c>
    </row>
    <row r="9903" spans="2:4">
      <c r="B9903">
        <v>9900</v>
      </c>
      <c r="C9903">
        <v>5.0169229713108257</v>
      </c>
      <c r="D9903">
        <v>4.776683966420511</v>
      </c>
    </row>
    <row r="9904" spans="2:4">
      <c r="B9904">
        <v>9901</v>
      </c>
      <c r="C9904">
        <v>4.9602280405335506</v>
      </c>
      <c r="D9904">
        <v>5.5510986946147431</v>
      </c>
    </row>
    <row r="9905" spans="2:4">
      <c r="B9905">
        <v>9902</v>
      </c>
      <c r="C9905">
        <v>5.0181770580633698</v>
      </c>
      <c r="D9905">
        <v>5.9400547437246836</v>
      </c>
    </row>
    <row r="9906" spans="2:4">
      <c r="B9906">
        <v>9903</v>
      </c>
      <c r="C9906">
        <v>4.8871276565842017</v>
      </c>
      <c r="D9906">
        <v>5.872063207594719</v>
      </c>
    </row>
    <row r="9907" spans="2:4">
      <c r="B9907">
        <v>9904</v>
      </c>
      <c r="C9907">
        <v>5.0716837177288836</v>
      </c>
      <c r="D9907">
        <v>5.1673041560425288</v>
      </c>
    </row>
    <row r="9908" spans="2:4">
      <c r="B9908">
        <v>9905</v>
      </c>
      <c r="C9908">
        <v>5.410716212875661</v>
      </c>
      <c r="D9908">
        <v>6.3546375591908557</v>
      </c>
    </row>
    <row r="9909" spans="2:4">
      <c r="B9909">
        <v>9906</v>
      </c>
      <c r="C9909">
        <v>5.2633513934459923</v>
      </c>
      <c r="D9909">
        <v>6.1756489882112016</v>
      </c>
    </row>
    <row r="9910" spans="2:4">
      <c r="B9910">
        <v>9907</v>
      </c>
      <c r="C9910">
        <v>4.2373815099879826</v>
      </c>
      <c r="D9910">
        <v>5.4003320509693964</v>
      </c>
    </row>
    <row r="9911" spans="2:4">
      <c r="B9911">
        <v>9908</v>
      </c>
      <c r="C9911">
        <v>4.614072236423322</v>
      </c>
      <c r="D9911">
        <v>5.0478157166291755</v>
      </c>
    </row>
    <row r="9912" spans="2:4">
      <c r="B9912">
        <v>9909</v>
      </c>
      <c r="C9912">
        <v>3.8823678322147357</v>
      </c>
      <c r="D9912">
        <v>4.8390478194067281</v>
      </c>
    </row>
    <row r="9913" spans="2:4">
      <c r="B9913">
        <v>9910</v>
      </c>
      <c r="C9913">
        <v>4.8469969491451437</v>
      </c>
      <c r="D9913">
        <v>5.2066461235943091</v>
      </c>
    </row>
    <row r="9914" spans="2:4">
      <c r="B9914">
        <v>9911</v>
      </c>
      <c r="C9914">
        <v>5.7950772138709947</v>
      </c>
      <c r="D9914">
        <v>5.1227924438854693</v>
      </c>
    </row>
    <row r="9915" spans="2:4">
      <c r="B9915">
        <v>9912</v>
      </c>
      <c r="C9915">
        <v>4.3167785636500877</v>
      </c>
      <c r="D9915">
        <v>5.8871105945014763</v>
      </c>
    </row>
    <row r="9916" spans="2:4">
      <c r="B9916">
        <v>9913</v>
      </c>
      <c r="C9916">
        <v>4.6259501309631341</v>
      </c>
      <c r="D9916">
        <v>4.959840329592522</v>
      </c>
    </row>
    <row r="9917" spans="2:4">
      <c r="B9917">
        <v>9914</v>
      </c>
      <c r="C9917">
        <v>5.0871688961707342</v>
      </c>
      <c r="D9917">
        <v>4.8109946749806038</v>
      </c>
    </row>
    <row r="9918" spans="2:4">
      <c r="B9918">
        <v>9915</v>
      </c>
      <c r="C9918">
        <v>5.45067712315109</v>
      </c>
      <c r="D9918">
        <v>5.3907246114868945</v>
      </c>
    </row>
    <row r="9919" spans="2:4">
      <c r="B9919">
        <v>9916</v>
      </c>
      <c r="C9919">
        <v>5.2284102985181615</v>
      </c>
      <c r="D9919">
        <v>6.1116717284133868</v>
      </c>
    </row>
    <row r="9920" spans="2:4">
      <c r="B9920">
        <v>9917</v>
      </c>
      <c r="C9920">
        <v>5.3241429901685473</v>
      </c>
      <c r="D9920">
        <v>5.5268337981416629</v>
      </c>
    </row>
    <row r="9921" spans="2:4">
      <c r="B9921">
        <v>9918</v>
      </c>
      <c r="C9921">
        <v>5.291123737112458</v>
      </c>
      <c r="D9921">
        <v>5.0855844611677501</v>
      </c>
    </row>
    <row r="9922" spans="2:4">
      <c r="B9922">
        <v>9919</v>
      </c>
      <c r="C9922">
        <v>4.5315402813163512</v>
      </c>
      <c r="D9922">
        <v>5.5872961495953213</v>
      </c>
    </row>
    <row r="9923" spans="2:4">
      <c r="B9923">
        <v>9920</v>
      </c>
      <c r="C9923">
        <v>4.3447104439159352</v>
      </c>
      <c r="D9923">
        <v>5.4491532741584763</v>
      </c>
    </row>
    <row r="9924" spans="2:4">
      <c r="B9924">
        <v>9921</v>
      </c>
      <c r="C9924">
        <v>4.8934186110742104</v>
      </c>
      <c r="D9924">
        <v>5.7778616688578426</v>
      </c>
    </row>
    <row r="9925" spans="2:4">
      <c r="B9925">
        <v>9922</v>
      </c>
      <c r="C9925">
        <v>5.3523475510868215</v>
      </c>
      <c r="D9925">
        <v>4.3868941153414145</v>
      </c>
    </row>
    <row r="9926" spans="2:4">
      <c r="B9926">
        <v>9923</v>
      </c>
      <c r="C9926">
        <v>5.3434069574277085</v>
      </c>
      <c r="D9926">
        <v>5.7091006126460364</v>
      </c>
    </row>
    <row r="9927" spans="2:4">
      <c r="B9927">
        <v>9924</v>
      </c>
      <c r="C9927">
        <v>5.2252152894889266</v>
      </c>
      <c r="D9927">
        <v>5.6669864555541825</v>
      </c>
    </row>
    <row r="9928" spans="2:4">
      <c r="B9928">
        <v>9925</v>
      </c>
      <c r="C9928">
        <v>4.9814466939703976</v>
      </c>
      <c r="D9928">
        <v>5.1048906012696174</v>
      </c>
    </row>
    <row r="9929" spans="2:4">
      <c r="B9929">
        <v>9926</v>
      </c>
      <c r="C9929">
        <v>4.9380535028812664</v>
      </c>
      <c r="D9929">
        <v>5.52306916224103</v>
      </c>
    </row>
    <row r="9930" spans="2:4">
      <c r="B9930">
        <v>9927</v>
      </c>
      <c r="C9930">
        <v>5.8229119990162737</v>
      </c>
      <c r="D9930">
        <v>5.1271097323240795</v>
      </c>
    </row>
    <row r="9931" spans="2:4">
      <c r="B9931">
        <v>9928</v>
      </c>
      <c r="C9931">
        <v>5.2702879012842985</v>
      </c>
      <c r="D9931">
        <v>4.4657870934801878</v>
      </c>
    </row>
    <row r="9932" spans="2:4">
      <c r="B9932">
        <v>9929</v>
      </c>
      <c r="C9932">
        <v>4.5478157166291755</v>
      </c>
      <c r="D9932">
        <v>5.4523018154715537</v>
      </c>
    </row>
    <row r="9933" spans="2:4">
      <c r="B9933">
        <v>9930</v>
      </c>
      <c r="C9933">
        <v>5.0102778996855903</v>
      </c>
      <c r="D9933">
        <v>4.4041418636644156</v>
      </c>
    </row>
    <row r="9934" spans="2:4">
      <c r="B9934">
        <v>9931</v>
      </c>
      <c r="C9934">
        <v>4.9190597760239108</v>
      </c>
      <c r="D9934">
        <v>5.7452359565983757</v>
      </c>
    </row>
    <row r="9935" spans="2:4">
      <c r="B9935">
        <v>9932</v>
      </c>
      <c r="C9935">
        <v>5.4222411052989177</v>
      </c>
      <c r="D9935">
        <v>5.7577526263549146</v>
      </c>
    </row>
    <row r="9936" spans="2:4">
      <c r="B9936">
        <v>9933</v>
      </c>
      <c r="C9936">
        <v>4.8752667816702182</v>
      </c>
      <c r="D9936">
        <v>5.2328977094535123</v>
      </c>
    </row>
    <row r="9937" spans="2:4">
      <c r="B9937">
        <v>9934</v>
      </c>
      <c r="C9937">
        <v>5.0678869656510557</v>
      </c>
      <c r="D9937">
        <v>5.8141556733220376</v>
      </c>
    </row>
    <row r="9938" spans="2:4">
      <c r="B9938">
        <v>9935</v>
      </c>
      <c r="C9938">
        <v>4.9169002799148203</v>
      </c>
      <c r="D9938">
        <v>5.8065577288738899</v>
      </c>
    </row>
    <row r="9939" spans="2:4">
      <c r="B9939">
        <v>9936</v>
      </c>
      <c r="C9939">
        <v>5.4019973810906894</v>
      </c>
      <c r="D9939">
        <v>5.3005724671788315</v>
      </c>
    </row>
    <row r="9940" spans="2:4">
      <c r="B9940">
        <v>9937</v>
      </c>
      <c r="C9940">
        <v>4.8452886467352085</v>
      </c>
      <c r="D9940">
        <v>6.524817819040849</v>
      </c>
    </row>
    <row r="9941" spans="2:4">
      <c r="B9941">
        <v>9938</v>
      </c>
      <c r="C9941">
        <v>5.2426948057914826</v>
      </c>
      <c r="D9941">
        <v>5.7713038037210511</v>
      </c>
    </row>
    <row r="9942" spans="2:4">
      <c r="B9942">
        <v>9939</v>
      </c>
      <c r="C9942">
        <v>4.2284365724018489</v>
      </c>
      <c r="D9942">
        <v>6.3054534864199168</v>
      </c>
    </row>
    <row r="9943" spans="2:4">
      <c r="B9943">
        <v>9940</v>
      </c>
      <c r="C9943">
        <v>4.8448941672270402</v>
      </c>
      <c r="D9943">
        <v>4.3530826898468344</v>
      </c>
    </row>
    <row r="9944" spans="2:4">
      <c r="B9944">
        <v>9941</v>
      </c>
      <c r="C9944">
        <v>4.8476535121674811</v>
      </c>
      <c r="D9944">
        <v>5.3669745443980892</v>
      </c>
    </row>
    <row r="9945" spans="2:4">
      <c r="B9945">
        <v>9942</v>
      </c>
      <c r="C9945">
        <v>5.046565179024495</v>
      </c>
      <c r="D9945">
        <v>5.8477037194322001</v>
      </c>
    </row>
    <row r="9946" spans="2:4">
      <c r="B9946">
        <v>9943</v>
      </c>
      <c r="C9946">
        <v>5.3215185707473314</v>
      </c>
      <c r="D9946">
        <v>5.2380873106582149</v>
      </c>
    </row>
    <row r="9947" spans="2:4">
      <c r="B9947">
        <v>9944</v>
      </c>
      <c r="C9947">
        <v>4.8589064178756809</v>
      </c>
      <c r="D9947">
        <v>5.3677534623512715</v>
      </c>
    </row>
    <row r="9948" spans="2:4">
      <c r="B9948">
        <v>9945</v>
      </c>
      <c r="C9948">
        <v>3.8665799868284174</v>
      </c>
      <c r="D9948">
        <v>5.8164491944301027</v>
      </c>
    </row>
    <row r="9949" spans="2:4">
      <c r="B9949">
        <v>9946</v>
      </c>
      <c r="C9949">
        <v>4.6374575928886204</v>
      </c>
      <c r="D9949">
        <v>5.4927305219064664</v>
      </c>
    </row>
    <row r="9950" spans="2:4">
      <c r="B9950">
        <v>9947</v>
      </c>
      <c r="C9950">
        <v>4.9141033289864229</v>
      </c>
      <c r="D9950">
        <v>5.918493389145409</v>
      </c>
    </row>
    <row r="9951" spans="2:4">
      <c r="B9951">
        <v>9948</v>
      </c>
      <c r="C9951">
        <v>5.1391383244086768</v>
      </c>
      <c r="D9951">
        <v>5.7541806412645649</v>
      </c>
    </row>
    <row r="9952" spans="2:4">
      <c r="B9952">
        <v>9949</v>
      </c>
      <c r="C9952">
        <v>5.2999296566475147</v>
      </c>
      <c r="D9952">
        <v>5.4203293603430316</v>
      </c>
    </row>
    <row r="9953" spans="2:4">
      <c r="B9953">
        <v>9950</v>
      </c>
      <c r="C9953">
        <v>5.0922635305236774</v>
      </c>
      <c r="D9953">
        <v>5.3104408382348627</v>
      </c>
    </row>
    <row r="9954" spans="2:4">
      <c r="B9954">
        <v>9951</v>
      </c>
      <c r="C9954">
        <v>5.4812485094003884</v>
      </c>
      <c r="D9954">
        <v>5.8987161556364933</v>
      </c>
    </row>
    <row r="9955" spans="2:4">
      <c r="B9955">
        <v>9952</v>
      </c>
      <c r="C9955">
        <v>4.9647527009831016</v>
      </c>
      <c r="D9955">
        <v>4.9894425451818272</v>
      </c>
    </row>
    <row r="9956" spans="2:4">
      <c r="B9956">
        <v>9953</v>
      </c>
      <c r="C9956">
        <v>5.1851224664429347</v>
      </c>
      <c r="D9956">
        <v>5.4786872074115278</v>
      </c>
    </row>
    <row r="9957" spans="2:4">
      <c r="B9957">
        <v>9954</v>
      </c>
      <c r="C9957">
        <v>5.9666469615704054</v>
      </c>
      <c r="D9957">
        <v>5.7422718912205397</v>
      </c>
    </row>
    <row r="9958" spans="2:4">
      <c r="B9958">
        <v>9955</v>
      </c>
      <c r="C9958">
        <v>5.7386411137564224</v>
      </c>
      <c r="D9958">
        <v>4.9785558186626808</v>
      </c>
    </row>
    <row r="9959" spans="2:4">
      <c r="B9959">
        <v>9956</v>
      </c>
      <c r="C9959">
        <v>4.6976662900782244</v>
      </c>
      <c r="D9959">
        <v>5.4818229419366302</v>
      </c>
    </row>
    <row r="9960" spans="2:4">
      <c r="B9960">
        <v>9957</v>
      </c>
      <c r="C9960">
        <v>4.6040337195760124</v>
      </c>
      <c r="D9960">
        <v>5.2700583585377991</v>
      </c>
    </row>
    <row r="9961" spans="2:4">
      <c r="B9961">
        <v>9958</v>
      </c>
      <c r="C9961">
        <v>5.6728488940748365</v>
      </c>
      <c r="D9961">
        <v>6.1476743011717305</v>
      </c>
    </row>
    <row r="9962" spans="2:4">
      <c r="B9962">
        <v>9959</v>
      </c>
      <c r="C9962">
        <v>4.1217409979940429</v>
      </c>
      <c r="D9962">
        <v>5.5063920762103935</v>
      </c>
    </row>
    <row r="9963" spans="2:4">
      <c r="B9963">
        <v>9960</v>
      </c>
      <c r="C9963">
        <v>5.3925456843377555</v>
      </c>
      <c r="D9963">
        <v>5.498120024364427</v>
      </c>
    </row>
    <row r="9964" spans="2:4">
      <c r="B9964">
        <v>9961</v>
      </c>
      <c r="C9964">
        <v>4.7262243233367993</v>
      </c>
      <c r="D9964">
        <v>5.4667627130416854</v>
      </c>
    </row>
    <row r="9965" spans="2:4">
      <c r="B9965">
        <v>9962</v>
      </c>
      <c r="C9965">
        <v>5.149591774994656</v>
      </c>
      <c r="D9965">
        <v>6.2924259219170402</v>
      </c>
    </row>
    <row r="9966" spans="2:4">
      <c r="B9966">
        <v>9963</v>
      </c>
      <c r="C9966">
        <v>4.8696993583894681</v>
      </c>
      <c r="D9966">
        <v>4.708891410619704</v>
      </c>
    </row>
    <row r="9967" spans="2:4">
      <c r="B9967">
        <v>9964</v>
      </c>
      <c r="C9967">
        <v>4.9825754072052355</v>
      </c>
      <c r="D9967">
        <v>5.3686617946450985</v>
      </c>
    </row>
    <row r="9968" spans="2:4">
      <c r="B9968">
        <v>9965</v>
      </c>
      <c r="C9968">
        <v>4.8274372342647638</v>
      </c>
      <c r="D9968">
        <v>5.3255737186899221</v>
      </c>
    </row>
    <row r="9969" spans="2:4">
      <c r="B9969">
        <v>9966</v>
      </c>
      <c r="C9969">
        <v>5.6071934702555257</v>
      </c>
      <c r="D9969">
        <v>5.0676468402196431</v>
      </c>
    </row>
    <row r="9970" spans="2:4">
      <c r="B9970">
        <v>9967</v>
      </c>
      <c r="C9970">
        <v>4.8725497823175958</v>
      </c>
      <c r="D9970">
        <v>5.573456937559218</v>
      </c>
    </row>
    <row r="9971" spans="2:4">
      <c r="B9971">
        <v>9968</v>
      </c>
      <c r="C9971">
        <v>4.4689606953130099</v>
      </c>
      <c r="D9971">
        <v>6.0301589483538036</v>
      </c>
    </row>
    <row r="9972" spans="2:4">
      <c r="B9972">
        <v>9969</v>
      </c>
      <c r="C9972">
        <v>5.0589164883047362</v>
      </c>
      <c r="D9972">
        <v>6.955618863121515</v>
      </c>
    </row>
    <row r="9973" spans="2:4">
      <c r="B9973">
        <v>9970</v>
      </c>
      <c r="C9973">
        <v>5.0017546433936682</v>
      </c>
      <c r="D9973">
        <v>5.0882291378364126</v>
      </c>
    </row>
    <row r="9974" spans="2:4">
      <c r="B9974">
        <v>9971</v>
      </c>
      <c r="C9974">
        <v>4.3037978448948904</v>
      </c>
      <c r="D9974">
        <v>5.4922291395244454</v>
      </c>
    </row>
    <row r="9975" spans="2:4">
      <c r="B9975">
        <v>9972</v>
      </c>
      <c r="C9975">
        <v>5.4667130594340518</v>
      </c>
      <c r="D9975">
        <v>5.9467401661280253</v>
      </c>
    </row>
    <row r="9976" spans="2:4">
      <c r="B9976">
        <v>9973</v>
      </c>
      <c r="C9976">
        <v>5.1217616742085079</v>
      </c>
      <c r="D9976">
        <v>5.346471508762745</v>
      </c>
    </row>
    <row r="9977" spans="2:4">
      <c r="B9977">
        <v>9974</v>
      </c>
      <c r="C9977">
        <v>4.9398212773391164</v>
      </c>
      <c r="D9977">
        <v>5.4147392325681922</v>
      </c>
    </row>
    <row r="9978" spans="2:4">
      <c r="B9978">
        <v>9975</v>
      </c>
      <c r="C9978">
        <v>5.3162960862339181</v>
      </c>
      <c r="D9978">
        <v>5.7888993744895796</v>
      </c>
    </row>
    <row r="9979" spans="2:4">
      <c r="B9979">
        <v>9976</v>
      </c>
      <c r="C9979">
        <v>5.0270848256024463</v>
      </c>
      <c r="D9979">
        <v>5.8133926352333543</v>
      </c>
    </row>
    <row r="9980" spans="2:4">
      <c r="B9980">
        <v>9977</v>
      </c>
      <c r="C9980">
        <v>5.3344180779814767</v>
      </c>
      <c r="D9980">
        <v>5.1503783542551851</v>
      </c>
    </row>
    <row r="9981" spans="2:4">
      <c r="B9981">
        <v>9978</v>
      </c>
      <c r="C9981">
        <v>5.0062667347540346</v>
      </c>
      <c r="D9981">
        <v>6.0460376557706237</v>
      </c>
    </row>
    <row r="9982" spans="2:4">
      <c r="B9982">
        <v>9979</v>
      </c>
      <c r="C9982">
        <v>5.8540979474075376</v>
      </c>
      <c r="D9982">
        <v>6.0655654504193164</v>
      </c>
    </row>
    <row r="9983" spans="2:4">
      <c r="B9983">
        <v>9980</v>
      </c>
      <c r="C9983">
        <v>4.5541931272421428</v>
      </c>
      <c r="D9983">
        <v>5.7272979395421961</v>
      </c>
    </row>
    <row r="9984" spans="2:4">
      <c r="B9984">
        <v>9981</v>
      </c>
      <c r="C9984">
        <v>4.9969920279266624</v>
      </c>
      <c r="D9984">
        <v>5.8835685548920242</v>
      </c>
    </row>
    <row r="9985" spans="2:4">
      <c r="B9985">
        <v>9982</v>
      </c>
      <c r="C9985">
        <v>5.0328604704673285</v>
      </c>
      <c r="D9985">
        <v>5.6271912949000527</v>
      </c>
    </row>
    <row r="9986" spans="2:4">
      <c r="B9986">
        <v>9983</v>
      </c>
      <c r="C9986">
        <v>4.7178867535573392</v>
      </c>
      <c r="D9986">
        <v>5.7893437884302612</v>
      </c>
    </row>
    <row r="9987" spans="2:4">
      <c r="B9987">
        <v>9984</v>
      </c>
      <c r="C9987">
        <v>4.5969628420863833</v>
      </c>
      <c r="D9987">
        <v>6.3342916267454186</v>
      </c>
    </row>
    <row r="9988" spans="2:4">
      <c r="B9988">
        <v>9985</v>
      </c>
      <c r="C9988">
        <v>4.892777466116037</v>
      </c>
      <c r="D9988">
        <v>6.6613060510269584</v>
      </c>
    </row>
    <row r="9989" spans="2:4">
      <c r="B9989">
        <v>9986</v>
      </c>
      <c r="C9989">
        <v>5.4367413791491961</v>
      </c>
      <c r="D9989">
        <v>6.2423939843248544</v>
      </c>
    </row>
    <row r="9990" spans="2:4">
      <c r="B9990">
        <v>9987</v>
      </c>
      <c r="C9990">
        <v>5.3937407961099773</v>
      </c>
      <c r="D9990">
        <v>5.1616529022038753</v>
      </c>
    </row>
    <row r="9991" spans="2:4">
      <c r="B9991">
        <v>9988</v>
      </c>
      <c r="C9991">
        <v>5.5048907347908491</v>
      </c>
      <c r="D9991">
        <v>4.5373826388465837</v>
      </c>
    </row>
    <row r="9992" spans="2:4">
      <c r="B9992">
        <v>9989</v>
      </c>
      <c r="C9992">
        <v>4.9210908639239008</v>
      </c>
      <c r="D9992">
        <v>6.5197507583850225</v>
      </c>
    </row>
    <row r="9993" spans="2:4">
      <c r="B9993">
        <v>9990</v>
      </c>
      <c r="C9993">
        <v>5.6883581131682499</v>
      </c>
      <c r="D9993">
        <v>5.3557734982177392</v>
      </c>
    </row>
    <row r="9994" spans="2:4">
      <c r="B9994">
        <v>9991</v>
      </c>
      <c r="C9994">
        <v>4.3054461456107145</v>
      </c>
      <c r="D9994">
        <v>6.1844988401811669</v>
      </c>
    </row>
    <row r="9995" spans="2:4">
      <c r="B9995">
        <v>9992</v>
      </c>
      <c r="C9995">
        <v>4.8823655294433603</v>
      </c>
      <c r="D9995">
        <v>4.9976070969646473</v>
      </c>
    </row>
    <row r="9996" spans="2:4">
      <c r="B9996">
        <v>9993</v>
      </c>
      <c r="C9996">
        <v>4.236980194605886</v>
      </c>
      <c r="D9996">
        <v>5.4998746685849556</v>
      </c>
    </row>
    <row r="9997" spans="2:4">
      <c r="B9997">
        <v>9994</v>
      </c>
      <c r="C9997">
        <v>4.4654226864967637</v>
      </c>
      <c r="D9997">
        <v>5.718438881162573</v>
      </c>
    </row>
    <row r="9998" spans="2:4">
      <c r="B9998">
        <v>9995</v>
      </c>
      <c r="C9998">
        <v>5.7028722630796009</v>
      </c>
      <c r="D9998">
        <v>5.5337397383501559</v>
      </c>
    </row>
    <row r="9999" spans="2:4">
      <c r="B9999">
        <v>9996</v>
      </c>
      <c r="C9999">
        <v>5.5372484873161989</v>
      </c>
      <c r="D9999">
        <v>3.9821638166864801</v>
      </c>
    </row>
    <row r="10000" spans="2:4">
      <c r="B10000">
        <v>9997</v>
      </c>
      <c r="C10000">
        <v>5.3638477545854393</v>
      </c>
      <c r="D10000">
        <v>5.4062062335173202</v>
      </c>
    </row>
    <row r="10001" spans="2:4">
      <c r="B10001">
        <v>9998</v>
      </c>
      <c r="C10001">
        <v>5.1825746243833413</v>
      </c>
      <c r="D10001">
        <v>4.8756844063881797</v>
      </c>
    </row>
    <row r="10002" spans="2:4">
      <c r="B10002">
        <v>9999</v>
      </c>
      <c r="C10002">
        <v>4.9982453566063318</v>
      </c>
      <c r="D10002">
        <v>6.5395944036940845</v>
      </c>
    </row>
    <row r="10003" spans="2:4">
      <c r="B10003">
        <v>10000</v>
      </c>
      <c r="C10003">
        <v>5.1871373183900005</v>
      </c>
      <c r="D10003">
        <v>5.9033841376491418</v>
      </c>
    </row>
  </sheetData>
  <phoneticPr fontId="1"/>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I121"/>
  <sheetViews>
    <sheetView workbookViewId="0">
      <selection activeCell="J27" sqref="J27"/>
    </sheetView>
  </sheetViews>
  <sheetFormatPr defaultColWidth="5.625" defaultRowHeight="13.5"/>
  <cols>
    <col min="1" max="1" width="9" style="2" customWidth="1"/>
    <col min="2" max="6" width="12.625" style="2" customWidth="1"/>
    <col min="7" max="7" width="5.625" style="2" customWidth="1"/>
    <col min="8" max="250" width="9" style="2" customWidth="1"/>
    <col min="251" max="16384" width="5.625" style="2"/>
  </cols>
  <sheetData>
    <row r="2" spans="2:9">
      <c r="B2" s="2" t="s">
        <v>15</v>
      </c>
    </row>
    <row r="4" spans="2:9" ht="27">
      <c r="B4" s="24" t="s">
        <v>337</v>
      </c>
      <c r="C4" s="24" t="s">
        <v>338</v>
      </c>
      <c r="D4" s="24" t="s">
        <v>339</v>
      </c>
      <c r="E4" s="24" t="s">
        <v>340</v>
      </c>
      <c r="F4" s="24" t="s">
        <v>341</v>
      </c>
    </row>
    <row r="5" spans="2:9">
      <c r="B5" s="2">
        <v>56</v>
      </c>
      <c r="C5" s="2">
        <v>80</v>
      </c>
      <c r="D5" s="2">
        <v>188</v>
      </c>
      <c r="E5" s="2">
        <v>131</v>
      </c>
      <c r="F5" s="2">
        <v>177</v>
      </c>
    </row>
    <row r="6" spans="2:9">
      <c r="B6" s="2">
        <v>52</v>
      </c>
      <c r="C6" s="2">
        <v>84</v>
      </c>
      <c r="D6" s="2">
        <v>169</v>
      </c>
      <c r="E6" s="2">
        <v>129</v>
      </c>
      <c r="F6" s="2">
        <v>207</v>
      </c>
    </row>
    <row r="7" spans="2:9">
      <c r="B7" s="2">
        <v>64</v>
      </c>
      <c r="C7" s="2">
        <v>64</v>
      </c>
      <c r="D7" s="2">
        <v>131</v>
      </c>
      <c r="E7" s="2">
        <v>106</v>
      </c>
      <c r="F7" s="2">
        <v>179</v>
      </c>
      <c r="I7" s="2">
        <v>20</v>
      </c>
    </row>
    <row r="8" spans="2:9">
      <c r="B8" s="2">
        <v>60</v>
      </c>
      <c r="C8" s="2">
        <v>71</v>
      </c>
      <c r="D8" s="2">
        <v>233</v>
      </c>
      <c r="E8" s="2">
        <v>95</v>
      </c>
      <c r="F8" s="2">
        <v>173</v>
      </c>
      <c r="I8" s="2">
        <v>40</v>
      </c>
    </row>
    <row r="9" spans="2:9">
      <c r="B9" s="2">
        <v>17</v>
      </c>
      <c r="C9" s="2">
        <v>81</v>
      </c>
      <c r="D9" s="2">
        <v>186</v>
      </c>
      <c r="E9" s="2">
        <v>152</v>
      </c>
      <c r="F9" s="2">
        <v>109</v>
      </c>
      <c r="I9" s="2">
        <v>60</v>
      </c>
    </row>
    <row r="10" spans="2:9">
      <c r="B10" s="2">
        <v>98</v>
      </c>
      <c r="C10" s="2">
        <v>93</v>
      </c>
      <c r="D10" s="2">
        <v>183</v>
      </c>
      <c r="E10" s="2">
        <v>152</v>
      </c>
      <c r="F10" s="2">
        <v>15</v>
      </c>
      <c r="I10" s="2">
        <v>80</v>
      </c>
    </row>
    <row r="11" spans="2:9">
      <c r="B11" s="2">
        <v>122</v>
      </c>
      <c r="C11" s="2">
        <v>107</v>
      </c>
      <c r="D11" s="2">
        <v>167</v>
      </c>
      <c r="E11" s="2">
        <v>145</v>
      </c>
      <c r="F11" s="2">
        <v>143</v>
      </c>
      <c r="I11" s="2">
        <v>100</v>
      </c>
    </row>
    <row r="12" spans="2:9">
      <c r="B12" s="2">
        <v>101</v>
      </c>
      <c r="C12" s="2">
        <v>104</v>
      </c>
      <c r="D12" s="2">
        <v>135</v>
      </c>
      <c r="E12" s="2">
        <v>144</v>
      </c>
      <c r="F12" s="2">
        <v>162</v>
      </c>
      <c r="I12" s="2">
        <v>120</v>
      </c>
    </row>
    <row r="13" spans="2:9">
      <c r="B13" s="2">
        <v>128</v>
      </c>
      <c r="C13" s="2">
        <v>77</v>
      </c>
      <c r="D13" s="2">
        <v>148</v>
      </c>
      <c r="E13" s="2">
        <v>153</v>
      </c>
      <c r="F13" s="2">
        <v>123</v>
      </c>
      <c r="I13" s="2">
        <v>140</v>
      </c>
    </row>
    <row r="14" spans="2:9">
      <c r="B14" s="2">
        <v>85</v>
      </c>
      <c r="C14" s="2">
        <v>60</v>
      </c>
      <c r="D14" s="2">
        <v>126</v>
      </c>
      <c r="E14" s="2">
        <v>83</v>
      </c>
      <c r="F14" s="2">
        <v>188</v>
      </c>
      <c r="I14" s="2">
        <v>160</v>
      </c>
    </row>
    <row r="15" spans="2:9">
      <c r="B15" s="2">
        <v>125</v>
      </c>
      <c r="C15" s="2">
        <v>96</v>
      </c>
      <c r="D15" s="2">
        <v>177</v>
      </c>
      <c r="E15" s="2">
        <v>160</v>
      </c>
      <c r="F15" s="2">
        <v>96</v>
      </c>
      <c r="I15" s="2">
        <v>180</v>
      </c>
    </row>
    <row r="16" spans="2:9">
      <c r="B16" s="2">
        <v>60</v>
      </c>
      <c r="C16" s="2">
        <v>111</v>
      </c>
      <c r="D16" s="2">
        <v>158</v>
      </c>
      <c r="E16" s="2">
        <v>115</v>
      </c>
      <c r="F16" s="2">
        <v>152</v>
      </c>
      <c r="I16" s="2">
        <v>200</v>
      </c>
    </row>
    <row r="17" spans="2:9">
      <c r="B17" s="2">
        <v>108</v>
      </c>
      <c r="C17" s="2">
        <v>78</v>
      </c>
      <c r="D17" s="2">
        <v>127</v>
      </c>
      <c r="E17" s="2">
        <v>113</v>
      </c>
      <c r="F17" s="2">
        <v>162</v>
      </c>
      <c r="I17" s="2">
        <v>220</v>
      </c>
    </row>
    <row r="18" spans="2:9">
      <c r="B18" s="2">
        <v>85</v>
      </c>
      <c r="C18" s="2">
        <v>80</v>
      </c>
      <c r="D18" s="2">
        <v>162</v>
      </c>
      <c r="E18" s="2">
        <v>71</v>
      </c>
      <c r="F18" s="2">
        <v>111</v>
      </c>
      <c r="I18" s="2">
        <v>240</v>
      </c>
    </row>
    <row r="19" spans="2:9">
      <c r="B19" s="2">
        <v>83</v>
      </c>
      <c r="C19" s="2">
        <v>80</v>
      </c>
      <c r="D19" s="2">
        <v>117</v>
      </c>
      <c r="E19" s="2">
        <v>76</v>
      </c>
      <c r="F19" s="2">
        <v>139</v>
      </c>
      <c r="I19" s="2">
        <v>260</v>
      </c>
    </row>
    <row r="20" spans="2:9">
      <c r="B20" s="2">
        <v>97</v>
      </c>
      <c r="C20" s="2">
        <v>94</v>
      </c>
      <c r="D20" s="2">
        <v>144</v>
      </c>
      <c r="E20" s="2">
        <v>101</v>
      </c>
      <c r="F20" s="2">
        <v>154</v>
      </c>
      <c r="I20" s="2">
        <v>280</v>
      </c>
    </row>
    <row r="21" spans="2:9">
      <c r="B21" s="2">
        <v>84</v>
      </c>
      <c r="C21" s="2">
        <v>85</v>
      </c>
      <c r="D21" s="2">
        <v>165</v>
      </c>
      <c r="E21" s="2">
        <v>76</v>
      </c>
      <c r="F21" s="2">
        <v>132</v>
      </c>
      <c r="I21" s="2">
        <v>300</v>
      </c>
    </row>
    <row r="22" spans="2:9">
      <c r="B22" s="2">
        <v>108</v>
      </c>
      <c r="C22" s="2">
        <v>92</v>
      </c>
      <c r="D22" s="2">
        <v>98</v>
      </c>
      <c r="E22" s="2">
        <v>68</v>
      </c>
      <c r="F22" s="2">
        <v>214</v>
      </c>
      <c r="I22" s="2">
        <v>320</v>
      </c>
    </row>
    <row r="23" spans="2:9">
      <c r="B23" s="2">
        <v>120</v>
      </c>
      <c r="C23" s="2">
        <v>91</v>
      </c>
      <c r="D23" s="2">
        <v>112</v>
      </c>
      <c r="E23" s="2">
        <v>37</v>
      </c>
      <c r="F23" s="2">
        <v>174</v>
      </c>
    </row>
    <row r="24" spans="2:9">
      <c r="B24" s="2">
        <v>88</v>
      </c>
      <c r="C24" s="2">
        <v>76</v>
      </c>
      <c r="D24" s="2">
        <v>196</v>
      </c>
      <c r="E24" s="2">
        <v>94</v>
      </c>
      <c r="F24" s="2">
        <v>163</v>
      </c>
    </row>
    <row r="25" spans="2:9">
      <c r="B25" s="2">
        <v>130</v>
      </c>
      <c r="C25" s="2">
        <v>22</v>
      </c>
      <c r="D25" s="2">
        <v>111</v>
      </c>
      <c r="E25" s="2">
        <v>56</v>
      </c>
      <c r="F25" s="2">
        <v>175</v>
      </c>
    </row>
    <row r="26" spans="2:9">
      <c r="B26" s="2">
        <v>65</v>
      </c>
      <c r="C26" s="2">
        <v>81</v>
      </c>
      <c r="D26" s="2">
        <v>217</v>
      </c>
      <c r="E26" s="2">
        <v>135</v>
      </c>
      <c r="F26" s="2">
        <v>78</v>
      </c>
    </row>
    <row r="27" spans="2:9">
      <c r="B27" s="2">
        <v>74</v>
      </c>
      <c r="C27" s="2">
        <v>65</v>
      </c>
      <c r="D27" s="2">
        <v>123</v>
      </c>
      <c r="E27" s="2">
        <v>134</v>
      </c>
      <c r="F27" s="2">
        <v>84</v>
      </c>
    </row>
    <row r="28" spans="2:9">
      <c r="B28" s="2">
        <v>70</v>
      </c>
      <c r="C28" s="2">
        <v>71</v>
      </c>
      <c r="D28" s="2">
        <v>149</v>
      </c>
      <c r="E28" s="2">
        <v>114</v>
      </c>
      <c r="F28" s="2">
        <v>208</v>
      </c>
    </row>
    <row r="29" spans="2:9">
      <c r="B29" s="2">
        <v>66</v>
      </c>
      <c r="C29" s="2">
        <v>55</v>
      </c>
      <c r="D29" s="2">
        <v>203</v>
      </c>
      <c r="E29" s="2">
        <v>150</v>
      </c>
      <c r="F29" s="2">
        <v>116</v>
      </c>
    </row>
    <row r="30" spans="2:9">
      <c r="B30" s="2">
        <v>114</v>
      </c>
      <c r="C30" s="2">
        <v>89</v>
      </c>
      <c r="D30" s="2">
        <v>170</v>
      </c>
      <c r="E30" s="2">
        <v>134</v>
      </c>
      <c r="F30" s="2">
        <v>141</v>
      </c>
    </row>
    <row r="31" spans="2:9">
      <c r="B31" s="2">
        <v>103</v>
      </c>
      <c r="C31" s="2">
        <v>73</v>
      </c>
      <c r="D31" s="2">
        <v>175</v>
      </c>
      <c r="E31" s="2">
        <v>134</v>
      </c>
      <c r="F31" s="2">
        <v>205</v>
      </c>
    </row>
    <row r="32" spans="2:9">
      <c r="B32" s="2">
        <v>113</v>
      </c>
      <c r="C32" s="2">
        <v>47</v>
      </c>
      <c r="D32" s="2">
        <v>152</v>
      </c>
      <c r="E32" s="2">
        <v>130</v>
      </c>
      <c r="F32" s="2">
        <v>165</v>
      </c>
    </row>
    <row r="33" spans="2:6">
      <c r="B33" s="2">
        <v>84</v>
      </c>
      <c r="C33" s="2">
        <v>75</v>
      </c>
      <c r="D33" s="2">
        <v>95</v>
      </c>
      <c r="E33" s="2">
        <v>94</v>
      </c>
      <c r="F33" s="2">
        <v>215</v>
      </c>
    </row>
    <row r="34" spans="2:6">
      <c r="B34" s="2">
        <v>81</v>
      </c>
      <c r="C34" s="2">
        <v>78</v>
      </c>
      <c r="D34" s="2">
        <v>194</v>
      </c>
      <c r="E34" s="2">
        <v>145</v>
      </c>
      <c r="F34" s="2">
        <v>154</v>
      </c>
    </row>
    <row r="35" spans="2:6">
      <c r="B35" s="2">
        <v>98</v>
      </c>
      <c r="C35" s="2">
        <v>78</v>
      </c>
      <c r="D35" s="2">
        <v>302</v>
      </c>
      <c r="E35" s="2">
        <v>117</v>
      </c>
      <c r="F35" s="2">
        <v>220</v>
      </c>
    </row>
    <row r="36" spans="2:6">
      <c r="B36" s="2">
        <v>84</v>
      </c>
      <c r="C36" s="2">
        <v>73</v>
      </c>
      <c r="D36" s="2">
        <v>214</v>
      </c>
      <c r="E36" s="2">
        <v>121</v>
      </c>
      <c r="F36" s="2">
        <v>154</v>
      </c>
    </row>
    <row r="37" spans="2:6">
      <c r="B37" s="2">
        <v>111</v>
      </c>
      <c r="C37" s="2">
        <v>36</v>
      </c>
      <c r="D37" s="2">
        <v>197</v>
      </c>
      <c r="E37" s="2">
        <v>72</v>
      </c>
      <c r="F37" s="2">
        <v>218</v>
      </c>
    </row>
    <row r="38" spans="2:6">
      <c r="B38" s="2">
        <v>118</v>
      </c>
      <c r="C38" s="2">
        <v>75</v>
      </c>
      <c r="D38" s="2">
        <v>190</v>
      </c>
      <c r="E38" s="2">
        <v>120</v>
      </c>
      <c r="F38" s="2">
        <v>83</v>
      </c>
    </row>
    <row r="39" spans="2:6">
      <c r="B39" s="2">
        <v>111</v>
      </c>
      <c r="C39" s="2">
        <v>57</v>
      </c>
      <c r="D39" s="2">
        <v>177</v>
      </c>
      <c r="E39" s="2">
        <v>96</v>
      </c>
      <c r="F39" s="2">
        <v>210</v>
      </c>
    </row>
    <row r="40" spans="2:6">
      <c r="B40" s="2">
        <v>107</v>
      </c>
      <c r="C40" s="2">
        <v>81</v>
      </c>
      <c r="D40" s="2">
        <v>211</v>
      </c>
      <c r="E40" s="2">
        <v>58</v>
      </c>
      <c r="F40" s="2">
        <v>77</v>
      </c>
    </row>
    <row r="41" spans="2:6">
      <c r="B41" s="2">
        <v>73</v>
      </c>
      <c r="C41" s="2">
        <v>40</v>
      </c>
      <c r="D41" s="2">
        <v>202</v>
      </c>
      <c r="E41" s="2">
        <v>83</v>
      </c>
      <c r="F41" s="2">
        <v>144</v>
      </c>
    </row>
    <row r="42" spans="2:6">
      <c r="B42" s="2">
        <v>133</v>
      </c>
      <c r="C42" s="2">
        <v>104</v>
      </c>
      <c r="D42" s="2">
        <v>173</v>
      </c>
      <c r="E42" s="2">
        <v>116</v>
      </c>
      <c r="F42" s="2">
        <v>238</v>
      </c>
    </row>
    <row r="43" spans="2:6">
      <c r="B43" s="2">
        <v>116</v>
      </c>
      <c r="C43" s="2">
        <v>111</v>
      </c>
      <c r="D43" s="2">
        <v>177</v>
      </c>
      <c r="E43" s="2">
        <v>91</v>
      </c>
      <c r="F43" s="2">
        <v>189</v>
      </c>
    </row>
    <row r="44" spans="2:6">
      <c r="B44" s="2">
        <v>73</v>
      </c>
      <c r="C44" s="2">
        <v>86</v>
      </c>
      <c r="D44" s="2">
        <v>128</v>
      </c>
      <c r="E44" s="2">
        <v>51</v>
      </c>
      <c r="F44" s="2">
        <v>224</v>
      </c>
    </row>
    <row r="45" spans="2:6">
      <c r="B45" s="2">
        <v>27</v>
      </c>
      <c r="C45" s="2">
        <v>73</v>
      </c>
      <c r="D45" s="2">
        <v>201</v>
      </c>
      <c r="E45" s="2">
        <v>97</v>
      </c>
      <c r="F45" s="2">
        <v>169</v>
      </c>
    </row>
    <row r="46" spans="2:6">
      <c r="B46" s="2">
        <v>62</v>
      </c>
      <c r="C46" s="2">
        <v>96</v>
      </c>
      <c r="D46" s="2">
        <v>176</v>
      </c>
      <c r="E46" s="2">
        <v>67</v>
      </c>
      <c r="F46" s="2">
        <v>209</v>
      </c>
    </row>
    <row r="47" spans="2:6">
      <c r="B47" s="2">
        <v>10</v>
      </c>
      <c r="C47" s="2">
        <v>55</v>
      </c>
      <c r="D47" s="2">
        <v>150</v>
      </c>
      <c r="E47" s="2">
        <v>152</v>
      </c>
      <c r="F47" s="2">
        <v>191</v>
      </c>
    </row>
    <row r="48" spans="2:6">
      <c r="B48" s="2">
        <v>108</v>
      </c>
      <c r="C48" s="2">
        <v>95</v>
      </c>
      <c r="D48" s="2">
        <v>152</v>
      </c>
      <c r="E48" s="2">
        <v>155</v>
      </c>
      <c r="F48" s="2">
        <v>159</v>
      </c>
    </row>
    <row r="49" spans="2:6">
      <c r="B49" s="2">
        <v>93</v>
      </c>
      <c r="C49" s="2">
        <v>100</v>
      </c>
      <c r="D49" s="2">
        <v>178</v>
      </c>
      <c r="E49" s="2">
        <v>118</v>
      </c>
      <c r="F49" s="2">
        <v>115</v>
      </c>
    </row>
    <row r="50" spans="2:6">
      <c r="B50" s="2">
        <v>72</v>
      </c>
      <c r="C50" s="2">
        <v>74</v>
      </c>
      <c r="D50" s="2">
        <v>15</v>
      </c>
      <c r="E50" s="2">
        <v>224</v>
      </c>
      <c r="F50" s="2">
        <v>211</v>
      </c>
    </row>
    <row r="51" spans="2:6">
      <c r="B51" s="2">
        <v>85</v>
      </c>
      <c r="C51" s="2">
        <v>104</v>
      </c>
      <c r="D51" s="2">
        <v>78</v>
      </c>
      <c r="E51" s="2">
        <v>130</v>
      </c>
      <c r="F51" s="2">
        <v>138</v>
      </c>
    </row>
    <row r="52" spans="2:6">
      <c r="B52" s="2">
        <v>97</v>
      </c>
      <c r="C52" s="2">
        <v>107</v>
      </c>
      <c r="D52" s="2">
        <v>98</v>
      </c>
      <c r="E52" s="2">
        <v>147</v>
      </c>
      <c r="F52" s="2">
        <v>213</v>
      </c>
    </row>
    <row r="53" spans="2:6">
      <c r="B53" s="2">
        <v>102</v>
      </c>
      <c r="C53" s="2">
        <v>102</v>
      </c>
      <c r="D53" s="2">
        <v>189</v>
      </c>
      <c r="E53" s="2">
        <v>143</v>
      </c>
      <c r="F53" s="2">
        <v>54</v>
      </c>
    </row>
    <row r="54" spans="2:6">
      <c r="B54" s="2">
        <v>113</v>
      </c>
      <c r="C54" s="2">
        <v>47</v>
      </c>
      <c r="D54" s="2">
        <v>194</v>
      </c>
      <c r="E54" s="2">
        <v>74</v>
      </c>
      <c r="F54" s="2">
        <v>48</v>
      </c>
    </row>
    <row r="55" spans="2:6">
      <c r="B55" s="2">
        <v>119</v>
      </c>
      <c r="C55" s="2">
        <v>67</v>
      </c>
      <c r="D55" s="2">
        <v>222</v>
      </c>
      <c r="E55" s="2">
        <v>138</v>
      </c>
      <c r="F55" s="2">
        <v>178</v>
      </c>
    </row>
    <row r="56" spans="2:6">
      <c r="B56" s="2">
        <v>124</v>
      </c>
      <c r="C56" s="2">
        <v>84</v>
      </c>
      <c r="D56" s="2">
        <v>201</v>
      </c>
      <c r="E56" s="2">
        <v>96</v>
      </c>
      <c r="F56" s="2">
        <v>100</v>
      </c>
    </row>
    <row r="57" spans="2:6">
      <c r="B57" s="2">
        <v>87</v>
      </c>
      <c r="C57" s="2">
        <v>82</v>
      </c>
      <c r="D57" s="2">
        <v>182</v>
      </c>
      <c r="E57" s="2">
        <v>234</v>
      </c>
      <c r="F57" s="2">
        <v>101</v>
      </c>
    </row>
    <row r="58" spans="2:6">
      <c r="B58" s="2">
        <v>134</v>
      </c>
      <c r="C58" s="2">
        <v>89</v>
      </c>
      <c r="D58" s="2">
        <v>144</v>
      </c>
      <c r="E58" s="2">
        <v>108</v>
      </c>
      <c r="F58" s="2">
        <v>222</v>
      </c>
    </row>
    <row r="59" spans="2:6">
      <c r="B59" s="2">
        <v>95</v>
      </c>
      <c r="C59" s="2">
        <v>103</v>
      </c>
      <c r="D59" s="2">
        <v>114</v>
      </c>
      <c r="E59" s="2">
        <v>134</v>
      </c>
      <c r="F59" s="2">
        <v>271</v>
      </c>
    </row>
    <row r="60" spans="2:6">
      <c r="B60" s="2">
        <v>91</v>
      </c>
      <c r="C60" s="2">
        <v>104</v>
      </c>
      <c r="D60" s="2">
        <v>48</v>
      </c>
      <c r="E60" s="2">
        <v>111</v>
      </c>
      <c r="F60" s="2">
        <v>225</v>
      </c>
    </row>
    <row r="61" spans="2:6">
      <c r="B61" s="2">
        <v>67</v>
      </c>
      <c r="C61" s="2">
        <v>85</v>
      </c>
      <c r="D61" s="2">
        <v>165</v>
      </c>
      <c r="E61" s="2">
        <v>105</v>
      </c>
      <c r="F61" s="2">
        <v>225</v>
      </c>
    </row>
    <row r="62" spans="2:6">
      <c r="B62" s="2">
        <v>127</v>
      </c>
      <c r="C62" s="2">
        <v>77</v>
      </c>
      <c r="D62" s="2">
        <v>128</v>
      </c>
      <c r="E62" s="2">
        <v>122</v>
      </c>
      <c r="F62" s="2">
        <v>213</v>
      </c>
    </row>
    <row r="63" spans="2:6">
      <c r="B63" s="2">
        <v>103</v>
      </c>
      <c r="C63" s="2">
        <v>83</v>
      </c>
      <c r="D63" s="2">
        <v>172</v>
      </c>
      <c r="E63" s="2">
        <v>89</v>
      </c>
      <c r="F63" s="2">
        <v>136</v>
      </c>
    </row>
    <row r="64" spans="2:6">
      <c r="B64" s="2">
        <v>64</v>
      </c>
      <c r="C64" s="2">
        <v>71</v>
      </c>
      <c r="D64" s="2">
        <v>194</v>
      </c>
      <c r="E64" s="2">
        <v>40</v>
      </c>
      <c r="F64" s="2">
        <v>180</v>
      </c>
    </row>
    <row r="65" spans="2:6">
      <c r="B65" s="2">
        <v>65</v>
      </c>
      <c r="C65" s="2">
        <v>122</v>
      </c>
      <c r="D65" s="2">
        <v>151</v>
      </c>
      <c r="E65" s="2">
        <v>111</v>
      </c>
      <c r="F65" s="2">
        <v>262</v>
      </c>
    </row>
    <row r="66" spans="2:6">
      <c r="B66" s="2">
        <v>59</v>
      </c>
      <c r="C66" s="2">
        <v>107</v>
      </c>
      <c r="D66" s="2">
        <v>147</v>
      </c>
      <c r="E66" s="2">
        <v>142</v>
      </c>
      <c r="F66" s="2">
        <v>206</v>
      </c>
    </row>
    <row r="67" spans="2:6">
      <c r="B67" s="2">
        <v>83</v>
      </c>
      <c r="C67" s="2">
        <v>102</v>
      </c>
      <c r="D67" s="2">
        <v>192</v>
      </c>
      <c r="E67" s="2">
        <v>147</v>
      </c>
      <c r="F67" s="2">
        <v>104</v>
      </c>
    </row>
    <row r="68" spans="2:6">
      <c r="B68" s="2">
        <v>62</v>
      </c>
      <c r="C68" s="2">
        <v>108</v>
      </c>
      <c r="D68" s="2">
        <v>196</v>
      </c>
      <c r="E68" s="2">
        <v>143</v>
      </c>
      <c r="F68" s="2">
        <v>119</v>
      </c>
    </row>
    <row r="69" spans="2:6">
      <c r="B69" s="2">
        <v>83</v>
      </c>
      <c r="C69" s="2">
        <v>95</v>
      </c>
      <c r="D69" s="2">
        <v>138</v>
      </c>
      <c r="E69" s="2">
        <v>117</v>
      </c>
      <c r="F69" s="2">
        <v>160</v>
      </c>
    </row>
    <row r="70" spans="2:6">
      <c r="B70" s="2">
        <v>88</v>
      </c>
      <c r="C70" s="2">
        <v>107</v>
      </c>
      <c r="D70" s="2">
        <v>126</v>
      </c>
      <c r="E70" s="2">
        <v>93</v>
      </c>
      <c r="F70" s="2">
        <v>188</v>
      </c>
    </row>
    <row r="71" spans="2:6">
      <c r="B71" s="2">
        <v>59</v>
      </c>
      <c r="C71" s="2">
        <v>99</v>
      </c>
      <c r="D71" s="2">
        <v>155</v>
      </c>
      <c r="E71" s="2">
        <v>120</v>
      </c>
      <c r="F71" s="2">
        <v>224</v>
      </c>
    </row>
    <row r="72" spans="2:6">
      <c r="B72" s="2">
        <v>71</v>
      </c>
      <c r="C72" s="2">
        <v>69</v>
      </c>
      <c r="D72" s="2">
        <v>224</v>
      </c>
      <c r="E72" s="2">
        <v>118</v>
      </c>
      <c r="F72" s="2">
        <v>242</v>
      </c>
    </row>
    <row r="73" spans="2:6">
      <c r="B73" s="2">
        <v>81</v>
      </c>
      <c r="C73" s="2">
        <v>115</v>
      </c>
      <c r="D73" s="2">
        <v>166</v>
      </c>
      <c r="E73" s="2">
        <v>137</v>
      </c>
      <c r="F73" s="2">
        <v>273</v>
      </c>
    </row>
    <row r="74" spans="2:6">
      <c r="B74" s="2">
        <v>62</v>
      </c>
      <c r="C74" s="2">
        <v>109</v>
      </c>
      <c r="D74" s="2">
        <v>214</v>
      </c>
      <c r="E74" s="2">
        <v>145</v>
      </c>
      <c r="F74" s="2">
        <v>154</v>
      </c>
    </row>
    <row r="75" spans="2:6">
      <c r="B75" s="2">
        <v>129</v>
      </c>
      <c r="C75" s="2">
        <v>65</v>
      </c>
      <c r="D75" s="2">
        <v>163</v>
      </c>
      <c r="E75" s="2">
        <v>145</v>
      </c>
      <c r="F75" s="2">
        <v>241</v>
      </c>
    </row>
    <row r="76" spans="2:6">
      <c r="B76" s="2">
        <v>107</v>
      </c>
      <c r="C76" s="2">
        <v>47</v>
      </c>
      <c r="D76" s="2">
        <v>138</v>
      </c>
      <c r="E76" s="2">
        <v>129</v>
      </c>
      <c r="F76" s="2">
        <v>231</v>
      </c>
    </row>
    <row r="77" spans="2:6">
      <c r="B77" s="2">
        <v>81</v>
      </c>
      <c r="C77" s="2">
        <v>77</v>
      </c>
      <c r="D77" s="2">
        <v>132</v>
      </c>
      <c r="E77" s="2">
        <v>136</v>
      </c>
      <c r="F77" s="2">
        <v>208</v>
      </c>
    </row>
    <row r="78" spans="2:6">
      <c r="B78" s="2">
        <v>119</v>
      </c>
      <c r="C78" s="2">
        <v>106</v>
      </c>
      <c r="D78" s="2">
        <v>127</v>
      </c>
      <c r="E78" s="2">
        <v>99</v>
      </c>
      <c r="F78" s="2">
        <v>202</v>
      </c>
    </row>
    <row r="79" spans="2:6">
      <c r="B79" s="2">
        <v>122</v>
      </c>
      <c r="C79" s="2">
        <v>83</v>
      </c>
      <c r="D79" s="2">
        <v>169</v>
      </c>
      <c r="E79" s="2">
        <v>82</v>
      </c>
      <c r="F79" s="2">
        <v>129</v>
      </c>
    </row>
    <row r="80" spans="2:6">
      <c r="B80" s="2">
        <v>104</v>
      </c>
      <c r="C80" s="2">
        <v>93</v>
      </c>
      <c r="D80" s="2">
        <v>222</v>
      </c>
      <c r="E80" s="2">
        <v>78</v>
      </c>
      <c r="F80" s="2">
        <v>107</v>
      </c>
    </row>
    <row r="81" spans="2:6">
      <c r="B81" s="2">
        <v>13</v>
      </c>
      <c r="C81" s="2">
        <v>61</v>
      </c>
      <c r="D81" s="2">
        <v>190</v>
      </c>
      <c r="E81" s="2">
        <v>91</v>
      </c>
      <c r="F81" s="2">
        <v>118</v>
      </c>
    </row>
    <row r="82" spans="2:6">
      <c r="B82" s="2">
        <v>91</v>
      </c>
      <c r="C82" s="2">
        <v>82</v>
      </c>
      <c r="D82" s="2">
        <v>175</v>
      </c>
      <c r="E82" s="2">
        <v>73</v>
      </c>
      <c r="F82" s="2">
        <v>176</v>
      </c>
    </row>
    <row r="83" spans="2:6">
      <c r="B83" s="2">
        <v>87</v>
      </c>
      <c r="C83" s="2">
        <v>88</v>
      </c>
      <c r="D83" s="2">
        <v>129</v>
      </c>
      <c r="E83" s="2">
        <v>61</v>
      </c>
      <c r="F83" s="2">
        <v>142</v>
      </c>
    </row>
    <row r="84" spans="2:6">
      <c r="B84" s="2">
        <v>130</v>
      </c>
      <c r="C84" s="2">
        <v>94</v>
      </c>
      <c r="D84" s="2">
        <v>177</v>
      </c>
      <c r="E84" s="2">
        <v>61</v>
      </c>
      <c r="F84" s="2">
        <v>222</v>
      </c>
    </row>
    <row r="85" spans="2:6">
      <c r="B85" s="2">
        <v>140</v>
      </c>
      <c r="C85" s="2">
        <v>89</v>
      </c>
      <c r="D85" s="2">
        <v>104</v>
      </c>
      <c r="E85" s="2">
        <v>139</v>
      </c>
      <c r="F85" s="2">
        <v>193</v>
      </c>
    </row>
    <row r="86" spans="2:6">
      <c r="B86" s="2">
        <v>131</v>
      </c>
      <c r="C86" s="2">
        <v>67</v>
      </c>
      <c r="D86" s="2">
        <v>178</v>
      </c>
      <c r="E86" s="2">
        <v>110</v>
      </c>
      <c r="F86" s="2">
        <v>96</v>
      </c>
    </row>
    <row r="87" spans="2:6">
      <c r="B87" s="2">
        <v>105</v>
      </c>
      <c r="C87" s="2">
        <v>82</v>
      </c>
      <c r="D87" s="2">
        <v>176</v>
      </c>
      <c r="E87" s="2">
        <v>106</v>
      </c>
      <c r="F87" s="2">
        <v>96</v>
      </c>
    </row>
    <row r="88" spans="2:6">
      <c r="B88" s="2">
        <v>92</v>
      </c>
      <c r="C88" s="2">
        <v>84</v>
      </c>
      <c r="D88" s="2">
        <v>228</v>
      </c>
      <c r="E88" s="2">
        <v>144</v>
      </c>
      <c r="F88" s="2">
        <v>233</v>
      </c>
    </row>
    <row r="89" spans="2:6">
      <c r="B89" s="2">
        <v>95</v>
      </c>
      <c r="C89" s="2">
        <v>83</v>
      </c>
      <c r="D89" s="2">
        <v>159</v>
      </c>
      <c r="E89" s="2">
        <v>102</v>
      </c>
      <c r="F89" s="2">
        <v>152</v>
      </c>
    </row>
    <row r="90" spans="2:6">
      <c r="B90" s="2">
        <v>68</v>
      </c>
      <c r="C90" s="2">
        <v>63</v>
      </c>
      <c r="D90" s="2">
        <v>170</v>
      </c>
      <c r="E90" s="2">
        <v>124</v>
      </c>
      <c r="F90" s="2">
        <v>119</v>
      </c>
    </row>
    <row r="91" spans="2:6">
      <c r="B91" s="2">
        <v>118</v>
      </c>
      <c r="C91" s="2">
        <v>61</v>
      </c>
      <c r="D91" s="2">
        <v>178</v>
      </c>
      <c r="E91" s="2">
        <v>144</v>
      </c>
      <c r="F91" s="2">
        <v>148</v>
      </c>
    </row>
    <row r="92" spans="2:6">
      <c r="B92" s="2">
        <v>110</v>
      </c>
      <c r="C92" s="2">
        <v>94</v>
      </c>
      <c r="D92" s="2">
        <v>161</v>
      </c>
      <c r="E92" s="2">
        <v>94</v>
      </c>
      <c r="F92" s="2">
        <v>179</v>
      </c>
    </row>
    <row r="93" spans="2:6">
      <c r="B93" s="2">
        <v>130</v>
      </c>
      <c r="C93" s="2">
        <v>79</v>
      </c>
      <c r="D93" s="2">
        <v>196</v>
      </c>
      <c r="E93" s="2">
        <v>138</v>
      </c>
      <c r="F93" s="2">
        <v>132</v>
      </c>
    </row>
    <row r="94" spans="2:6">
      <c r="B94" s="2">
        <v>107</v>
      </c>
      <c r="C94" s="2">
        <v>62</v>
      </c>
      <c r="D94" s="2">
        <v>208</v>
      </c>
      <c r="E94" s="2">
        <v>139</v>
      </c>
      <c r="F94" s="2">
        <v>80</v>
      </c>
    </row>
    <row r="95" spans="2:6">
      <c r="B95" s="2">
        <v>113</v>
      </c>
      <c r="C95" s="2">
        <v>44</v>
      </c>
      <c r="D95" s="2">
        <v>187</v>
      </c>
      <c r="E95" s="2">
        <v>158</v>
      </c>
      <c r="F95" s="2">
        <v>219</v>
      </c>
    </row>
    <row r="96" spans="2:6">
      <c r="B96" s="2">
        <v>88</v>
      </c>
      <c r="C96" s="2">
        <v>78</v>
      </c>
      <c r="D96" s="2">
        <v>171</v>
      </c>
      <c r="E96" s="2">
        <v>129</v>
      </c>
      <c r="F96" s="2">
        <v>197</v>
      </c>
    </row>
    <row r="97" spans="2:6">
      <c r="B97" s="2">
        <v>109</v>
      </c>
      <c r="C97" s="2">
        <v>93</v>
      </c>
      <c r="D97" s="2">
        <v>152</v>
      </c>
      <c r="E97" s="2">
        <v>78</v>
      </c>
      <c r="F97" s="2">
        <v>157</v>
      </c>
    </row>
    <row r="98" spans="2:6">
      <c r="B98" s="2">
        <v>92</v>
      </c>
      <c r="C98" s="2">
        <v>74</v>
      </c>
      <c r="D98" s="2">
        <v>111</v>
      </c>
      <c r="E98" s="2">
        <v>65</v>
      </c>
      <c r="F98" s="2">
        <v>207</v>
      </c>
    </row>
    <row r="99" spans="2:6">
      <c r="B99" s="2">
        <v>100</v>
      </c>
      <c r="C99" s="2">
        <v>83</v>
      </c>
      <c r="D99" s="2">
        <v>232</v>
      </c>
      <c r="E99" s="2">
        <v>110</v>
      </c>
      <c r="F99" s="2">
        <v>184</v>
      </c>
    </row>
    <row r="100" spans="2:6">
      <c r="B100" s="2">
        <v>114</v>
      </c>
      <c r="C100" s="2">
        <v>81</v>
      </c>
      <c r="D100" s="2">
        <v>128</v>
      </c>
      <c r="E100" s="2">
        <v>134</v>
      </c>
      <c r="F100" s="2">
        <v>19</v>
      </c>
    </row>
    <row r="101" spans="2:6">
      <c r="B101" s="2">
        <v>118</v>
      </c>
      <c r="C101" s="2">
        <v>98</v>
      </c>
      <c r="D101" s="2">
        <v>178</v>
      </c>
      <c r="E101" s="2">
        <v>103</v>
      </c>
      <c r="F101" s="2">
        <v>128</v>
      </c>
    </row>
    <row r="102" spans="2:6">
      <c r="B102" s="2">
        <v>87</v>
      </c>
      <c r="C102" s="2">
        <v>69</v>
      </c>
      <c r="D102" s="2">
        <v>116</v>
      </c>
      <c r="E102" s="2">
        <v>102</v>
      </c>
      <c r="F102" s="2">
        <v>162</v>
      </c>
    </row>
    <row r="103" spans="2:6">
      <c r="B103" s="2">
        <v>129</v>
      </c>
      <c r="C103" s="2">
        <v>79</v>
      </c>
      <c r="D103" s="2">
        <v>259</v>
      </c>
      <c r="E103" s="2">
        <v>130</v>
      </c>
      <c r="F103" s="2">
        <v>226</v>
      </c>
    </row>
    <row r="104" spans="2:6">
      <c r="B104" s="2">
        <v>127</v>
      </c>
      <c r="C104" s="2">
        <v>76</v>
      </c>
      <c r="D104" s="2">
        <v>208</v>
      </c>
      <c r="E104" s="2">
        <v>142</v>
      </c>
      <c r="F104" s="2">
        <v>195</v>
      </c>
    </row>
    <row r="105" spans="2:6">
      <c r="B105" s="2">
        <v>112</v>
      </c>
      <c r="C105" s="2">
        <v>93</v>
      </c>
      <c r="D105" s="2">
        <v>212</v>
      </c>
      <c r="E105" s="2">
        <v>140</v>
      </c>
      <c r="F105" s="2">
        <v>191</v>
      </c>
    </row>
    <row r="106" spans="2:6">
      <c r="B106" s="2">
        <v>109</v>
      </c>
      <c r="C106" s="2">
        <v>71</v>
      </c>
      <c r="D106" s="2">
        <v>124</v>
      </c>
      <c r="E106" s="2">
        <v>134</v>
      </c>
      <c r="F106" s="2">
        <v>134</v>
      </c>
    </row>
    <row r="107" spans="2:6">
      <c r="B107" s="2">
        <v>97</v>
      </c>
      <c r="C107" s="2">
        <v>78</v>
      </c>
      <c r="D107" s="2">
        <v>268</v>
      </c>
      <c r="E107" s="2">
        <v>118</v>
      </c>
      <c r="F107" s="2">
        <v>163</v>
      </c>
    </row>
    <row r="108" spans="2:6">
      <c r="B108" s="2">
        <v>84</v>
      </c>
      <c r="C108" s="2">
        <v>88</v>
      </c>
      <c r="D108" s="2">
        <v>236</v>
      </c>
      <c r="E108" s="2">
        <v>93</v>
      </c>
      <c r="F108" s="2">
        <v>127</v>
      </c>
    </row>
    <row r="109" spans="2:6">
      <c r="B109" s="2">
        <v>117</v>
      </c>
      <c r="C109" s="2">
        <v>43</v>
      </c>
      <c r="D109" s="2">
        <v>188</v>
      </c>
      <c r="E109" s="2">
        <v>102</v>
      </c>
      <c r="F109" s="2">
        <v>90</v>
      </c>
    </row>
    <row r="110" spans="2:6">
      <c r="B110" s="2">
        <v>60</v>
      </c>
      <c r="D110" s="2">
        <v>222</v>
      </c>
      <c r="E110" s="2">
        <v>69</v>
      </c>
      <c r="F110" s="2">
        <v>146</v>
      </c>
    </row>
    <row r="111" spans="2:6">
      <c r="B111" s="2">
        <v>103</v>
      </c>
      <c r="D111" s="2">
        <v>166</v>
      </c>
      <c r="E111" s="2">
        <v>84</v>
      </c>
      <c r="F111" s="2">
        <v>131</v>
      </c>
    </row>
    <row r="112" spans="2:6">
      <c r="B112" s="2">
        <v>75</v>
      </c>
      <c r="D112" s="2">
        <v>205</v>
      </c>
      <c r="E112" s="2">
        <v>73</v>
      </c>
      <c r="F112" s="2">
        <v>163</v>
      </c>
    </row>
    <row r="113" spans="2:6">
      <c r="B113" s="2">
        <v>86</v>
      </c>
      <c r="D113" s="2">
        <v>115</v>
      </c>
      <c r="E113" s="2">
        <v>73</v>
      </c>
      <c r="F113" s="2">
        <v>167</v>
      </c>
    </row>
    <row r="114" spans="2:6">
      <c r="B114" s="2">
        <v>114</v>
      </c>
      <c r="D114" s="2">
        <v>143</v>
      </c>
      <c r="E114" s="2">
        <v>51</v>
      </c>
      <c r="F114" s="2">
        <v>178</v>
      </c>
    </row>
    <row r="115" spans="2:6">
      <c r="B115" s="2">
        <v>106</v>
      </c>
      <c r="D115" s="2">
        <v>142</v>
      </c>
      <c r="F115" s="2">
        <v>162</v>
      </c>
    </row>
    <row r="116" spans="2:6">
      <c r="B116" s="2">
        <v>64</v>
      </c>
      <c r="D116" s="2">
        <v>129</v>
      </c>
      <c r="F116" s="2">
        <v>126</v>
      </c>
    </row>
    <row r="117" spans="2:6">
      <c r="B117" s="2">
        <v>89</v>
      </c>
      <c r="D117" s="2">
        <v>79</v>
      </c>
      <c r="F117" s="2">
        <v>112</v>
      </c>
    </row>
    <row r="118" spans="2:6">
      <c r="F118" s="2">
        <v>147</v>
      </c>
    </row>
    <row r="119" spans="2:6">
      <c r="F119" s="2">
        <v>88</v>
      </c>
    </row>
    <row r="120" spans="2:6">
      <c r="F120" s="2">
        <v>82</v>
      </c>
    </row>
    <row r="121" spans="2:6">
      <c r="F121" s="2">
        <v>116</v>
      </c>
    </row>
  </sheetData>
  <phoneticPr fontId="1"/>
  <pageMargins left="0.78700000000000003" right="0.78700000000000003" top="0.98399999999999999" bottom="0.98399999999999999" header="0.51200000000000001" footer="0.5120000000000000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AX117"/>
  <sheetViews>
    <sheetView workbookViewId="0">
      <selection activeCell="E8" sqref="E8:F14"/>
    </sheetView>
  </sheetViews>
  <sheetFormatPr defaultRowHeight="13.5"/>
  <cols>
    <col min="1" max="7" width="9" style="2"/>
    <col min="8" max="8" width="3.75" style="2" customWidth="1"/>
    <col min="9" max="14" width="9" style="2"/>
    <col min="15" max="15" width="3.75" style="2" customWidth="1"/>
    <col min="16" max="20" width="9" style="2"/>
    <col min="21" max="21" width="3.75" style="2" customWidth="1"/>
    <col min="31" max="31" width="5" customWidth="1"/>
    <col min="33" max="33" width="9" style="2"/>
    <col min="34" max="34" width="3.75" style="2" customWidth="1"/>
    <col min="35" max="16384" width="9" style="2"/>
  </cols>
  <sheetData>
    <row r="1" spans="2:50">
      <c r="V1" t="s">
        <v>683</v>
      </c>
    </row>
    <row r="2" spans="2:50">
      <c r="B2" s="115" t="s">
        <v>350</v>
      </c>
      <c r="C2" s="115"/>
      <c r="D2" s="115"/>
      <c r="E2" s="115"/>
      <c r="F2" s="115"/>
      <c r="G2" s="115"/>
      <c r="H2" s="24"/>
      <c r="J2" s="2" t="s">
        <v>19</v>
      </c>
      <c r="P2" s="2" t="s">
        <v>23</v>
      </c>
      <c r="V2" s="116" t="s">
        <v>684</v>
      </c>
      <c r="W2" s="114"/>
      <c r="X2" s="114"/>
      <c r="Y2" s="114"/>
      <c r="Z2" s="114"/>
      <c r="AA2" s="114"/>
      <c r="AB2" s="114"/>
      <c r="AC2" s="114"/>
      <c r="AD2" s="58"/>
      <c r="AE2" s="58" t="s">
        <v>503</v>
      </c>
      <c r="AF2" s="58" t="s">
        <v>685</v>
      </c>
      <c r="AI2" s="2" t="s">
        <v>352</v>
      </c>
    </row>
    <row r="3" spans="2:50">
      <c r="B3" s="115"/>
      <c r="C3" s="115"/>
      <c r="D3" s="115"/>
      <c r="E3" s="115"/>
      <c r="F3" s="115"/>
      <c r="G3" s="115"/>
      <c r="H3" s="24"/>
      <c r="V3" s="58"/>
      <c r="W3" s="58"/>
      <c r="X3" s="58"/>
      <c r="Y3" s="58"/>
      <c r="Z3" s="58"/>
      <c r="AA3" s="58"/>
      <c r="AB3" s="58"/>
      <c r="AC3" s="58"/>
      <c r="AD3" s="58"/>
      <c r="AE3" s="2">
        <v>1</v>
      </c>
      <c r="AF3" s="2">
        <v>64</v>
      </c>
    </row>
    <row r="4" spans="2:50">
      <c r="B4" s="115"/>
      <c r="C4" s="115"/>
      <c r="D4" s="115"/>
      <c r="E4" s="115"/>
      <c r="F4" s="115"/>
      <c r="G4" s="115"/>
      <c r="H4" s="24"/>
      <c r="J4" s="2">
        <v>3</v>
      </c>
      <c r="L4" s="2" t="s">
        <v>16</v>
      </c>
      <c r="P4" s="2">
        <v>11</v>
      </c>
      <c r="R4" s="2" t="s">
        <v>16</v>
      </c>
      <c r="V4" s="114" t="s">
        <v>686</v>
      </c>
      <c r="W4" s="114"/>
      <c r="X4" s="114"/>
      <c r="Y4" s="114"/>
      <c r="Z4" s="114"/>
      <c r="AA4" s="114"/>
      <c r="AB4" s="114"/>
      <c r="AC4" s="114"/>
      <c r="AD4" s="58"/>
      <c r="AE4" s="2">
        <v>2</v>
      </c>
      <c r="AF4" s="2">
        <v>58</v>
      </c>
      <c r="AI4" s="24" t="s">
        <v>351</v>
      </c>
      <c r="AK4" s="2" t="s">
        <v>353</v>
      </c>
    </row>
    <row r="5" spans="2:50" ht="14.25" thickBot="1">
      <c r="B5" s="116"/>
      <c r="C5" s="116"/>
      <c r="D5" s="116"/>
      <c r="E5" s="116"/>
      <c r="F5" s="116"/>
      <c r="G5" s="116"/>
      <c r="H5" s="25"/>
      <c r="J5" s="2">
        <v>5</v>
      </c>
      <c r="L5" s="2" t="s">
        <v>18</v>
      </c>
      <c r="P5" s="2">
        <v>13</v>
      </c>
      <c r="R5" s="2" t="s">
        <v>18</v>
      </c>
      <c r="AD5" s="58"/>
      <c r="AE5" s="2">
        <v>3</v>
      </c>
      <c r="AF5" s="2">
        <v>51</v>
      </c>
      <c r="AI5" s="2">
        <v>56</v>
      </c>
    </row>
    <row r="6" spans="2:50">
      <c r="J6" s="2">
        <v>6</v>
      </c>
      <c r="L6" s="2" t="s">
        <v>17</v>
      </c>
      <c r="P6" s="2">
        <v>15</v>
      </c>
      <c r="R6" s="2" t="s">
        <v>17</v>
      </c>
      <c r="V6" s="114" t="s">
        <v>687</v>
      </c>
      <c r="W6" s="114"/>
      <c r="X6" s="114"/>
      <c r="Y6" s="114"/>
      <c r="Z6" s="114"/>
      <c r="AA6" s="114"/>
      <c r="AB6" s="114"/>
      <c r="AC6" s="114"/>
      <c r="AD6" s="58"/>
      <c r="AE6" s="2">
        <v>4</v>
      </c>
      <c r="AF6" s="2">
        <v>74</v>
      </c>
      <c r="AI6" s="2">
        <v>52</v>
      </c>
      <c r="AK6" s="29" t="s">
        <v>354</v>
      </c>
      <c r="AL6" s="29" t="s">
        <v>356</v>
      </c>
      <c r="AW6" s="2">
        <v>0</v>
      </c>
      <c r="AX6" s="2">
        <v>0</v>
      </c>
    </row>
    <row r="7" spans="2:50">
      <c r="B7" s="2" t="s">
        <v>342</v>
      </c>
      <c r="C7" s="2" t="s">
        <v>343</v>
      </c>
      <c r="J7" s="2">
        <v>8</v>
      </c>
      <c r="L7" s="2" t="s">
        <v>20</v>
      </c>
      <c r="P7" s="2">
        <v>17</v>
      </c>
      <c r="R7" s="2" t="s">
        <v>20</v>
      </c>
      <c r="V7" s="58"/>
      <c r="W7" s="58"/>
      <c r="X7" s="58"/>
      <c r="Y7" s="58"/>
      <c r="Z7" s="58"/>
      <c r="AA7" s="58"/>
      <c r="AB7" s="58"/>
      <c r="AC7" s="58"/>
      <c r="AD7" s="58"/>
      <c r="AE7" s="2">
        <v>5</v>
      </c>
      <c r="AF7" s="2">
        <v>45</v>
      </c>
      <c r="AI7" s="2">
        <v>64</v>
      </c>
      <c r="AK7" s="26">
        <v>0</v>
      </c>
      <c r="AL7" s="27">
        <v>0</v>
      </c>
      <c r="AW7" s="2">
        <v>20</v>
      </c>
      <c r="AX7" s="2">
        <v>10</v>
      </c>
    </row>
    <row r="8" spans="2:50">
      <c r="B8" s="2">
        <v>1</v>
      </c>
      <c r="E8" s="2" t="s">
        <v>344</v>
      </c>
      <c r="F8" s="2" t="e">
        <f>AVERAGE(C8:C107)</f>
        <v>#DIV/0!</v>
      </c>
      <c r="J8" s="2">
        <v>11</v>
      </c>
      <c r="L8" s="2" t="s">
        <v>21</v>
      </c>
      <c r="P8" s="2">
        <v>22</v>
      </c>
      <c r="R8" s="2" t="s">
        <v>21</v>
      </c>
      <c r="V8" s="114"/>
      <c r="W8" s="114"/>
      <c r="X8" s="114"/>
      <c r="Y8" s="114"/>
      <c r="Z8" s="114"/>
      <c r="AA8" s="114"/>
      <c r="AB8" s="114"/>
      <c r="AC8" s="114"/>
      <c r="AD8" s="58"/>
      <c r="AE8" s="2">
        <v>6</v>
      </c>
      <c r="AF8" s="2">
        <v>28</v>
      </c>
      <c r="AI8" s="2">
        <v>60</v>
      </c>
      <c r="AK8" s="26">
        <v>20</v>
      </c>
      <c r="AL8" s="27">
        <v>3</v>
      </c>
      <c r="AW8" s="2">
        <v>40</v>
      </c>
      <c r="AX8" s="2">
        <v>20</v>
      </c>
    </row>
    <row r="9" spans="2:50">
      <c r="B9" s="2">
        <v>2</v>
      </c>
      <c r="E9" s="2" t="s">
        <v>345</v>
      </c>
      <c r="F9" s="2" t="e">
        <f>VAR(C8:C107)</f>
        <v>#DIV/0!</v>
      </c>
      <c r="L9" s="2" t="s">
        <v>22</v>
      </c>
      <c r="P9" s="2">
        <v>27</v>
      </c>
      <c r="R9" s="2" t="s">
        <v>22</v>
      </c>
      <c r="AE9" s="2">
        <v>7</v>
      </c>
      <c r="AF9" s="2">
        <v>31</v>
      </c>
      <c r="AI9" s="2">
        <v>17</v>
      </c>
      <c r="AK9" s="26">
        <v>40</v>
      </c>
      <c r="AL9" s="27">
        <v>1</v>
      </c>
      <c r="AW9" s="2">
        <v>60</v>
      </c>
      <c r="AX9" s="2">
        <v>30</v>
      </c>
    </row>
    <row r="10" spans="2:50">
      <c r="B10" s="2">
        <v>3</v>
      </c>
      <c r="E10" s="2" t="s">
        <v>346</v>
      </c>
      <c r="F10" s="2" t="e">
        <f>STDEV(C8:C107)</f>
        <v>#DIV/0!</v>
      </c>
      <c r="P10" s="2">
        <v>36</v>
      </c>
      <c r="V10" s="114"/>
      <c r="W10" s="114"/>
      <c r="X10" s="114"/>
      <c r="Y10" s="114"/>
      <c r="Z10" s="114"/>
      <c r="AA10" s="114"/>
      <c r="AB10" s="114"/>
      <c r="AC10" s="114"/>
      <c r="AD10" s="58"/>
      <c r="AE10" s="2">
        <v>8</v>
      </c>
      <c r="AF10" s="2">
        <v>47</v>
      </c>
      <c r="AI10" s="2">
        <v>98</v>
      </c>
      <c r="AK10" s="26">
        <v>60</v>
      </c>
      <c r="AL10" s="27">
        <v>7</v>
      </c>
      <c r="AW10" s="2">
        <v>80</v>
      </c>
      <c r="AX10" s="2">
        <v>40</v>
      </c>
    </row>
    <row r="11" spans="2:50">
      <c r="B11" s="2">
        <v>4</v>
      </c>
      <c r="E11" s="2" t="s">
        <v>347</v>
      </c>
      <c r="F11" s="2" t="e">
        <f>MEDIAN(C8:C107)</f>
        <v>#NUM!</v>
      </c>
      <c r="P11" s="2">
        <v>41</v>
      </c>
      <c r="V11" s="58"/>
      <c r="W11" s="2" t="s">
        <v>16</v>
      </c>
      <c r="X11" s="58"/>
      <c r="Y11" s="58"/>
      <c r="Z11" s="58"/>
      <c r="AA11" s="58"/>
      <c r="AB11" s="58"/>
      <c r="AC11" s="58"/>
      <c r="AD11" s="58"/>
      <c r="AE11" s="2">
        <v>9</v>
      </c>
      <c r="AF11" s="2">
        <v>25</v>
      </c>
      <c r="AI11" s="2">
        <v>122</v>
      </c>
      <c r="AK11" s="26">
        <v>80</v>
      </c>
      <c r="AL11" s="27">
        <v>18</v>
      </c>
      <c r="AW11" s="2">
        <v>100</v>
      </c>
      <c r="AX11" s="2">
        <v>50</v>
      </c>
    </row>
    <row r="12" spans="2:50">
      <c r="B12" s="2">
        <v>5</v>
      </c>
      <c r="E12" s="2" t="s">
        <v>348</v>
      </c>
      <c r="F12" s="2">
        <f>MAX(C8:C107)-MIN(C8:C107)</f>
        <v>0</v>
      </c>
      <c r="P12" s="2">
        <v>55</v>
      </c>
      <c r="V12" s="58"/>
      <c r="W12" s="2" t="s">
        <v>18</v>
      </c>
      <c r="X12" s="58"/>
      <c r="Y12" s="58"/>
      <c r="Z12" s="58"/>
      <c r="AA12" s="58"/>
      <c r="AB12" s="58"/>
      <c r="AC12" s="58"/>
      <c r="AD12" s="58"/>
      <c r="AE12" s="2">
        <v>10</v>
      </c>
      <c r="AF12" s="2">
        <v>45</v>
      </c>
      <c r="AI12" s="2">
        <v>101</v>
      </c>
      <c r="AK12" s="26">
        <v>100</v>
      </c>
      <c r="AL12" s="27">
        <v>34</v>
      </c>
      <c r="AW12" s="2">
        <v>120</v>
      </c>
      <c r="AX12" s="2">
        <v>60</v>
      </c>
    </row>
    <row r="13" spans="2:50">
      <c r="B13" s="2">
        <v>6</v>
      </c>
      <c r="E13" s="2" t="s">
        <v>349</v>
      </c>
      <c r="F13" s="23" t="e">
        <f>F10/F8</f>
        <v>#DIV/0!</v>
      </c>
      <c r="V13" s="58"/>
      <c r="W13" s="2" t="s">
        <v>17</v>
      </c>
      <c r="X13" s="58"/>
      <c r="Y13" s="58"/>
      <c r="Z13" s="58"/>
      <c r="AA13" s="58"/>
      <c r="AB13" s="58"/>
      <c r="AC13" s="58"/>
      <c r="AD13" s="58"/>
      <c r="AE13" s="2">
        <v>11</v>
      </c>
      <c r="AF13" s="2">
        <v>44</v>
      </c>
      <c r="AI13" s="2">
        <v>128</v>
      </c>
      <c r="AK13" s="26">
        <v>120</v>
      </c>
      <c r="AL13" s="27">
        <v>34</v>
      </c>
      <c r="AW13" s="2">
        <v>140</v>
      </c>
      <c r="AX13" s="2">
        <v>70</v>
      </c>
    </row>
    <row r="14" spans="2:50">
      <c r="B14" s="2">
        <v>7</v>
      </c>
      <c r="E14" s="2" t="s">
        <v>475</v>
      </c>
      <c r="F14" s="2" t="e">
        <f>F10/SQRT(COUNT(C8:C107))</f>
        <v>#DIV/0!</v>
      </c>
      <c r="V14" s="58"/>
      <c r="W14" s="2" t="s">
        <v>20</v>
      </c>
      <c r="X14" s="58"/>
      <c r="Y14" s="58"/>
      <c r="Z14" s="58"/>
      <c r="AA14" s="58"/>
      <c r="AB14" s="58"/>
      <c r="AC14" s="58"/>
      <c r="AD14" s="58"/>
      <c r="AE14" s="2">
        <v>12</v>
      </c>
      <c r="AF14" s="2">
        <v>65</v>
      </c>
      <c r="AI14" s="2">
        <v>85</v>
      </c>
      <c r="AK14" s="26">
        <v>140</v>
      </c>
      <c r="AL14" s="27">
        <v>16</v>
      </c>
      <c r="AW14" s="2">
        <v>160</v>
      </c>
      <c r="AX14" s="2">
        <v>80</v>
      </c>
    </row>
    <row r="15" spans="2:50">
      <c r="B15" s="2">
        <v>8</v>
      </c>
      <c r="V15" s="58"/>
      <c r="W15" s="2" t="s">
        <v>21</v>
      </c>
      <c r="X15" s="58"/>
      <c r="Y15" s="58"/>
      <c r="Z15" s="58"/>
      <c r="AA15" s="58"/>
      <c r="AB15" s="58"/>
      <c r="AC15" s="58"/>
      <c r="AD15" s="58"/>
      <c r="AE15" s="2">
        <v>13</v>
      </c>
      <c r="AF15" s="2">
        <v>33</v>
      </c>
      <c r="AI15" s="2">
        <v>125</v>
      </c>
      <c r="AK15" s="26">
        <v>160</v>
      </c>
      <c r="AL15" s="27">
        <v>0</v>
      </c>
      <c r="AW15" s="2">
        <v>180</v>
      </c>
      <c r="AX15" s="2">
        <v>90</v>
      </c>
    </row>
    <row r="16" spans="2:50">
      <c r="B16" s="2">
        <v>9</v>
      </c>
      <c r="E16" s="2" t="s">
        <v>707</v>
      </c>
      <c r="V16" s="58"/>
      <c r="W16" s="2" t="s">
        <v>22</v>
      </c>
      <c r="X16" s="58"/>
      <c r="Y16" s="58"/>
      <c r="Z16" s="58"/>
      <c r="AA16" s="58"/>
      <c r="AB16" s="58"/>
      <c r="AC16" s="58"/>
      <c r="AD16" s="58"/>
      <c r="AE16" s="2">
        <v>14</v>
      </c>
      <c r="AF16" s="2">
        <v>24</v>
      </c>
      <c r="AI16" s="2">
        <v>60</v>
      </c>
      <c r="AK16" s="26">
        <v>180</v>
      </c>
      <c r="AL16" s="27">
        <v>0</v>
      </c>
      <c r="AW16" s="2">
        <v>200</v>
      </c>
      <c r="AX16" s="2">
        <v>100</v>
      </c>
    </row>
    <row r="17" spans="2:50">
      <c r="B17" s="2">
        <v>10</v>
      </c>
      <c r="P17" s="2" t="s">
        <v>24</v>
      </c>
      <c r="AE17" s="2">
        <v>15</v>
      </c>
      <c r="AF17" s="2">
        <v>57</v>
      </c>
      <c r="AI17" s="2">
        <v>108</v>
      </c>
      <c r="AK17" s="26">
        <v>200</v>
      </c>
      <c r="AL17" s="27">
        <v>0</v>
      </c>
      <c r="AX17" s="2">
        <v>110</v>
      </c>
    </row>
    <row r="18" spans="2:50" ht="14.25" thickBot="1">
      <c r="B18" s="2">
        <v>11</v>
      </c>
      <c r="T18" s="2" t="s">
        <v>25</v>
      </c>
      <c r="AE18" s="2">
        <v>16</v>
      </c>
      <c r="AF18" s="2">
        <v>54</v>
      </c>
      <c r="AI18" s="2">
        <v>85</v>
      </c>
      <c r="AK18" s="28" t="s">
        <v>355</v>
      </c>
      <c r="AL18" s="28">
        <v>0</v>
      </c>
      <c r="AX18" s="2">
        <v>120</v>
      </c>
    </row>
    <row r="19" spans="2:50">
      <c r="B19" s="2">
        <v>12</v>
      </c>
      <c r="P19" s="2">
        <v>1.4</v>
      </c>
      <c r="R19" s="2" t="s">
        <v>16</v>
      </c>
      <c r="AE19" s="2">
        <v>17</v>
      </c>
      <c r="AF19" s="2">
        <v>35</v>
      </c>
      <c r="AI19" s="2">
        <v>83</v>
      </c>
      <c r="AX19" s="2">
        <v>130</v>
      </c>
    </row>
    <row r="20" spans="2:50">
      <c r="B20" s="2">
        <v>13</v>
      </c>
      <c r="P20" s="2">
        <v>2.7</v>
      </c>
      <c r="R20" s="2" t="s">
        <v>18</v>
      </c>
      <c r="AE20" s="2">
        <v>18</v>
      </c>
      <c r="AF20" s="2">
        <v>50</v>
      </c>
      <c r="AI20" s="2">
        <v>97</v>
      </c>
      <c r="AX20" s="2">
        <v>140</v>
      </c>
    </row>
    <row r="21" spans="2:50">
      <c r="B21" s="2">
        <v>14</v>
      </c>
      <c r="P21" s="2">
        <v>5.9</v>
      </c>
      <c r="R21" s="2" t="s">
        <v>17</v>
      </c>
      <c r="AE21" s="2">
        <v>19</v>
      </c>
      <c r="AF21" s="2">
        <v>35</v>
      </c>
      <c r="AI21" s="2">
        <v>84</v>
      </c>
      <c r="AX21" s="2">
        <v>150</v>
      </c>
    </row>
    <row r="22" spans="2:50">
      <c r="B22" s="2">
        <v>15</v>
      </c>
      <c r="P22" s="2">
        <v>6.3</v>
      </c>
      <c r="R22" s="2" t="s">
        <v>20</v>
      </c>
      <c r="AE22" s="2">
        <v>20</v>
      </c>
      <c r="AF22" s="2">
        <v>36</v>
      </c>
      <c r="AI22" s="2">
        <v>108</v>
      </c>
      <c r="AX22" s="2">
        <v>160</v>
      </c>
    </row>
    <row r="23" spans="2:50">
      <c r="B23" s="2">
        <v>16</v>
      </c>
      <c r="P23" s="2">
        <v>10.5</v>
      </c>
      <c r="R23" s="2" t="s">
        <v>21</v>
      </c>
      <c r="AE23" s="2">
        <v>21</v>
      </c>
      <c r="AF23" s="2">
        <v>36</v>
      </c>
      <c r="AI23" s="2">
        <v>120</v>
      </c>
      <c r="AX23" s="2">
        <v>170</v>
      </c>
    </row>
    <row r="24" spans="2:50">
      <c r="B24" s="2">
        <v>17</v>
      </c>
      <c r="P24" s="2">
        <v>13.1</v>
      </c>
      <c r="R24" s="2" t="s">
        <v>22</v>
      </c>
      <c r="AE24" s="2">
        <v>22</v>
      </c>
      <c r="AF24" s="2">
        <v>41</v>
      </c>
      <c r="AI24" s="2">
        <v>88</v>
      </c>
      <c r="AX24" s="2">
        <v>180</v>
      </c>
    </row>
    <row r="25" spans="2:50">
      <c r="B25" s="2">
        <v>18</v>
      </c>
      <c r="P25" s="2">
        <v>15</v>
      </c>
      <c r="AE25" s="2">
        <v>23</v>
      </c>
      <c r="AF25" s="2">
        <v>81</v>
      </c>
      <c r="AI25" s="2">
        <v>130</v>
      </c>
      <c r="AX25" s="2">
        <v>190</v>
      </c>
    </row>
    <row r="26" spans="2:50">
      <c r="B26" s="2">
        <v>19</v>
      </c>
      <c r="P26" s="2">
        <v>18.2</v>
      </c>
      <c r="AE26" s="2">
        <v>24</v>
      </c>
      <c r="AF26" s="2">
        <v>43</v>
      </c>
      <c r="AI26" s="2">
        <v>65</v>
      </c>
      <c r="AX26" s="2">
        <v>200</v>
      </c>
    </row>
    <row r="27" spans="2:50" ht="14.25" thickBot="1">
      <c r="B27" s="2">
        <v>20</v>
      </c>
      <c r="P27" s="2">
        <v>22.7</v>
      </c>
      <c r="AE27" s="2">
        <v>25</v>
      </c>
      <c r="AF27" s="2">
        <v>51</v>
      </c>
      <c r="AI27" s="2">
        <v>74</v>
      </c>
    </row>
    <row r="28" spans="2:50">
      <c r="B28" s="2">
        <v>21</v>
      </c>
      <c r="AE28" s="2">
        <v>26</v>
      </c>
      <c r="AF28" s="2">
        <v>34</v>
      </c>
      <c r="AI28" s="2">
        <v>70</v>
      </c>
      <c r="AK28" s="29" t="s">
        <v>354</v>
      </c>
      <c r="AL28" s="29" t="s">
        <v>356</v>
      </c>
    </row>
    <row r="29" spans="2:50">
      <c r="B29" s="2">
        <v>22</v>
      </c>
      <c r="AE29" s="2">
        <v>27</v>
      </c>
      <c r="AF29" s="2">
        <v>49</v>
      </c>
      <c r="AI29" s="2">
        <v>66</v>
      </c>
      <c r="AK29" s="26">
        <v>0</v>
      </c>
      <c r="AL29" s="27">
        <v>0</v>
      </c>
    </row>
    <row r="30" spans="2:50">
      <c r="B30" s="2">
        <v>23</v>
      </c>
      <c r="AE30" s="2">
        <v>28</v>
      </c>
      <c r="AF30" s="2">
        <v>61</v>
      </c>
      <c r="AI30" s="2">
        <v>114</v>
      </c>
      <c r="AK30" s="26">
        <v>10</v>
      </c>
      <c r="AL30" s="27">
        <v>1</v>
      </c>
    </row>
    <row r="31" spans="2:50">
      <c r="B31" s="2">
        <v>24</v>
      </c>
      <c r="AE31" s="2">
        <v>29</v>
      </c>
      <c r="AF31" s="2">
        <v>38</v>
      </c>
      <c r="AI31" s="2">
        <v>103</v>
      </c>
      <c r="AK31" s="26">
        <v>20</v>
      </c>
      <c r="AL31" s="27">
        <v>2</v>
      </c>
    </row>
    <row r="32" spans="2:50">
      <c r="B32" s="2">
        <v>25</v>
      </c>
      <c r="AE32" s="2">
        <v>30</v>
      </c>
      <c r="AF32" s="2">
        <v>26</v>
      </c>
      <c r="AI32" s="2">
        <v>113</v>
      </c>
      <c r="AK32" s="26">
        <v>30</v>
      </c>
      <c r="AL32" s="27">
        <v>1</v>
      </c>
    </row>
    <row r="33" spans="2:38">
      <c r="B33" s="2">
        <v>26</v>
      </c>
      <c r="AE33" s="2">
        <v>31</v>
      </c>
      <c r="AF33" s="2">
        <v>28</v>
      </c>
      <c r="AI33" s="2">
        <v>84</v>
      </c>
      <c r="AK33" s="26">
        <v>40</v>
      </c>
      <c r="AL33" s="27">
        <v>0</v>
      </c>
    </row>
    <row r="34" spans="2:38">
      <c r="B34" s="2">
        <v>27</v>
      </c>
      <c r="AE34" s="2">
        <v>32</v>
      </c>
      <c r="AF34" s="2">
        <v>35</v>
      </c>
      <c r="AI34" s="2">
        <v>81</v>
      </c>
      <c r="AK34" s="26">
        <v>50</v>
      </c>
      <c r="AL34" s="27">
        <v>0</v>
      </c>
    </row>
    <row r="35" spans="2:38">
      <c r="B35" s="2">
        <v>28</v>
      </c>
      <c r="AE35" s="2">
        <v>33</v>
      </c>
      <c r="AF35" s="2">
        <v>49</v>
      </c>
      <c r="AI35" s="2">
        <v>98</v>
      </c>
      <c r="AK35" s="26">
        <v>60</v>
      </c>
      <c r="AL35" s="27">
        <v>7</v>
      </c>
    </row>
    <row r="36" spans="2:38">
      <c r="B36" s="2">
        <v>29</v>
      </c>
      <c r="AE36" s="2">
        <v>34</v>
      </c>
      <c r="AF36" s="2">
        <v>45</v>
      </c>
      <c r="AI36" s="2">
        <v>84</v>
      </c>
      <c r="AK36" s="26">
        <v>70</v>
      </c>
      <c r="AL36" s="27">
        <v>12</v>
      </c>
    </row>
    <row r="37" spans="2:38">
      <c r="B37" s="2">
        <v>30</v>
      </c>
      <c r="AE37" s="2">
        <v>35</v>
      </c>
      <c r="AF37" s="2">
        <v>47</v>
      </c>
      <c r="AI37" s="2">
        <v>111</v>
      </c>
      <c r="AK37" s="26">
        <v>80</v>
      </c>
      <c r="AL37" s="27">
        <v>6</v>
      </c>
    </row>
    <row r="38" spans="2:38">
      <c r="B38" s="2">
        <v>31</v>
      </c>
      <c r="AE38" s="2">
        <v>36</v>
      </c>
      <c r="AF38" s="2">
        <v>56</v>
      </c>
      <c r="AI38" s="2">
        <v>118</v>
      </c>
      <c r="AK38" s="26">
        <v>90</v>
      </c>
      <c r="AL38" s="27">
        <v>21</v>
      </c>
    </row>
    <row r="39" spans="2:38">
      <c r="B39" s="2">
        <v>32</v>
      </c>
      <c r="AE39" s="2">
        <v>37</v>
      </c>
      <c r="AF39" s="2">
        <v>51</v>
      </c>
      <c r="AI39" s="2">
        <v>111</v>
      </c>
      <c r="AK39" s="26">
        <v>100</v>
      </c>
      <c r="AL39" s="27">
        <v>13</v>
      </c>
    </row>
    <row r="40" spans="2:38">
      <c r="B40" s="2">
        <v>33</v>
      </c>
      <c r="AE40" s="2">
        <v>38</v>
      </c>
      <c r="AF40" s="2">
        <v>51</v>
      </c>
      <c r="AI40" s="2">
        <v>107</v>
      </c>
      <c r="AK40" s="26">
        <v>110</v>
      </c>
      <c r="AL40" s="27">
        <v>17</v>
      </c>
    </row>
    <row r="41" spans="2:38">
      <c r="B41" s="2">
        <v>34</v>
      </c>
      <c r="AE41" s="2">
        <v>39</v>
      </c>
      <c r="AF41" s="2">
        <v>18</v>
      </c>
      <c r="AI41" s="2">
        <v>73</v>
      </c>
      <c r="AK41" s="26">
        <v>120</v>
      </c>
      <c r="AL41" s="27">
        <v>17</v>
      </c>
    </row>
    <row r="42" spans="2:38">
      <c r="B42" s="2">
        <v>35</v>
      </c>
      <c r="AE42" s="2">
        <v>40</v>
      </c>
      <c r="AF42" s="2">
        <v>22</v>
      </c>
      <c r="AI42" s="2">
        <v>133</v>
      </c>
      <c r="AK42" s="26">
        <v>130</v>
      </c>
      <c r="AL42" s="27">
        <v>12</v>
      </c>
    </row>
    <row r="43" spans="2:38">
      <c r="B43" s="2">
        <v>36</v>
      </c>
      <c r="AE43" s="2">
        <v>41</v>
      </c>
      <c r="AF43" s="2">
        <v>24</v>
      </c>
      <c r="AI43" s="2">
        <v>116</v>
      </c>
      <c r="AK43" s="26">
        <v>140</v>
      </c>
      <c r="AL43" s="27">
        <v>4</v>
      </c>
    </row>
    <row r="44" spans="2:38">
      <c r="B44" s="2">
        <v>37</v>
      </c>
      <c r="AE44" s="2">
        <v>42</v>
      </c>
      <c r="AF44" s="2">
        <v>49</v>
      </c>
      <c r="AI44" s="2">
        <v>73</v>
      </c>
      <c r="AK44" s="26">
        <v>150</v>
      </c>
      <c r="AL44" s="27">
        <v>0</v>
      </c>
    </row>
    <row r="45" spans="2:38">
      <c r="B45" s="2">
        <v>38</v>
      </c>
      <c r="AE45" s="2">
        <v>43</v>
      </c>
      <c r="AF45" s="2">
        <v>18</v>
      </c>
      <c r="AI45" s="2">
        <v>27</v>
      </c>
      <c r="AK45" s="26">
        <v>160</v>
      </c>
      <c r="AL45" s="27">
        <v>0</v>
      </c>
    </row>
    <row r="46" spans="2:38">
      <c r="B46" s="2">
        <v>39</v>
      </c>
      <c r="AE46" s="2">
        <v>44</v>
      </c>
      <c r="AF46" s="2">
        <v>28</v>
      </c>
      <c r="AI46" s="2">
        <v>62</v>
      </c>
      <c r="AK46" s="26">
        <v>170</v>
      </c>
      <c r="AL46" s="27">
        <v>0</v>
      </c>
    </row>
    <row r="47" spans="2:38">
      <c r="B47" s="2">
        <v>40</v>
      </c>
      <c r="AE47" s="2">
        <v>45</v>
      </c>
      <c r="AF47" s="2">
        <v>39</v>
      </c>
      <c r="AI47" s="2">
        <v>10</v>
      </c>
      <c r="AK47" s="26">
        <v>180</v>
      </c>
      <c r="AL47" s="27">
        <v>0</v>
      </c>
    </row>
    <row r="48" spans="2:38">
      <c r="B48" s="2">
        <v>41</v>
      </c>
      <c r="AE48" s="2">
        <v>46</v>
      </c>
      <c r="AF48" s="2">
        <v>62</v>
      </c>
      <c r="AI48" s="2">
        <v>108</v>
      </c>
      <c r="AK48" s="26">
        <v>190</v>
      </c>
      <c r="AL48" s="27">
        <v>0</v>
      </c>
    </row>
    <row r="49" spans="2:38">
      <c r="B49" s="2">
        <v>42</v>
      </c>
      <c r="AE49" s="2">
        <v>47</v>
      </c>
      <c r="AF49" s="2">
        <v>31</v>
      </c>
      <c r="AI49" s="2">
        <v>93</v>
      </c>
      <c r="AK49" s="26">
        <v>200</v>
      </c>
      <c r="AL49" s="27">
        <v>0</v>
      </c>
    </row>
    <row r="50" spans="2:38" ht="14.25" thickBot="1">
      <c r="B50" s="2">
        <v>43</v>
      </c>
      <c r="AE50" s="2">
        <v>48</v>
      </c>
      <c r="AF50" s="2">
        <v>38</v>
      </c>
      <c r="AI50" s="2">
        <v>72</v>
      </c>
      <c r="AK50" s="28" t="s">
        <v>355</v>
      </c>
      <c r="AL50" s="28">
        <v>0</v>
      </c>
    </row>
    <row r="51" spans="2:38">
      <c r="B51" s="2">
        <v>44</v>
      </c>
      <c r="AE51" s="2">
        <v>49</v>
      </c>
      <c r="AF51" s="2">
        <v>56</v>
      </c>
      <c r="AI51" s="2">
        <v>85</v>
      </c>
    </row>
    <row r="52" spans="2:38">
      <c r="B52" s="2">
        <v>45</v>
      </c>
      <c r="AE52" s="2">
        <v>50</v>
      </c>
      <c r="AF52" s="2">
        <v>32</v>
      </c>
      <c r="AI52" s="2">
        <v>97</v>
      </c>
    </row>
    <row r="53" spans="2:38">
      <c r="B53" s="2">
        <v>46</v>
      </c>
      <c r="AE53" s="2">
        <v>51</v>
      </c>
      <c r="AF53" s="2">
        <v>56</v>
      </c>
      <c r="AI53" s="2">
        <v>102</v>
      </c>
    </row>
    <row r="54" spans="2:38">
      <c r="B54" s="2">
        <v>47</v>
      </c>
      <c r="AE54" s="2">
        <v>52</v>
      </c>
      <c r="AF54" s="2">
        <v>18</v>
      </c>
      <c r="AI54" s="2">
        <v>113</v>
      </c>
    </row>
    <row r="55" spans="2:38">
      <c r="B55" s="2">
        <v>48</v>
      </c>
      <c r="AE55" s="2">
        <v>53</v>
      </c>
      <c r="AF55" s="2">
        <v>50</v>
      </c>
      <c r="AI55" s="2">
        <v>119</v>
      </c>
    </row>
    <row r="56" spans="2:38">
      <c r="B56" s="2">
        <v>49</v>
      </c>
      <c r="AE56" s="2">
        <v>54</v>
      </c>
      <c r="AF56" s="2">
        <v>54</v>
      </c>
      <c r="AI56" s="2">
        <v>124</v>
      </c>
    </row>
    <row r="57" spans="2:38">
      <c r="B57" s="2">
        <v>50</v>
      </c>
      <c r="AE57" s="2">
        <v>55</v>
      </c>
      <c r="AF57" s="2">
        <v>40</v>
      </c>
      <c r="AI57" s="2">
        <v>87</v>
      </c>
    </row>
    <row r="58" spans="2:38">
      <c r="B58" s="2">
        <v>51</v>
      </c>
      <c r="AE58" s="2">
        <v>56</v>
      </c>
      <c r="AF58" s="2">
        <v>63</v>
      </c>
      <c r="AI58" s="2">
        <v>134</v>
      </c>
    </row>
    <row r="59" spans="2:38">
      <c r="B59" s="2">
        <v>52</v>
      </c>
      <c r="AE59" s="2">
        <v>57</v>
      </c>
      <c r="AF59" s="2">
        <v>30</v>
      </c>
      <c r="AI59" s="2">
        <v>95</v>
      </c>
    </row>
    <row r="60" spans="2:38">
      <c r="B60" s="2">
        <v>53</v>
      </c>
      <c r="AE60" s="2">
        <v>58</v>
      </c>
      <c r="AF60" s="2">
        <v>19</v>
      </c>
      <c r="AI60" s="2">
        <v>91</v>
      </c>
    </row>
    <row r="61" spans="2:38">
      <c r="B61" s="2">
        <v>54</v>
      </c>
      <c r="AE61" s="2">
        <v>59</v>
      </c>
      <c r="AF61" s="2">
        <v>19</v>
      </c>
      <c r="AI61" s="2">
        <v>67</v>
      </c>
    </row>
    <row r="62" spans="2:38">
      <c r="B62" s="2">
        <v>55</v>
      </c>
      <c r="AE62" s="2">
        <v>60</v>
      </c>
      <c r="AF62" s="2">
        <v>23</v>
      </c>
      <c r="AI62" s="2">
        <v>127</v>
      </c>
    </row>
    <row r="63" spans="2:38">
      <c r="B63" s="2">
        <v>56</v>
      </c>
      <c r="AE63" s="2">
        <v>61</v>
      </c>
      <c r="AF63" s="2">
        <v>49</v>
      </c>
      <c r="AI63" s="2">
        <v>103</v>
      </c>
    </row>
    <row r="64" spans="2:38">
      <c r="B64" s="2">
        <v>57</v>
      </c>
      <c r="AE64" s="2">
        <v>62</v>
      </c>
      <c r="AF64" s="2">
        <v>41</v>
      </c>
      <c r="AI64" s="2">
        <v>64</v>
      </c>
    </row>
    <row r="65" spans="2:35">
      <c r="B65" s="2">
        <v>58</v>
      </c>
      <c r="AE65" s="2">
        <v>63</v>
      </c>
      <c r="AF65" s="2">
        <v>35</v>
      </c>
      <c r="AI65" s="2">
        <v>65</v>
      </c>
    </row>
    <row r="66" spans="2:35">
      <c r="B66" s="2">
        <v>59</v>
      </c>
      <c r="AE66" s="2">
        <v>64</v>
      </c>
      <c r="AF66" s="2">
        <v>45</v>
      </c>
      <c r="AI66" s="2">
        <v>59</v>
      </c>
    </row>
    <row r="67" spans="2:35">
      <c r="B67" s="2">
        <v>60</v>
      </c>
      <c r="AE67" s="2">
        <v>65</v>
      </c>
      <c r="AF67" s="2">
        <v>37</v>
      </c>
      <c r="AI67" s="2">
        <v>83</v>
      </c>
    </row>
    <row r="68" spans="2:35">
      <c r="B68" s="2">
        <v>61</v>
      </c>
      <c r="AE68" s="2">
        <v>66</v>
      </c>
      <c r="AF68" s="2">
        <v>40</v>
      </c>
      <c r="AI68" s="2">
        <v>62</v>
      </c>
    </row>
    <row r="69" spans="2:35">
      <c r="B69" s="2">
        <v>62</v>
      </c>
      <c r="AE69" s="2">
        <v>67</v>
      </c>
      <c r="AF69" s="2">
        <v>46</v>
      </c>
      <c r="AI69" s="2">
        <v>83</v>
      </c>
    </row>
    <row r="70" spans="2:35">
      <c r="B70" s="2">
        <v>63</v>
      </c>
      <c r="AE70" s="2">
        <v>68</v>
      </c>
      <c r="AF70" s="2">
        <v>52</v>
      </c>
      <c r="AI70" s="2">
        <v>88</v>
      </c>
    </row>
    <row r="71" spans="2:35">
      <c r="B71" s="2">
        <v>64</v>
      </c>
      <c r="AE71" s="2">
        <v>69</v>
      </c>
      <c r="AF71" s="2">
        <v>41</v>
      </c>
      <c r="AI71" s="2">
        <v>59</v>
      </c>
    </row>
    <row r="72" spans="2:35">
      <c r="B72" s="2">
        <v>65</v>
      </c>
      <c r="AE72" s="2">
        <v>70</v>
      </c>
      <c r="AF72" s="2">
        <v>36</v>
      </c>
      <c r="AI72" s="2">
        <v>71</v>
      </c>
    </row>
    <row r="73" spans="2:35">
      <c r="B73" s="2">
        <v>66</v>
      </c>
      <c r="AE73" s="2">
        <v>71</v>
      </c>
      <c r="AF73" s="2">
        <v>48</v>
      </c>
      <c r="AI73" s="2">
        <v>81</v>
      </c>
    </row>
    <row r="74" spans="2:35">
      <c r="B74" s="2">
        <v>67</v>
      </c>
      <c r="AE74" s="2">
        <v>72</v>
      </c>
      <c r="AF74" s="2">
        <v>26</v>
      </c>
      <c r="AI74" s="2">
        <v>62</v>
      </c>
    </row>
    <row r="75" spans="2:35">
      <c r="B75" s="2">
        <v>68</v>
      </c>
      <c r="AE75" s="2">
        <v>73</v>
      </c>
      <c r="AF75" s="2">
        <v>28</v>
      </c>
      <c r="AI75" s="2">
        <v>129</v>
      </c>
    </row>
    <row r="76" spans="2:35">
      <c r="B76" s="2">
        <v>69</v>
      </c>
      <c r="AE76" s="2">
        <v>74</v>
      </c>
      <c r="AF76" s="2">
        <v>44</v>
      </c>
      <c r="AI76" s="2">
        <v>107</v>
      </c>
    </row>
    <row r="77" spans="2:35">
      <c r="B77" s="2">
        <v>70</v>
      </c>
      <c r="AE77" s="2">
        <v>75</v>
      </c>
      <c r="AF77" s="2">
        <v>33</v>
      </c>
      <c r="AI77" s="2">
        <v>81</v>
      </c>
    </row>
    <row r="78" spans="2:35">
      <c r="B78" s="2">
        <v>71</v>
      </c>
      <c r="AE78" s="2">
        <v>76</v>
      </c>
      <c r="AF78" s="2">
        <v>30</v>
      </c>
      <c r="AI78" s="2">
        <v>119</v>
      </c>
    </row>
    <row r="79" spans="2:35">
      <c r="B79" s="2">
        <v>72</v>
      </c>
      <c r="AE79" s="2">
        <v>77</v>
      </c>
      <c r="AF79" s="2">
        <v>19</v>
      </c>
      <c r="AI79" s="2">
        <v>122</v>
      </c>
    </row>
    <row r="80" spans="2:35">
      <c r="B80" s="2">
        <v>73</v>
      </c>
      <c r="AE80" s="2">
        <v>78</v>
      </c>
      <c r="AF80" s="2">
        <v>18</v>
      </c>
      <c r="AI80" s="2">
        <v>104</v>
      </c>
    </row>
    <row r="81" spans="2:35">
      <c r="B81" s="2">
        <v>74</v>
      </c>
      <c r="AE81" s="2">
        <v>79</v>
      </c>
      <c r="AF81" s="2">
        <v>47</v>
      </c>
      <c r="AI81" s="2">
        <v>13</v>
      </c>
    </row>
    <row r="82" spans="2:35">
      <c r="B82" s="2">
        <v>75</v>
      </c>
      <c r="AE82" s="2">
        <v>80</v>
      </c>
      <c r="AF82" s="2">
        <v>41</v>
      </c>
      <c r="AI82" s="2">
        <v>91</v>
      </c>
    </row>
    <row r="83" spans="2:35">
      <c r="B83" s="2">
        <v>76</v>
      </c>
      <c r="AE83" s="2">
        <v>81</v>
      </c>
      <c r="AF83" s="2">
        <v>35</v>
      </c>
      <c r="AI83" s="2">
        <v>87</v>
      </c>
    </row>
    <row r="84" spans="2:35">
      <c r="B84" s="2">
        <v>77</v>
      </c>
      <c r="AE84" s="2">
        <v>82</v>
      </c>
      <c r="AF84" s="2">
        <v>43</v>
      </c>
      <c r="AI84" s="2">
        <v>130</v>
      </c>
    </row>
    <row r="85" spans="2:35">
      <c r="B85" s="2">
        <v>78</v>
      </c>
      <c r="AE85" s="2">
        <v>83</v>
      </c>
      <c r="AF85" s="2">
        <v>53</v>
      </c>
      <c r="AI85" s="2">
        <v>140</v>
      </c>
    </row>
    <row r="86" spans="2:35">
      <c r="B86" s="2">
        <v>79</v>
      </c>
      <c r="AE86" s="2">
        <v>84</v>
      </c>
      <c r="AF86" s="2">
        <v>42</v>
      </c>
      <c r="AI86" s="2">
        <v>131</v>
      </c>
    </row>
    <row r="87" spans="2:35">
      <c r="B87" s="2">
        <v>80</v>
      </c>
      <c r="AE87" s="2">
        <v>85</v>
      </c>
      <c r="AF87" s="2">
        <v>15</v>
      </c>
      <c r="AI87" s="2">
        <v>105</v>
      </c>
    </row>
    <row r="88" spans="2:35">
      <c r="B88" s="2">
        <v>81</v>
      </c>
      <c r="AE88" s="2">
        <v>86</v>
      </c>
      <c r="AF88" s="2">
        <v>43</v>
      </c>
      <c r="AI88" s="2">
        <v>92</v>
      </c>
    </row>
    <row r="89" spans="2:35">
      <c r="B89" s="2">
        <v>82</v>
      </c>
      <c r="AE89" s="2">
        <v>87</v>
      </c>
      <c r="AF89" s="2">
        <v>25</v>
      </c>
      <c r="AI89" s="2">
        <v>95</v>
      </c>
    </row>
    <row r="90" spans="2:35">
      <c r="B90" s="2">
        <v>83</v>
      </c>
      <c r="AE90" s="2">
        <v>88</v>
      </c>
      <c r="AF90" s="2">
        <v>41</v>
      </c>
      <c r="AI90" s="2">
        <v>68</v>
      </c>
    </row>
    <row r="91" spans="2:35">
      <c r="B91" s="2">
        <v>84</v>
      </c>
      <c r="AE91" s="2">
        <v>89</v>
      </c>
      <c r="AF91" s="2">
        <v>36</v>
      </c>
      <c r="AI91" s="2">
        <v>118</v>
      </c>
    </row>
    <row r="92" spans="2:35">
      <c r="B92" s="2">
        <v>85</v>
      </c>
      <c r="AE92" s="2">
        <v>90</v>
      </c>
      <c r="AF92" s="2">
        <v>31</v>
      </c>
      <c r="AI92" s="2">
        <v>110</v>
      </c>
    </row>
    <row r="93" spans="2:35">
      <c r="B93" s="2">
        <v>86</v>
      </c>
      <c r="AE93" s="2">
        <v>91</v>
      </c>
      <c r="AF93" s="2">
        <v>45</v>
      </c>
      <c r="AI93" s="2">
        <v>130</v>
      </c>
    </row>
    <row r="94" spans="2:35">
      <c r="B94" s="2">
        <v>87</v>
      </c>
      <c r="AE94" s="2">
        <v>92</v>
      </c>
      <c r="AF94" s="2">
        <v>35</v>
      </c>
      <c r="AI94" s="2">
        <v>107</v>
      </c>
    </row>
    <row r="95" spans="2:35">
      <c r="B95" s="2">
        <v>88</v>
      </c>
      <c r="AE95" s="2">
        <v>93</v>
      </c>
      <c r="AF95" s="2">
        <v>23</v>
      </c>
      <c r="AI95" s="2">
        <v>113</v>
      </c>
    </row>
    <row r="96" spans="2:35">
      <c r="B96" s="2">
        <v>89</v>
      </c>
      <c r="AE96" s="2">
        <v>94</v>
      </c>
      <c r="AF96" s="2">
        <v>47</v>
      </c>
      <c r="AI96" s="2">
        <v>88</v>
      </c>
    </row>
    <row r="97" spans="2:35">
      <c r="B97" s="2">
        <v>90</v>
      </c>
      <c r="AE97" s="2">
        <v>95</v>
      </c>
      <c r="AF97" s="2">
        <v>19</v>
      </c>
      <c r="AI97" s="2">
        <v>109</v>
      </c>
    </row>
    <row r="98" spans="2:35">
      <c r="B98" s="2">
        <v>91</v>
      </c>
      <c r="AE98" s="2">
        <v>96</v>
      </c>
      <c r="AF98" s="2">
        <v>26</v>
      </c>
      <c r="AI98" s="2">
        <v>92</v>
      </c>
    </row>
    <row r="99" spans="2:35">
      <c r="B99" s="2">
        <v>92</v>
      </c>
      <c r="AE99" s="2">
        <v>97</v>
      </c>
      <c r="AF99" s="2">
        <v>21</v>
      </c>
      <c r="AI99" s="2">
        <v>100</v>
      </c>
    </row>
    <row r="100" spans="2:35">
      <c r="B100" s="2">
        <v>93</v>
      </c>
      <c r="AE100" s="2">
        <v>98</v>
      </c>
      <c r="AF100" s="2">
        <v>35</v>
      </c>
      <c r="AI100" s="2">
        <v>114</v>
      </c>
    </row>
    <row r="101" spans="2:35">
      <c r="B101" s="2">
        <v>94</v>
      </c>
      <c r="AE101" s="2">
        <v>99</v>
      </c>
      <c r="AF101" s="2">
        <v>46</v>
      </c>
      <c r="AI101" s="2">
        <v>118</v>
      </c>
    </row>
    <row r="102" spans="2:35">
      <c r="B102" s="2">
        <v>95</v>
      </c>
      <c r="AE102" s="2">
        <v>100</v>
      </c>
      <c r="AF102" s="2">
        <v>25</v>
      </c>
      <c r="AI102" s="2">
        <v>87</v>
      </c>
    </row>
    <row r="103" spans="2:35">
      <c r="B103" s="2">
        <v>96</v>
      </c>
      <c r="AI103" s="2">
        <v>129</v>
      </c>
    </row>
    <row r="104" spans="2:35">
      <c r="B104" s="2">
        <v>97</v>
      </c>
      <c r="AI104" s="2">
        <v>127</v>
      </c>
    </row>
    <row r="105" spans="2:35">
      <c r="B105" s="2">
        <v>98</v>
      </c>
      <c r="AI105" s="2">
        <v>112</v>
      </c>
    </row>
    <row r="106" spans="2:35">
      <c r="B106" s="2">
        <v>99</v>
      </c>
      <c r="AI106" s="2">
        <v>109</v>
      </c>
    </row>
    <row r="107" spans="2:35">
      <c r="B107" s="2">
        <v>100</v>
      </c>
      <c r="AI107" s="2">
        <v>97</v>
      </c>
    </row>
    <row r="108" spans="2:35">
      <c r="AI108" s="2">
        <v>84</v>
      </c>
    </row>
    <row r="109" spans="2:35">
      <c r="AI109" s="2">
        <v>117</v>
      </c>
    </row>
    <row r="110" spans="2:35">
      <c r="AI110" s="2">
        <v>60</v>
      </c>
    </row>
    <row r="111" spans="2:35">
      <c r="AI111" s="2">
        <v>103</v>
      </c>
    </row>
    <row r="112" spans="2:35">
      <c r="AI112" s="2">
        <v>75</v>
      </c>
    </row>
    <row r="113" spans="35:35">
      <c r="AI113" s="2">
        <v>86</v>
      </c>
    </row>
    <row r="114" spans="35:35">
      <c r="AI114" s="2">
        <v>114</v>
      </c>
    </row>
    <row r="115" spans="35:35">
      <c r="AI115" s="2">
        <v>106</v>
      </c>
    </row>
    <row r="116" spans="35:35">
      <c r="AI116" s="2">
        <v>64</v>
      </c>
    </row>
    <row r="117" spans="35:35">
      <c r="AI117" s="2">
        <v>89</v>
      </c>
    </row>
  </sheetData>
  <mergeCells count="6">
    <mergeCell ref="V10:AC10"/>
    <mergeCell ref="B2:G5"/>
    <mergeCell ref="V2:AC2"/>
    <mergeCell ref="V4:AC4"/>
    <mergeCell ref="V6:AC6"/>
    <mergeCell ref="V8:AC8"/>
  </mergeCells>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L102"/>
  <sheetViews>
    <sheetView workbookViewId="0">
      <selection activeCell="E24" sqref="E24"/>
    </sheetView>
  </sheetViews>
  <sheetFormatPr defaultRowHeight="13.5"/>
  <sheetData>
    <row r="2" spans="2:12">
      <c r="B2" t="s">
        <v>668</v>
      </c>
      <c r="I2" t="s">
        <v>667</v>
      </c>
    </row>
    <row r="3" spans="2:12">
      <c r="B3" t="s">
        <v>669</v>
      </c>
      <c r="I3">
        <v>11.399999999999999</v>
      </c>
      <c r="L3">
        <v>2</v>
      </c>
    </row>
    <row r="4" spans="2:12">
      <c r="I4">
        <v>21</v>
      </c>
      <c r="L4">
        <v>4</v>
      </c>
    </row>
    <row r="5" spans="2:12">
      <c r="B5" t="s">
        <v>670</v>
      </c>
      <c r="I5">
        <v>21.7</v>
      </c>
      <c r="L5">
        <v>6</v>
      </c>
    </row>
    <row r="6" spans="2:12">
      <c r="I6">
        <v>5.6999999999999993</v>
      </c>
      <c r="L6">
        <v>8</v>
      </c>
    </row>
    <row r="7" spans="2:12">
      <c r="I7">
        <v>13.100000000000001</v>
      </c>
      <c r="L7">
        <v>10</v>
      </c>
    </row>
    <row r="8" spans="2:12">
      <c r="B8" t="s">
        <v>671</v>
      </c>
      <c r="I8">
        <v>8.6</v>
      </c>
      <c r="L8">
        <v>12</v>
      </c>
    </row>
    <row r="9" spans="2:12">
      <c r="I9">
        <v>8.3000000000000007</v>
      </c>
      <c r="L9">
        <v>14</v>
      </c>
    </row>
    <row r="10" spans="2:12">
      <c r="I10">
        <v>17.2</v>
      </c>
      <c r="L10">
        <v>16</v>
      </c>
    </row>
    <row r="11" spans="2:12">
      <c r="B11" t="s">
        <v>672</v>
      </c>
      <c r="I11">
        <v>22</v>
      </c>
      <c r="L11">
        <v>18</v>
      </c>
    </row>
    <row r="12" spans="2:12">
      <c r="I12">
        <v>15.2</v>
      </c>
      <c r="L12">
        <v>20</v>
      </c>
    </row>
    <row r="13" spans="2:12">
      <c r="I13">
        <v>7.1</v>
      </c>
      <c r="L13">
        <v>22</v>
      </c>
    </row>
    <row r="14" spans="2:12">
      <c r="I14">
        <v>22.5</v>
      </c>
      <c r="L14">
        <v>24</v>
      </c>
    </row>
    <row r="15" spans="2:12">
      <c r="I15">
        <v>8.8000000000000007</v>
      </c>
      <c r="L15">
        <v>26</v>
      </c>
    </row>
    <row r="16" spans="2:12">
      <c r="I16">
        <v>18.8</v>
      </c>
      <c r="L16">
        <v>28</v>
      </c>
    </row>
    <row r="17" spans="9:12">
      <c r="I17">
        <v>19.100000000000001</v>
      </c>
      <c r="L17">
        <v>30</v>
      </c>
    </row>
    <row r="18" spans="9:12">
      <c r="I18">
        <v>15.7</v>
      </c>
    </row>
    <row r="19" spans="9:12">
      <c r="I19">
        <v>7.1999999999999993</v>
      </c>
    </row>
    <row r="20" spans="9:12">
      <c r="I20">
        <v>21.4</v>
      </c>
    </row>
    <row r="21" spans="9:12">
      <c r="I21">
        <v>14.9</v>
      </c>
    </row>
    <row r="22" spans="9:12">
      <c r="I22">
        <v>11.899999999999999</v>
      </c>
    </row>
    <row r="23" spans="9:12">
      <c r="I23">
        <v>8.6</v>
      </c>
    </row>
    <row r="24" spans="9:12">
      <c r="I24">
        <v>22.7</v>
      </c>
    </row>
    <row r="25" spans="9:12">
      <c r="I25">
        <v>23.7</v>
      </c>
    </row>
    <row r="26" spans="9:12">
      <c r="I26">
        <v>18.3</v>
      </c>
    </row>
    <row r="27" spans="9:12">
      <c r="I27">
        <v>13</v>
      </c>
    </row>
    <row r="28" spans="9:12">
      <c r="I28">
        <v>7.1</v>
      </c>
    </row>
    <row r="29" spans="9:12">
      <c r="I29">
        <v>22.1</v>
      </c>
    </row>
    <row r="30" spans="9:12">
      <c r="I30">
        <v>7.1999999999999993</v>
      </c>
    </row>
    <row r="31" spans="9:12">
      <c r="I31">
        <v>23</v>
      </c>
    </row>
    <row r="32" spans="9:12">
      <c r="I32">
        <v>16</v>
      </c>
    </row>
    <row r="33" spans="9:9">
      <c r="I33">
        <v>23.2</v>
      </c>
    </row>
    <row r="34" spans="9:9">
      <c r="I34">
        <v>15.3</v>
      </c>
    </row>
    <row r="35" spans="9:9">
      <c r="I35">
        <v>13.3</v>
      </c>
    </row>
    <row r="36" spans="9:9">
      <c r="I36">
        <v>11.7</v>
      </c>
    </row>
    <row r="37" spans="9:9">
      <c r="I37">
        <v>12.3</v>
      </c>
    </row>
    <row r="38" spans="9:9">
      <c r="I38">
        <v>12.899999999999999</v>
      </c>
    </row>
    <row r="39" spans="9:9">
      <c r="I39">
        <v>19</v>
      </c>
    </row>
    <row r="40" spans="9:9">
      <c r="I40">
        <v>10.8</v>
      </c>
    </row>
    <row r="41" spans="9:9">
      <c r="I41">
        <v>24.1</v>
      </c>
    </row>
    <row r="42" spans="9:9">
      <c r="I42">
        <v>21.1</v>
      </c>
    </row>
    <row r="43" spans="9:9">
      <c r="I43">
        <v>17.100000000000001</v>
      </c>
    </row>
    <row r="44" spans="9:9">
      <c r="I44">
        <v>21.3</v>
      </c>
    </row>
    <row r="45" spans="9:9">
      <c r="I45">
        <v>9</v>
      </c>
    </row>
    <row r="46" spans="9:9">
      <c r="I46">
        <v>18.5</v>
      </c>
    </row>
    <row r="47" spans="9:9">
      <c r="I47">
        <v>18.600000000000001</v>
      </c>
    </row>
    <row r="48" spans="9:9">
      <c r="I48">
        <v>20.8</v>
      </c>
    </row>
    <row r="49" spans="9:9">
      <c r="I49">
        <v>22.3</v>
      </c>
    </row>
    <row r="50" spans="9:9">
      <c r="I50">
        <v>12.2</v>
      </c>
    </row>
    <row r="51" spans="9:9">
      <c r="I51">
        <v>19.899999999999999</v>
      </c>
    </row>
    <row r="52" spans="9:9">
      <c r="I52">
        <v>3.6999999999999993</v>
      </c>
    </row>
    <row r="53" spans="9:9">
      <c r="I53">
        <v>10.4</v>
      </c>
    </row>
    <row r="54" spans="9:9">
      <c r="I54">
        <v>25.7</v>
      </c>
    </row>
    <row r="55" spans="9:9">
      <c r="I55">
        <v>17.3</v>
      </c>
    </row>
    <row r="56" spans="9:9">
      <c r="I56">
        <v>22.2</v>
      </c>
    </row>
    <row r="57" spans="9:9">
      <c r="I57">
        <v>6.3000000000000007</v>
      </c>
    </row>
    <row r="58" spans="9:9">
      <c r="I58">
        <v>8.5</v>
      </c>
    </row>
    <row r="59" spans="9:9">
      <c r="I59">
        <v>11</v>
      </c>
    </row>
    <row r="60" spans="9:9">
      <c r="I60">
        <v>13.399999999999999</v>
      </c>
    </row>
    <row r="61" spans="9:9">
      <c r="I61">
        <v>9.9</v>
      </c>
    </row>
    <row r="62" spans="9:9">
      <c r="I62">
        <v>21.4</v>
      </c>
    </row>
    <row r="63" spans="9:9">
      <c r="I63">
        <v>12.5</v>
      </c>
    </row>
    <row r="64" spans="9:9">
      <c r="I64">
        <v>6</v>
      </c>
    </row>
    <row r="65" spans="9:9">
      <c r="I65">
        <v>4.9000000000000004</v>
      </c>
    </row>
    <row r="66" spans="9:9">
      <c r="I66">
        <v>24.1</v>
      </c>
    </row>
    <row r="67" spans="9:9">
      <c r="I67">
        <v>23.3</v>
      </c>
    </row>
    <row r="68" spans="9:9">
      <c r="I68">
        <v>18.600000000000001</v>
      </c>
    </row>
    <row r="69" spans="9:9">
      <c r="I69">
        <v>11.100000000000001</v>
      </c>
    </row>
    <row r="70" spans="9:9">
      <c r="I70">
        <v>17.100000000000001</v>
      </c>
    </row>
    <row r="71" spans="9:9">
      <c r="I71">
        <v>7.3000000000000007</v>
      </c>
    </row>
    <row r="72" spans="9:9">
      <c r="I72">
        <v>17.2</v>
      </c>
    </row>
    <row r="73" spans="9:9">
      <c r="I73">
        <v>23.1</v>
      </c>
    </row>
    <row r="74" spans="9:9">
      <c r="I74">
        <v>18.600000000000001</v>
      </c>
    </row>
    <row r="75" spans="9:9">
      <c r="I75">
        <v>12</v>
      </c>
    </row>
    <row r="76" spans="9:9">
      <c r="I76">
        <v>5.3000000000000007</v>
      </c>
    </row>
    <row r="77" spans="9:9">
      <c r="I77">
        <v>13.2</v>
      </c>
    </row>
    <row r="78" spans="9:9">
      <c r="I78">
        <v>15.7</v>
      </c>
    </row>
    <row r="79" spans="9:9">
      <c r="I79">
        <v>22.9</v>
      </c>
    </row>
    <row r="80" spans="9:9">
      <c r="I80">
        <v>12.7</v>
      </c>
    </row>
    <row r="81" spans="9:9">
      <c r="I81">
        <v>25.2</v>
      </c>
    </row>
    <row r="82" spans="9:9">
      <c r="I82">
        <v>16.3</v>
      </c>
    </row>
    <row r="83" spans="9:9">
      <c r="I83">
        <v>13.7</v>
      </c>
    </row>
    <row r="84" spans="9:9">
      <c r="I84">
        <v>13.2</v>
      </c>
    </row>
    <row r="85" spans="9:9">
      <c r="I85">
        <v>11.3</v>
      </c>
    </row>
    <row r="86" spans="9:9">
      <c r="I86">
        <v>29.1</v>
      </c>
    </row>
    <row r="87" spans="9:9">
      <c r="I87">
        <v>12.100000000000001</v>
      </c>
    </row>
    <row r="88" spans="9:9">
      <c r="I88">
        <v>8.6</v>
      </c>
    </row>
    <row r="89" spans="9:9">
      <c r="I89">
        <v>23.4</v>
      </c>
    </row>
    <row r="90" spans="9:9">
      <c r="I90">
        <v>23.2</v>
      </c>
    </row>
    <row r="91" spans="9:9">
      <c r="I91">
        <v>12.399999999999999</v>
      </c>
    </row>
    <row r="92" spans="9:9">
      <c r="I92">
        <v>12</v>
      </c>
    </row>
    <row r="93" spans="9:9">
      <c r="I93">
        <v>11.399999999999999</v>
      </c>
    </row>
    <row r="94" spans="9:9">
      <c r="I94">
        <v>14.100000000000001</v>
      </c>
    </row>
    <row r="95" spans="9:9">
      <c r="I95">
        <v>22</v>
      </c>
    </row>
    <row r="96" spans="9:9">
      <c r="I96">
        <v>13.7</v>
      </c>
    </row>
    <row r="97" spans="9:9">
      <c r="I97">
        <v>11.399999999999999</v>
      </c>
    </row>
    <row r="98" spans="9:9">
      <c r="I98">
        <v>22.4</v>
      </c>
    </row>
    <row r="99" spans="9:9">
      <c r="I99">
        <v>20.399999999999999</v>
      </c>
    </row>
    <row r="100" spans="9:9">
      <c r="I100">
        <v>21.4</v>
      </c>
    </row>
    <row r="101" spans="9:9">
      <c r="I101">
        <v>21.9</v>
      </c>
    </row>
    <row r="102" spans="9:9">
      <c r="I102">
        <v>14.100000000000001</v>
      </c>
    </row>
  </sheetData>
  <phoneticPr fontId="8"/>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32"/>
  <sheetViews>
    <sheetView workbookViewId="0"/>
  </sheetViews>
  <sheetFormatPr defaultRowHeight="13.5"/>
  <cols>
    <col min="1" max="1" width="13.25" style="2" customWidth="1"/>
    <col min="2" max="3" width="9" style="2"/>
    <col min="4" max="4" width="4.5" style="2" customWidth="1"/>
    <col min="5" max="5" width="42" style="2" customWidth="1"/>
    <col min="6" max="6" width="35.625" style="2" customWidth="1"/>
    <col min="7" max="7" width="22.25" style="2" customWidth="1"/>
    <col min="8" max="16384" width="9" style="2"/>
  </cols>
  <sheetData>
    <row r="2" spans="1:6">
      <c r="A2" s="2" t="s">
        <v>673</v>
      </c>
      <c r="B2" s="2" t="s">
        <v>26</v>
      </c>
    </row>
    <row r="4" spans="1:6">
      <c r="B4" s="2" t="s">
        <v>27</v>
      </c>
      <c r="C4" s="2" t="s">
        <v>28</v>
      </c>
      <c r="E4" s="2" t="s">
        <v>29</v>
      </c>
      <c r="F4" s="2" t="s">
        <v>29</v>
      </c>
    </row>
    <row r="5" spans="1:6">
      <c r="B5" s="2">
        <v>0</v>
      </c>
      <c r="C5" s="2">
        <f t="shared" ref="C5:C15" si="0">BINOMDIST(B5,10,1/6,FALSE)</f>
        <v>0.16150558288984571</v>
      </c>
      <c r="E5" s="3" t="s">
        <v>30</v>
      </c>
      <c r="F5" s="3" t="s">
        <v>31</v>
      </c>
    </row>
    <row r="6" spans="1:6">
      <c r="B6" s="2">
        <v>1</v>
      </c>
      <c r="C6" s="2">
        <f t="shared" si="0"/>
        <v>0.32301116577969147</v>
      </c>
      <c r="E6" s="3" t="s">
        <v>32</v>
      </c>
      <c r="F6" s="3" t="s">
        <v>33</v>
      </c>
    </row>
    <row r="7" spans="1:6">
      <c r="B7" s="2">
        <v>2</v>
      </c>
      <c r="C7" s="2">
        <f t="shared" si="0"/>
        <v>0.29071004920172233</v>
      </c>
      <c r="E7" s="3" t="s">
        <v>34</v>
      </c>
      <c r="F7" s="3" t="s">
        <v>35</v>
      </c>
    </row>
    <row r="8" spans="1:6">
      <c r="B8" s="2">
        <v>3</v>
      </c>
      <c r="C8" s="2">
        <f t="shared" si="0"/>
        <v>0.15504535957425183</v>
      </c>
      <c r="E8" s="3" t="s">
        <v>36</v>
      </c>
      <c r="F8" s="3" t="s">
        <v>37</v>
      </c>
    </row>
    <row r="9" spans="1:6">
      <c r="B9" s="2">
        <v>4</v>
      </c>
      <c r="C9" s="2">
        <f t="shared" si="0"/>
        <v>5.426587585098816E-2</v>
      </c>
      <c r="E9" s="3" t="s">
        <v>38</v>
      </c>
      <c r="F9" s="3" t="s">
        <v>39</v>
      </c>
    </row>
    <row r="10" spans="1:6">
      <c r="B10" s="2">
        <v>5</v>
      </c>
      <c r="C10" s="2">
        <f t="shared" si="0"/>
        <v>1.3023810204237145E-2</v>
      </c>
      <c r="E10" s="3" t="s">
        <v>40</v>
      </c>
      <c r="F10" s="3" t="s">
        <v>41</v>
      </c>
    </row>
    <row r="11" spans="1:6">
      <c r="B11" s="2">
        <v>6</v>
      </c>
      <c r="C11" s="2">
        <f t="shared" si="0"/>
        <v>2.1706350340395257E-3</v>
      </c>
      <c r="E11" s="3" t="s">
        <v>42</v>
      </c>
      <c r="F11" s="3" t="s">
        <v>43</v>
      </c>
    </row>
    <row r="12" spans="1:6">
      <c r="B12" s="2">
        <v>7</v>
      </c>
      <c r="C12" s="2">
        <f t="shared" si="0"/>
        <v>2.4807257531880307E-4</v>
      </c>
      <c r="E12" s="3" t="s">
        <v>44</v>
      </c>
      <c r="F12" s="3" t="s">
        <v>45</v>
      </c>
    </row>
    <row r="13" spans="1:6">
      <c r="B13" s="2">
        <v>8</v>
      </c>
      <c r="C13" s="2">
        <f t="shared" si="0"/>
        <v>1.8605443148910209E-5</v>
      </c>
      <c r="E13" s="3" t="s">
        <v>46</v>
      </c>
      <c r="F13" s="3" t="s">
        <v>47</v>
      </c>
    </row>
    <row r="14" spans="1:6">
      <c r="B14" s="2">
        <v>9</v>
      </c>
      <c r="C14" s="2">
        <f t="shared" si="0"/>
        <v>8.2690858439600864E-7</v>
      </c>
      <c r="E14" s="3" t="s">
        <v>48</v>
      </c>
      <c r="F14" s="3" t="s">
        <v>49</v>
      </c>
    </row>
    <row r="15" spans="1:6">
      <c r="B15" s="2">
        <v>10</v>
      </c>
      <c r="C15" s="2">
        <f t="shared" si="0"/>
        <v>1.6538171687920224E-8</v>
      </c>
      <c r="E15" s="3" t="s">
        <v>50</v>
      </c>
      <c r="F15" s="3" t="s">
        <v>51</v>
      </c>
    </row>
    <row r="18" spans="2:6">
      <c r="B18" s="2" t="s">
        <v>52</v>
      </c>
    </row>
    <row r="19" spans="2:6">
      <c r="B19" s="2" t="s">
        <v>53</v>
      </c>
    </row>
    <row r="20" spans="2:6">
      <c r="B20" s="2" t="s">
        <v>54</v>
      </c>
    </row>
    <row r="22" spans="2:6">
      <c r="C22" s="2" t="s">
        <v>55</v>
      </c>
      <c r="E22" s="2" t="s">
        <v>56</v>
      </c>
      <c r="F22" s="2" t="s">
        <v>28</v>
      </c>
    </row>
    <row r="23" spans="2:6">
      <c r="C23" s="2">
        <v>0</v>
      </c>
    </row>
    <row r="24" spans="2:6">
      <c r="C24" s="2">
        <v>1</v>
      </c>
    </row>
    <row r="25" spans="2:6">
      <c r="C25" s="2">
        <v>2</v>
      </c>
    </row>
    <row r="26" spans="2:6">
      <c r="C26" s="2">
        <v>3</v>
      </c>
    </row>
    <row r="27" spans="2:6">
      <c r="C27" s="2">
        <v>4</v>
      </c>
    </row>
    <row r="28" spans="2:6">
      <c r="C28" s="2">
        <v>5</v>
      </c>
    </row>
    <row r="29" spans="2:6">
      <c r="C29" s="2">
        <v>6</v>
      </c>
    </row>
    <row r="30" spans="2:6">
      <c r="C30" s="2">
        <v>7</v>
      </c>
    </row>
    <row r="31" spans="2:6">
      <c r="C31" s="2">
        <v>8</v>
      </c>
    </row>
    <row r="32" spans="2:6">
      <c r="C32" s="2">
        <v>9</v>
      </c>
    </row>
    <row r="33" spans="2:6">
      <c r="C33" s="2">
        <v>10</v>
      </c>
    </row>
    <row r="36" spans="2:6">
      <c r="B36" s="2" t="s">
        <v>394</v>
      </c>
    </row>
    <row r="37" spans="2:6">
      <c r="B37" s="115" t="s">
        <v>395</v>
      </c>
      <c r="C37" s="115"/>
      <c r="D37" s="115"/>
      <c r="E37" s="115"/>
      <c r="F37" s="115"/>
    </row>
    <row r="38" spans="2:6">
      <c r="B38" s="115"/>
      <c r="C38" s="115"/>
      <c r="D38" s="115"/>
      <c r="E38" s="115"/>
      <c r="F38" s="115"/>
    </row>
    <row r="39" spans="2:6">
      <c r="B39" s="114"/>
      <c r="C39" s="114"/>
      <c r="D39" s="114"/>
      <c r="E39" s="114"/>
      <c r="F39" s="114"/>
    </row>
    <row r="41" spans="2:6">
      <c r="C41" s="15" t="s">
        <v>396</v>
      </c>
      <c r="E41" s="2" t="s">
        <v>397</v>
      </c>
      <c r="F41" s="2" t="s">
        <v>400</v>
      </c>
    </row>
    <row r="42" spans="2:6">
      <c r="C42" s="2">
        <v>20</v>
      </c>
      <c r="E42" s="3" t="s">
        <v>399</v>
      </c>
      <c r="F42" s="35">
        <f>1-BINOMDIST(0,C42,0.05,FALSE)</f>
        <v>0.64151407759145784</v>
      </c>
    </row>
    <row r="43" spans="2:6">
      <c r="C43" s="2">
        <v>30</v>
      </c>
      <c r="E43" s="3" t="s">
        <v>401</v>
      </c>
      <c r="F43" s="35">
        <f t="shared" ref="F43:F73" si="1">1-BINOMDIST(0,C43,0.05,FALSE)</f>
        <v>0.78536123605706243</v>
      </c>
    </row>
    <row r="44" spans="2:6">
      <c r="C44" s="2">
        <v>40</v>
      </c>
      <c r="E44" s="3" t="s">
        <v>402</v>
      </c>
      <c r="F44" s="35">
        <f t="shared" si="1"/>
        <v>0.87148784343489671</v>
      </c>
    </row>
    <row r="45" spans="2:6">
      <c r="C45" s="2">
        <v>50</v>
      </c>
      <c r="E45" s="3" t="s">
        <v>403</v>
      </c>
      <c r="F45" s="35">
        <f t="shared" si="1"/>
        <v>0.92305502472328671</v>
      </c>
    </row>
    <row r="46" spans="2:6">
      <c r="C46" s="2">
        <v>60</v>
      </c>
      <c r="E46" s="3" t="s">
        <v>404</v>
      </c>
      <c r="F46" s="35">
        <f t="shared" si="1"/>
        <v>0.95393020101304793</v>
      </c>
    </row>
    <row r="47" spans="2:6">
      <c r="C47" s="2">
        <v>70</v>
      </c>
      <c r="E47" s="3" t="s">
        <v>405</v>
      </c>
      <c r="F47" s="35">
        <f t="shared" si="1"/>
        <v>0.972416309563225</v>
      </c>
    </row>
    <row r="48" spans="2:6">
      <c r="C48" s="2">
        <v>80</v>
      </c>
      <c r="E48" s="3" t="s">
        <v>406</v>
      </c>
      <c r="F48" s="35">
        <f t="shared" si="1"/>
        <v>0.9834846256149864</v>
      </c>
    </row>
    <row r="49" spans="3:6">
      <c r="C49" s="2">
        <v>90</v>
      </c>
      <c r="E49" s="3" t="s">
        <v>407</v>
      </c>
      <c r="F49" s="35">
        <f t="shared" si="1"/>
        <v>0.99011163529034096</v>
      </c>
    </row>
    <row r="50" spans="3:6">
      <c r="C50" s="2">
        <v>100</v>
      </c>
      <c r="E50" s="3" t="s">
        <v>408</v>
      </c>
      <c r="F50" s="35">
        <f t="shared" si="1"/>
        <v>0.99407947077966596</v>
      </c>
    </row>
    <row r="51" spans="3:6">
      <c r="F51" s="35"/>
    </row>
    <row r="52" spans="3:6">
      <c r="C52" s="2">
        <v>50</v>
      </c>
      <c r="F52" s="35">
        <f t="shared" si="1"/>
        <v>0.92305502472328671</v>
      </c>
    </row>
    <row r="53" spans="3:6">
      <c r="C53" s="2">
        <v>51</v>
      </c>
      <c r="F53" s="35">
        <f t="shared" si="1"/>
        <v>0.9269022734871224</v>
      </c>
    </row>
    <row r="54" spans="3:6">
      <c r="C54" s="2">
        <v>52</v>
      </c>
      <c r="F54" s="35">
        <f t="shared" si="1"/>
        <v>0.93055715981276621</v>
      </c>
    </row>
    <row r="55" spans="3:6">
      <c r="C55" s="2">
        <v>53</v>
      </c>
      <c r="F55" s="35">
        <f t="shared" si="1"/>
        <v>0.93402930182212796</v>
      </c>
    </row>
    <row r="56" spans="3:6">
      <c r="C56" s="2">
        <v>54</v>
      </c>
      <c r="F56" s="35">
        <f t="shared" si="1"/>
        <v>0.93732783673102149</v>
      </c>
    </row>
    <row r="57" spans="3:6">
      <c r="C57" s="2">
        <v>55</v>
      </c>
      <c r="F57" s="35">
        <f t="shared" si="1"/>
        <v>0.94046144489447048</v>
      </c>
    </row>
    <row r="58" spans="3:6">
      <c r="C58" s="2">
        <v>56</v>
      </c>
      <c r="F58" s="35">
        <f t="shared" si="1"/>
        <v>0.94343837264974695</v>
      </c>
    </row>
    <row r="59" spans="3:6">
      <c r="C59" s="2">
        <v>57</v>
      </c>
      <c r="F59" s="35">
        <f t="shared" si="1"/>
        <v>0.94626645401725962</v>
      </c>
    </row>
    <row r="60" spans="3:6">
      <c r="C60" s="2">
        <v>58</v>
      </c>
      <c r="F60" s="35">
        <f t="shared" si="1"/>
        <v>0.94895313131639658</v>
      </c>
    </row>
    <row r="61" spans="3:6">
      <c r="C61" s="34">
        <v>59</v>
      </c>
      <c r="F61" s="36">
        <f t="shared" si="1"/>
        <v>0.95150547475057679</v>
      </c>
    </row>
    <row r="62" spans="3:6">
      <c r="C62" s="2">
        <v>60</v>
      </c>
      <c r="F62" s="35">
        <f t="shared" si="1"/>
        <v>0.95393020101304793</v>
      </c>
    </row>
    <row r="63" spans="3:6">
      <c r="F63" s="35"/>
    </row>
    <row r="64" spans="3:6">
      <c r="C64" s="2">
        <v>81</v>
      </c>
      <c r="F64" s="35">
        <f t="shared" si="1"/>
        <v>0.98431039433423706</v>
      </c>
    </row>
    <row r="65" spans="2:6">
      <c r="C65" s="2">
        <v>82</v>
      </c>
      <c r="F65" s="35">
        <f t="shared" si="1"/>
        <v>0.98509487461752521</v>
      </c>
    </row>
    <row r="66" spans="2:6">
      <c r="C66" s="2">
        <v>83</v>
      </c>
      <c r="F66" s="35">
        <f t="shared" si="1"/>
        <v>0.9858401308866489</v>
      </c>
    </row>
    <row r="67" spans="2:6">
      <c r="C67" s="2">
        <v>84</v>
      </c>
      <c r="F67" s="35">
        <f t="shared" si="1"/>
        <v>0.98654812434231653</v>
      </c>
    </row>
    <row r="68" spans="2:6">
      <c r="C68" s="2">
        <v>85</v>
      </c>
      <c r="F68" s="35">
        <f t="shared" si="1"/>
        <v>0.98722071812520062</v>
      </c>
    </row>
    <row r="69" spans="2:6">
      <c r="C69" s="2">
        <v>86</v>
      </c>
      <c r="F69" s="35">
        <f t="shared" si="1"/>
        <v>0.9878596822189406</v>
      </c>
    </row>
    <row r="70" spans="2:6">
      <c r="C70" s="2">
        <v>87</v>
      </c>
      <c r="F70" s="35">
        <f t="shared" si="1"/>
        <v>0.98846669810799359</v>
      </c>
    </row>
    <row r="71" spans="2:6">
      <c r="C71" s="2">
        <v>88</v>
      </c>
      <c r="F71" s="35">
        <f t="shared" si="1"/>
        <v>0.98904336320259389</v>
      </c>
    </row>
    <row r="72" spans="2:6">
      <c r="C72" s="2">
        <v>89</v>
      </c>
      <c r="F72" s="35">
        <f t="shared" si="1"/>
        <v>0.98959119504246418</v>
      </c>
    </row>
    <row r="73" spans="2:6">
      <c r="C73" s="34">
        <v>90</v>
      </c>
      <c r="F73" s="36">
        <f t="shared" si="1"/>
        <v>0.99011163529034096</v>
      </c>
    </row>
    <row r="75" spans="2:6">
      <c r="B75" s="2" t="s">
        <v>394</v>
      </c>
    </row>
    <row r="76" spans="2:6">
      <c r="B76" s="115" t="s">
        <v>409</v>
      </c>
      <c r="C76" s="115"/>
      <c r="D76" s="115"/>
      <c r="E76" s="115"/>
      <c r="F76" s="115"/>
    </row>
    <row r="77" spans="2:6">
      <c r="B77" s="115"/>
      <c r="C77" s="115"/>
      <c r="D77" s="115"/>
      <c r="E77" s="115"/>
      <c r="F77" s="115"/>
    </row>
    <row r="78" spans="2:6">
      <c r="B78" s="115"/>
      <c r="C78" s="115"/>
      <c r="D78" s="115"/>
      <c r="E78" s="115"/>
      <c r="F78" s="115"/>
    </row>
    <row r="80" spans="2:6">
      <c r="C80" s="15" t="s">
        <v>396</v>
      </c>
      <c r="E80" s="2" t="s">
        <v>397</v>
      </c>
      <c r="F80" s="2" t="s">
        <v>398</v>
      </c>
    </row>
    <row r="81" spans="2:6">
      <c r="C81" s="2">
        <v>20</v>
      </c>
      <c r="E81" s="3" t="s">
        <v>410</v>
      </c>
      <c r="F81" s="2">
        <f>BINOMDIST(0,C81,0.05,FALSE)</f>
        <v>0.35848592240854221</v>
      </c>
    </row>
    <row r="82" spans="2:6">
      <c r="C82" s="2">
        <v>30</v>
      </c>
      <c r="E82" s="3" t="s">
        <v>411</v>
      </c>
      <c r="F82" s="2">
        <f t="shared" ref="F82:F89" si="2">BINOMDIST(0,C82,0.05,FALSE)</f>
        <v>0.21463876394293757</v>
      </c>
    </row>
    <row r="83" spans="2:6">
      <c r="C83" s="2">
        <v>40</v>
      </c>
      <c r="E83" s="3" t="s">
        <v>412</v>
      </c>
      <c r="F83" s="2">
        <f t="shared" si="2"/>
        <v>0.12851215656510334</v>
      </c>
    </row>
    <row r="84" spans="2:6">
      <c r="C84" s="2">
        <v>50</v>
      </c>
      <c r="E84" s="3" t="s">
        <v>413</v>
      </c>
      <c r="F84" s="2">
        <f t="shared" si="2"/>
        <v>7.6944975276713304E-2</v>
      </c>
    </row>
    <row r="85" spans="2:6">
      <c r="C85" s="2">
        <v>60</v>
      </c>
      <c r="E85" s="3" t="s">
        <v>414</v>
      </c>
      <c r="F85" s="2">
        <f t="shared" si="2"/>
        <v>4.6069798986952078E-2</v>
      </c>
    </row>
    <row r="86" spans="2:6">
      <c r="C86" s="2">
        <v>70</v>
      </c>
      <c r="E86" s="3" t="s">
        <v>415</v>
      </c>
      <c r="F86" s="2">
        <f t="shared" si="2"/>
        <v>2.7583690436775051E-2</v>
      </c>
    </row>
    <row r="87" spans="2:6">
      <c r="C87" s="2">
        <v>80</v>
      </c>
      <c r="E87" s="3" t="s">
        <v>416</v>
      </c>
      <c r="F87" s="2">
        <f t="shared" si="2"/>
        <v>1.6515374385013635E-2</v>
      </c>
    </row>
    <row r="88" spans="2:6">
      <c r="C88" s="2">
        <v>90</v>
      </c>
      <c r="E88" s="3" t="s">
        <v>417</v>
      </c>
      <c r="F88" s="2">
        <f t="shared" si="2"/>
        <v>9.8883647096589915E-3</v>
      </c>
    </row>
    <row r="89" spans="2:6">
      <c r="C89" s="2">
        <v>100</v>
      </c>
      <c r="E89" s="3" t="s">
        <v>418</v>
      </c>
      <c r="F89" s="2">
        <f t="shared" si="2"/>
        <v>5.9205292203340226E-3</v>
      </c>
    </row>
    <row r="91" spans="2:6">
      <c r="C91" s="15" t="s">
        <v>396</v>
      </c>
      <c r="E91" s="2" t="s">
        <v>397</v>
      </c>
      <c r="F91" s="2" t="s">
        <v>419</v>
      </c>
    </row>
    <row r="92" spans="2:6">
      <c r="C92" s="2">
        <v>20</v>
      </c>
      <c r="E92" s="3" t="s">
        <v>420</v>
      </c>
      <c r="F92" s="2">
        <f>1-BINOMDIST(0,C92,0.05,FALSE)-BINOMDIST(1,C92,0.05,FALSE)</f>
        <v>0.26416047505615026</v>
      </c>
    </row>
    <row r="93" spans="2:6">
      <c r="E93" s="3"/>
    </row>
    <row r="94" spans="2:6">
      <c r="B94" s="117" t="s">
        <v>422</v>
      </c>
      <c r="C94" s="118"/>
    </row>
    <row r="95" spans="2:6">
      <c r="B95" s="118"/>
      <c r="C95" s="118"/>
      <c r="E95" s="2" t="s">
        <v>397</v>
      </c>
      <c r="F95" s="2" t="s">
        <v>421</v>
      </c>
    </row>
    <row r="96" spans="2:6">
      <c r="C96" s="2">
        <v>0</v>
      </c>
      <c r="E96" s="3" t="s">
        <v>423</v>
      </c>
      <c r="F96" s="2">
        <f>BINOMDIST(C96,20,0.05,FALSE)</f>
        <v>0.35848592240854221</v>
      </c>
    </row>
    <row r="97" spans="3:6">
      <c r="C97" s="2">
        <v>1</v>
      </c>
      <c r="E97" s="3" t="s">
        <v>424</v>
      </c>
      <c r="F97" s="2">
        <f t="shared" ref="F97:F116" si="3">BINOMDIST(C97,20,0.05,FALSE)</f>
        <v>0.37735360253530759</v>
      </c>
    </row>
    <row r="98" spans="3:6">
      <c r="C98" s="2">
        <v>2</v>
      </c>
      <c r="E98" s="3" t="s">
        <v>425</v>
      </c>
      <c r="F98" s="2">
        <f t="shared" si="3"/>
        <v>0.18867680126765382</v>
      </c>
    </row>
    <row r="99" spans="3:6">
      <c r="C99" s="2">
        <v>3</v>
      </c>
      <c r="E99" s="3" t="s">
        <v>426</v>
      </c>
      <c r="F99" s="2">
        <f t="shared" si="3"/>
        <v>5.958214776873276E-2</v>
      </c>
    </row>
    <row r="100" spans="3:6">
      <c r="C100" s="2">
        <v>4</v>
      </c>
      <c r="E100" s="3" t="s">
        <v>427</v>
      </c>
      <c r="F100" s="2">
        <f t="shared" si="3"/>
        <v>1.3327585685111285E-2</v>
      </c>
    </row>
    <row r="101" spans="3:6">
      <c r="C101" s="2">
        <v>5</v>
      </c>
      <c r="E101" s="3" t="s">
        <v>428</v>
      </c>
      <c r="F101" s="2">
        <f t="shared" si="3"/>
        <v>2.2446460101240048E-3</v>
      </c>
    </row>
    <row r="102" spans="3:6">
      <c r="C102" s="2">
        <v>6</v>
      </c>
      <c r="E102" s="3" t="s">
        <v>429</v>
      </c>
      <c r="F102" s="2">
        <f t="shared" si="3"/>
        <v>2.9534815922684256E-4</v>
      </c>
    </row>
    <row r="103" spans="3:6">
      <c r="C103" s="2">
        <v>7</v>
      </c>
      <c r="E103" s="3" t="s">
        <v>430</v>
      </c>
      <c r="F103" s="2">
        <f t="shared" si="3"/>
        <v>3.1089279918615041E-5</v>
      </c>
    </row>
    <row r="104" spans="3:6">
      <c r="C104" s="2">
        <v>8</v>
      </c>
      <c r="E104" s="3" t="s">
        <v>431</v>
      </c>
      <c r="F104" s="2">
        <f t="shared" si="3"/>
        <v>2.6589515719868189E-6</v>
      </c>
    </row>
    <row r="105" spans="3:6">
      <c r="C105" s="2">
        <v>9</v>
      </c>
      <c r="E105" s="3" t="s">
        <v>432</v>
      </c>
      <c r="F105" s="2">
        <f t="shared" si="3"/>
        <v>1.8659309277100406E-7</v>
      </c>
    </row>
    <row r="106" spans="3:6">
      <c r="C106" s="2">
        <v>10</v>
      </c>
      <c r="E106" s="3" t="s">
        <v>433</v>
      </c>
      <c r="F106" s="2">
        <f t="shared" si="3"/>
        <v>1.0802758002531793E-8</v>
      </c>
    </row>
    <row r="107" spans="3:6">
      <c r="C107" s="2">
        <v>11</v>
      </c>
      <c r="E107" s="3" t="s">
        <v>434</v>
      </c>
      <c r="F107" s="2">
        <f t="shared" si="3"/>
        <v>5.1687837332688315E-10</v>
      </c>
    </row>
    <row r="108" spans="3:6">
      <c r="C108" s="2">
        <v>12</v>
      </c>
      <c r="E108" s="3" t="s">
        <v>435</v>
      </c>
      <c r="F108" s="2">
        <f t="shared" si="3"/>
        <v>2.0403093683955783E-11</v>
      </c>
    </row>
    <row r="109" spans="3:6">
      <c r="C109" s="2">
        <v>13</v>
      </c>
      <c r="E109" s="3" t="s">
        <v>436</v>
      </c>
      <c r="F109" s="2">
        <f t="shared" si="3"/>
        <v>6.6082894522934075E-13</v>
      </c>
    </row>
    <row r="110" spans="3:6">
      <c r="C110" s="2">
        <v>14</v>
      </c>
      <c r="E110" s="3" t="s">
        <v>437</v>
      </c>
      <c r="F110" s="2">
        <f t="shared" si="3"/>
        <v>1.7390235400772204E-14</v>
      </c>
    </row>
    <row r="111" spans="3:6">
      <c r="C111" s="2">
        <v>15</v>
      </c>
      <c r="E111" s="3" t="s">
        <v>438</v>
      </c>
      <c r="F111" s="2">
        <f t="shared" si="3"/>
        <v>3.661102189636231E-16</v>
      </c>
    </row>
    <row r="112" spans="3:6">
      <c r="C112" s="2">
        <v>16</v>
      </c>
      <c r="E112" s="3" t="s">
        <v>439</v>
      </c>
      <c r="F112" s="2">
        <f t="shared" si="3"/>
        <v>6.0215496540069876E-18</v>
      </c>
    </row>
    <row r="113" spans="2:6">
      <c r="C113" s="2">
        <v>17</v>
      </c>
      <c r="E113" s="3" t="s">
        <v>440</v>
      </c>
      <c r="F113" s="2">
        <f t="shared" si="3"/>
        <v>7.4570274353026734E-20</v>
      </c>
    </row>
    <row r="114" spans="2:6">
      <c r="C114" s="2">
        <v>18</v>
      </c>
      <c r="E114" s="3" t="s">
        <v>441</v>
      </c>
      <c r="F114" s="2">
        <f t="shared" si="3"/>
        <v>6.5412521362304515E-22</v>
      </c>
    </row>
    <row r="115" spans="2:6">
      <c r="C115" s="2">
        <v>19</v>
      </c>
      <c r="E115" s="3" t="s">
        <v>442</v>
      </c>
      <c r="F115" s="2">
        <f t="shared" si="3"/>
        <v>3.6239624023437785E-24</v>
      </c>
    </row>
    <row r="116" spans="2:6">
      <c r="C116" s="2">
        <v>20</v>
      </c>
      <c r="E116" s="3" t="s">
        <v>443</v>
      </c>
      <c r="F116" s="2">
        <f t="shared" si="3"/>
        <v>9.536743164062544E-27</v>
      </c>
    </row>
    <row r="119" spans="2:6">
      <c r="B119" s="2" t="s">
        <v>675</v>
      </c>
      <c r="C119" s="2" t="s">
        <v>676</v>
      </c>
    </row>
    <row r="120" spans="2:6">
      <c r="C120" s="2" t="s">
        <v>677</v>
      </c>
    </row>
    <row r="129" spans="1:3">
      <c r="B129" s="2" t="s">
        <v>678</v>
      </c>
      <c r="C129" s="2" t="s">
        <v>679</v>
      </c>
    </row>
    <row r="130" spans="1:3">
      <c r="C130" s="2" t="s">
        <v>680</v>
      </c>
    </row>
    <row r="131" spans="1:3">
      <c r="C131" s="2" t="s">
        <v>681</v>
      </c>
    </row>
    <row r="132" spans="1:3">
      <c r="C132" s="2" t="s">
        <v>682</v>
      </c>
    </row>
    <row r="143" spans="1:3">
      <c r="A143" s="2" t="s">
        <v>674</v>
      </c>
      <c r="B143" s="2" t="s">
        <v>57</v>
      </c>
    </row>
    <row r="144" spans="1:3">
      <c r="B144" s="2" t="s">
        <v>58</v>
      </c>
    </row>
    <row r="145" spans="2:6">
      <c r="B145" s="2" t="s">
        <v>59</v>
      </c>
    </row>
    <row r="147" spans="2:6">
      <c r="C147" s="2" t="s">
        <v>60</v>
      </c>
    </row>
    <row r="148" spans="2:6">
      <c r="C148" s="2">
        <v>0</v>
      </c>
      <c r="E148" s="2">
        <f>POISSON(0,0.5,FALSE)</f>
        <v>0.60653065971263342</v>
      </c>
      <c r="F148" s="3" t="s">
        <v>61</v>
      </c>
    </row>
    <row r="149" spans="2:6">
      <c r="C149" s="2">
        <v>1</v>
      </c>
      <c r="E149" s="2">
        <f>POISSON(1,0.5,FALSE)</f>
        <v>0.30326532985631671</v>
      </c>
      <c r="F149" s="3" t="s">
        <v>62</v>
      </c>
    </row>
    <row r="150" spans="2:6">
      <c r="C150" s="2">
        <v>2</v>
      </c>
      <c r="E150" s="2">
        <f>POISSON(2,0.5,FALSE)</f>
        <v>7.5816332464079178E-2</v>
      </c>
      <c r="F150" s="3" t="s">
        <v>63</v>
      </c>
    </row>
    <row r="154" spans="2:6">
      <c r="B154" s="2" t="s">
        <v>52</v>
      </c>
    </row>
    <row r="155" spans="2:6">
      <c r="B155" s="2" t="s">
        <v>64</v>
      </c>
    </row>
    <row r="157" spans="2:6">
      <c r="C157" s="2" t="s">
        <v>65</v>
      </c>
      <c r="E157" s="2" t="s">
        <v>56</v>
      </c>
      <c r="F157" s="2" t="s">
        <v>28</v>
      </c>
    </row>
    <row r="158" spans="2:6">
      <c r="C158" s="2">
        <v>0</v>
      </c>
    </row>
    <row r="159" spans="2:6">
      <c r="C159" s="2">
        <v>1</v>
      </c>
    </row>
    <row r="160" spans="2:6">
      <c r="C160" s="2">
        <v>2</v>
      </c>
    </row>
    <row r="174" spans="1:2" s="4" customFormat="1"/>
    <row r="175" spans="1:2">
      <c r="A175" s="2" t="s">
        <v>71</v>
      </c>
    </row>
    <row r="176" spans="1:2">
      <c r="B176" s="2" t="s">
        <v>26</v>
      </c>
    </row>
    <row r="178" spans="2:6">
      <c r="B178" s="2" t="s">
        <v>27</v>
      </c>
      <c r="C178" s="2" t="s">
        <v>28</v>
      </c>
      <c r="E178" s="2" t="s">
        <v>72</v>
      </c>
      <c r="F178" s="2" t="s">
        <v>29</v>
      </c>
    </row>
    <row r="179" spans="2:6">
      <c r="B179" s="2">
        <v>0</v>
      </c>
      <c r="C179" s="2">
        <f t="shared" ref="C179:C189" si="4">COMBIN(10,B179)*(1/6)^B179*(5/6)^(10-B179)</f>
        <v>0.16150558288984584</v>
      </c>
      <c r="E179" s="3" t="s">
        <v>73</v>
      </c>
      <c r="F179" s="3" t="s">
        <v>31</v>
      </c>
    </row>
    <row r="180" spans="2:6">
      <c r="B180" s="2">
        <v>1</v>
      </c>
      <c r="C180" s="2">
        <f t="shared" si="4"/>
        <v>0.32301116577969163</v>
      </c>
      <c r="E180" s="3" t="s">
        <v>74</v>
      </c>
      <c r="F180" s="3" t="s">
        <v>33</v>
      </c>
    </row>
    <row r="181" spans="2:6">
      <c r="B181" s="2">
        <v>2</v>
      </c>
      <c r="C181" s="2">
        <f t="shared" si="4"/>
        <v>0.2907100492017225</v>
      </c>
      <c r="E181" s="3" t="s">
        <v>75</v>
      </c>
      <c r="F181" s="3" t="s">
        <v>35</v>
      </c>
    </row>
    <row r="182" spans="2:6">
      <c r="B182" s="2">
        <v>3</v>
      </c>
      <c r="C182" s="2">
        <f t="shared" si="4"/>
        <v>0.15504535957425197</v>
      </c>
      <c r="E182" s="3" t="s">
        <v>76</v>
      </c>
      <c r="F182" s="3" t="s">
        <v>37</v>
      </c>
    </row>
    <row r="183" spans="2:6">
      <c r="B183" s="2">
        <v>4</v>
      </c>
      <c r="C183" s="2">
        <f t="shared" si="4"/>
        <v>5.4265875850988174E-2</v>
      </c>
      <c r="E183" s="3" t="s">
        <v>77</v>
      </c>
      <c r="F183" s="3" t="s">
        <v>39</v>
      </c>
    </row>
    <row r="184" spans="2:6">
      <c r="B184" s="2">
        <v>5</v>
      </c>
      <c r="C184" s="2">
        <f t="shared" si="4"/>
        <v>1.3023810204237162E-2</v>
      </c>
      <c r="E184" s="3" t="s">
        <v>78</v>
      </c>
      <c r="F184" s="3" t="s">
        <v>41</v>
      </c>
    </row>
    <row r="185" spans="2:6">
      <c r="B185" s="2">
        <v>6</v>
      </c>
      <c r="C185" s="2">
        <f t="shared" si="4"/>
        <v>2.170635034039527E-3</v>
      </c>
      <c r="E185" s="3" t="s">
        <v>79</v>
      </c>
      <c r="F185" s="3" t="s">
        <v>43</v>
      </c>
    </row>
    <row r="186" spans="2:6">
      <c r="B186" s="2">
        <v>7</v>
      </c>
      <c r="C186" s="2">
        <f t="shared" si="4"/>
        <v>2.4807257531880302E-4</v>
      </c>
      <c r="E186" s="3" t="s">
        <v>80</v>
      </c>
      <c r="F186" s="3" t="s">
        <v>45</v>
      </c>
    </row>
    <row r="187" spans="2:6">
      <c r="B187" s="2">
        <v>8</v>
      </c>
      <c r="C187" s="2">
        <f t="shared" si="4"/>
        <v>1.8605443148910226E-5</v>
      </c>
      <c r="E187" s="3" t="s">
        <v>81</v>
      </c>
      <c r="F187" s="3" t="s">
        <v>47</v>
      </c>
    </row>
    <row r="188" spans="2:6">
      <c r="B188" s="2">
        <v>9</v>
      </c>
      <c r="C188" s="2">
        <f t="shared" si="4"/>
        <v>8.2690858439600991E-7</v>
      </c>
      <c r="E188" s="3" t="s">
        <v>82</v>
      </c>
      <c r="F188" s="3" t="s">
        <v>49</v>
      </c>
    </row>
    <row r="189" spans="2:6">
      <c r="B189" s="2">
        <v>10</v>
      </c>
      <c r="C189" s="2">
        <f t="shared" si="4"/>
        <v>1.6538171687920198E-8</v>
      </c>
      <c r="E189" s="3" t="s">
        <v>83</v>
      </c>
      <c r="F189" s="3" t="s">
        <v>51</v>
      </c>
    </row>
    <row r="190" spans="2:6">
      <c r="E190" s="3"/>
      <c r="F190" s="3"/>
    </row>
    <row r="191" spans="2:6">
      <c r="E191" s="3"/>
      <c r="F191" s="3"/>
    </row>
    <row r="192" spans="2:6">
      <c r="E192" s="3"/>
      <c r="F192" s="3"/>
    </row>
    <row r="193" spans="2:7">
      <c r="E193" s="3"/>
      <c r="F193" s="3"/>
    </row>
    <row r="194" spans="2:7">
      <c r="B194" s="2" t="s">
        <v>57</v>
      </c>
    </row>
    <row r="195" spans="2:7">
      <c r="B195" s="2" t="s">
        <v>58</v>
      </c>
    </row>
    <row r="196" spans="2:7">
      <c r="B196" s="2" t="s">
        <v>59</v>
      </c>
    </row>
    <row r="198" spans="2:7">
      <c r="C198" s="2" t="s">
        <v>60</v>
      </c>
      <c r="E198" s="2" t="s">
        <v>28</v>
      </c>
      <c r="F198" s="2" t="s">
        <v>84</v>
      </c>
      <c r="G198" s="2" t="s">
        <v>85</v>
      </c>
    </row>
    <row r="199" spans="2:7">
      <c r="C199" s="2">
        <v>0</v>
      </c>
      <c r="E199" s="3">
        <f>0.5^0*EXP(-0.5)/FACT(0)</f>
        <v>0.60653065971263342</v>
      </c>
      <c r="F199" s="3" t="s">
        <v>86</v>
      </c>
      <c r="G199" s="3" t="s">
        <v>61</v>
      </c>
    </row>
    <row r="200" spans="2:7">
      <c r="C200" s="2">
        <v>1</v>
      </c>
      <c r="E200" s="3">
        <f>0.5^1*EXP(-0.5)/FACT(1)</f>
        <v>0.30326532985631671</v>
      </c>
      <c r="F200" s="3" t="s">
        <v>87</v>
      </c>
      <c r="G200" s="3" t="s">
        <v>62</v>
      </c>
    </row>
    <row r="201" spans="2:7">
      <c r="C201" s="2">
        <v>2</v>
      </c>
      <c r="E201" s="3">
        <f>0.5^2*EXP(-0.5)/FACT(2)</f>
        <v>7.5816332464079178E-2</v>
      </c>
      <c r="F201" s="3" t="s">
        <v>88</v>
      </c>
      <c r="G201" s="3" t="s">
        <v>63</v>
      </c>
    </row>
    <row r="202" spans="2:7">
      <c r="F202" s="3"/>
    </row>
    <row r="203" spans="2:7">
      <c r="F203" s="3"/>
    </row>
    <row r="204" spans="2:7">
      <c r="F204" s="3"/>
    </row>
    <row r="205" spans="2:7">
      <c r="B205" s="2" t="s">
        <v>57</v>
      </c>
    </row>
    <row r="206" spans="2:7">
      <c r="B206" s="2" t="s">
        <v>89</v>
      </c>
    </row>
    <row r="209" spans="2:7">
      <c r="C209" s="2" t="s">
        <v>90</v>
      </c>
      <c r="E209" s="2" t="s">
        <v>91</v>
      </c>
      <c r="F209" s="2" t="s">
        <v>92</v>
      </c>
      <c r="G209" s="2" t="s">
        <v>93</v>
      </c>
    </row>
    <row r="210" spans="2:7">
      <c r="C210" s="2">
        <v>0</v>
      </c>
      <c r="E210" s="2">
        <f>BINOMDIST(0,100,0.001,FALSE)</f>
        <v>0.90479214711370903</v>
      </c>
      <c r="F210" s="2">
        <f>POISSON(0,0.1,FALSE)</f>
        <v>0.90483741803595952</v>
      </c>
      <c r="G210" s="2">
        <f>E210-F210</f>
        <v>-4.5270922250484347E-5</v>
      </c>
    </row>
    <row r="211" spans="2:7">
      <c r="C211" s="2">
        <v>1</v>
      </c>
      <c r="E211" s="2">
        <f>BINOMDIST(1,100,0.001,FALSE)</f>
        <v>9.0569784495866737E-2</v>
      </c>
      <c r="F211" s="2">
        <f>POISSON(1,0.1,FALSE)</f>
        <v>9.0483741803595974E-2</v>
      </c>
      <c r="G211" s="2">
        <f>E211-F211</f>
        <v>8.6042692270762999E-5</v>
      </c>
    </row>
    <row r="212" spans="2:7">
      <c r="C212" s="2">
        <v>2</v>
      </c>
      <c r="E212" s="2">
        <f>BINOMDIST(2,100,0.001,FALSE)</f>
        <v>4.487692024569976E-3</v>
      </c>
      <c r="F212" s="2">
        <f>POISSON(2,0.1,FALSE)</f>
        <v>4.5241870901797992E-3</v>
      </c>
      <c r="G212" s="2">
        <f>E212-F212</f>
        <v>-3.6495065609823234E-5</v>
      </c>
    </row>
    <row r="217" spans="2:7">
      <c r="B217" s="2" t="s">
        <v>57</v>
      </c>
    </row>
    <row r="218" spans="2:7">
      <c r="B218" s="2" t="s">
        <v>94</v>
      </c>
    </row>
    <row r="219" spans="2:7">
      <c r="B219" s="2" t="s">
        <v>95</v>
      </c>
    </row>
    <row r="221" spans="2:7">
      <c r="C221" s="2" t="s">
        <v>96</v>
      </c>
      <c r="E221" s="2" t="s">
        <v>91</v>
      </c>
      <c r="F221" s="2" t="s">
        <v>97</v>
      </c>
      <c r="G221" s="2" t="s">
        <v>93</v>
      </c>
    </row>
    <row r="222" spans="2:7">
      <c r="C222" s="2">
        <v>0</v>
      </c>
      <c r="E222" s="2">
        <f>BINOMDIST(C222,10,0.5,FALSE)</f>
        <v>9.765625E-4</v>
      </c>
      <c r="F222" s="2">
        <f>NORMDIST(C222+0.5,5,SQRT(2.5),TRUE)-NORMDIST(C222-0.5,5,SQRT(2.5),TRUE)</f>
        <v>1.9611538142354128E-3</v>
      </c>
      <c r="G222" s="2">
        <f>E222-F222</f>
        <v>-9.845913142354128E-4</v>
      </c>
    </row>
    <row r="223" spans="2:7">
      <c r="C223" s="2">
        <v>1</v>
      </c>
      <c r="E223" s="2">
        <f t="shared" ref="E223:E232" si="5">BINOMDIST(C223,10,0.5,FALSE)</f>
        <v>9.7656250000000017E-3</v>
      </c>
      <c r="F223" s="2">
        <f t="shared" ref="F223:F232" si="6">NORMDIST(C223+0.5,5,SQRT(2.5),TRUE)-NORMDIST(C223-0.5,5,SQRT(2.5),TRUE)</f>
        <v>1.1215084824802289E-2</v>
      </c>
      <c r="G223" s="2">
        <f t="shared" ref="G223:G232" si="7">E223-F223</f>
        <v>-1.4494598248022874E-3</v>
      </c>
    </row>
    <row r="224" spans="2:7">
      <c r="C224" s="2">
        <v>2</v>
      </c>
      <c r="E224" s="2">
        <f t="shared" si="5"/>
        <v>4.3945312499999972E-2</v>
      </c>
      <c r="F224" s="2">
        <f t="shared" si="6"/>
        <v>4.3494801249566804E-2</v>
      </c>
      <c r="G224" s="2">
        <f t="shared" si="7"/>
        <v>4.5051125043316792E-4</v>
      </c>
    </row>
    <row r="225" spans="3:7">
      <c r="C225" s="2">
        <v>3</v>
      </c>
      <c r="E225" s="2">
        <f t="shared" si="5"/>
        <v>0.11718750000000003</v>
      </c>
      <c r="F225" s="2">
        <f t="shared" si="6"/>
        <v>0.11446770657062671</v>
      </c>
      <c r="G225" s="2">
        <f t="shared" si="7"/>
        <v>2.7197934293733128E-3</v>
      </c>
    </row>
    <row r="226" spans="3:7">
      <c r="C226" s="2">
        <v>4</v>
      </c>
      <c r="E226" s="2">
        <f t="shared" si="5"/>
        <v>0.20507812500000006</v>
      </c>
      <c r="F226" s="2">
        <f t="shared" si="6"/>
        <v>0.20452396144896889</v>
      </c>
      <c r="G226" s="2">
        <f t="shared" si="7"/>
        <v>5.5416355103116155E-4</v>
      </c>
    </row>
    <row r="227" spans="3:7">
      <c r="C227" s="2">
        <v>5</v>
      </c>
      <c r="E227" s="2">
        <f t="shared" si="5"/>
        <v>0.24609375000000008</v>
      </c>
      <c r="F227" s="2">
        <f t="shared" si="6"/>
        <v>0.24817036595415076</v>
      </c>
      <c r="G227" s="2">
        <f t="shared" si="7"/>
        <v>-2.076615954150679E-3</v>
      </c>
    </row>
    <row r="228" spans="3:7">
      <c r="C228" s="2">
        <v>6</v>
      </c>
      <c r="E228" s="2">
        <f t="shared" si="5"/>
        <v>0.20507812500000006</v>
      </c>
      <c r="F228" s="2">
        <f t="shared" si="6"/>
        <v>0.20452396144896889</v>
      </c>
      <c r="G228" s="2">
        <f t="shared" si="7"/>
        <v>5.5416355103116155E-4</v>
      </c>
    </row>
    <row r="229" spans="3:7">
      <c r="C229" s="2">
        <v>7</v>
      </c>
      <c r="E229" s="2">
        <f t="shared" si="5"/>
        <v>0.11718750000000003</v>
      </c>
      <c r="F229" s="2">
        <f t="shared" si="6"/>
        <v>0.11446770657062666</v>
      </c>
      <c r="G229" s="2">
        <f t="shared" si="7"/>
        <v>2.7197934293733683E-3</v>
      </c>
    </row>
    <row r="230" spans="3:7">
      <c r="C230" s="2">
        <v>8</v>
      </c>
      <c r="E230" s="2">
        <f t="shared" si="5"/>
        <v>4.3945312499999986E-2</v>
      </c>
      <c r="F230" s="2">
        <f t="shared" si="6"/>
        <v>4.3494801249566839E-2</v>
      </c>
      <c r="G230" s="2">
        <f t="shared" si="7"/>
        <v>4.505112504331471E-4</v>
      </c>
    </row>
    <row r="231" spans="3:7">
      <c r="C231" s="2">
        <v>9</v>
      </c>
      <c r="E231" s="2">
        <f t="shared" si="5"/>
        <v>9.7656250000000017E-3</v>
      </c>
      <c r="F231" s="2">
        <f t="shared" si="6"/>
        <v>1.1215084824802268E-2</v>
      </c>
      <c r="G231" s="2">
        <f t="shared" si="7"/>
        <v>-1.4494598248022666E-3</v>
      </c>
    </row>
    <row r="232" spans="3:7">
      <c r="C232" s="2">
        <v>10</v>
      </c>
      <c r="E232" s="2">
        <f t="shared" si="5"/>
        <v>9.765625E-4</v>
      </c>
      <c r="F232" s="2">
        <f t="shared" si="6"/>
        <v>1.9611538142354501E-3</v>
      </c>
      <c r="G232" s="2">
        <f t="shared" si="7"/>
        <v>-9.845913142354501E-4</v>
      </c>
    </row>
  </sheetData>
  <mergeCells count="3">
    <mergeCell ref="B37:F39"/>
    <mergeCell ref="B76:F78"/>
    <mergeCell ref="B94:C95"/>
  </mergeCells>
  <phoneticPr fontId="1"/>
  <pageMargins left="0.78700000000000003" right="0.78700000000000003" top="0.98399999999999999" bottom="0.98399999999999999" header="0.51200000000000001" footer="0.51200000000000001"/>
  <pageSetup paperSize="9" orientation="landscape" horizontalDpi="1200" verticalDpi="12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T88"/>
  <sheetViews>
    <sheetView topLeftCell="A19" workbookViewId="0">
      <selection activeCell="F31" sqref="F31"/>
    </sheetView>
  </sheetViews>
  <sheetFormatPr defaultRowHeight="13.5"/>
  <cols>
    <col min="9" max="9" width="2.5" customWidth="1"/>
  </cols>
  <sheetData>
    <row r="2" spans="2:19" s="2" customFormat="1">
      <c r="B2" s="115" t="s">
        <v>444</v>
      </c>
      <c r="C2" s="115"/>
      <c r="D2" s="115"/>
      <c r="E2" s="115"/>
      <c r="F2" s="115"/>
      <c r="G2" s="115"/>
      <c r="J2" t="s">
        <v>458</v>
      </c>
      <c r="K2"/>
      <c r="L2"/>
      <c r="M2"/>
      <c r="N2"/>
      <c r="O2"/>
      <c r="P2"/>
      <c r="Q2"/>
      <c r="R2"/>
      <c r="S2"/>
    </row>
    <row r="3" spans="2:19" s="2" customFormat="1">
      <c r="B3" s="115"/>
      <c r="C3" s="115"/>
      <c r="D3" s="115"/>
      <c r="E3" s="115"/>
      <c r="F3" s="115"/>
      <c r="G3" s="115"/>
      <c r="J3" t="s">
        <v>459</v>
      </c>
      <c r="K3"/>
      <c r="L3"/>
      <c r="M3"/>
      <c r="N3"/>
      <c r="O3"/>
      <c r="P3"/>
      <c r="Q3"/>
      <c r="R3"/>
      <c r="S3"/>
    </row>
    <row r="4" spans="2:19" s="2" customFormat="1">
      <c r="B4" s="2" t="s">
        <v>453</v>
      </c>
      <c r="J4"/>
      <c r="K4"/>
      <c r="L4"/>
      <c r="M4"/>
      <c r="N4"/>
      <c r="O4"/>
      <c r="P4"/>
      <c r="Q4"/>
      <c r="R4"/>
      <c r="S4"/>
    </row>
    <row r="5" spans="2:19" s="2" customFormat="1">
      <c r="J5" t="s">
        <v>460</v>
      </c>
      <c r="K5"/>
      <c r="L5" s="37" t="s">
        <v>461</v>
      </c>
      <c r="M5"/>
      <c r="N5"/>
      <c r="O5"/>
      <c r="P5">
        <f>NORMDIST(164.6,170.5,5.9,TRUE)</f>
        <v>0.1586552539314568</v>
      </c>
      <c r="Q5"/>
      <c r="R5"/>
      <c r="S5"/>
    </row>
    <row r="6" spans="2:19" s="2" customFormat="1">
      <c r="B6" s="2" t="s">
        <v>445</v>
      </c>
      <c r="J6"/>
      <c r="K6"/>
      <c r="L6"/>
      <c r="M6"/>
      <c r="N6"/>
      <c r="O6"/>
      <c r="P6"/>
      <c r="Q6"/>
      <c r="R6"/>
      <c r="S6"/>
    </row>
    <row r="7" spans="2:19" s="2" customFormat="1">
      <c r="J7"/>
      <c r="K7" s="2" t="s">
        <v>446</v>
      </c>
      <c r="L7" s="2">
        <v>170.5</v>
      </c>
      <c r="M7"/>
      <c r="N7"/>
      <c r="O7"/>
      <c r="P7"/>
      <c r="Q7"/>
      <c r="R7"/>
      <c r="S7"/>
    </row>
    <row r="8" spans="2:19" s="2" customFormat="1">
      <c r="B8" s="2" t="s">
        <v>446</v>
      </c>
      <c r="J8"/>
      <c r="K8" s="2" t="s">
        <v>447</v>
      </c>
      <c r="L8" s="2">
        <v>5.9</v>
      </c>
      <c r="M8"/>
      <c r="N8"/>
      <c r="O8"/>
      <c r="P8"/>
      <c r="Q8"/>
      <c r="R8"/>
      <c r="S8"/>
    </row>
    <row r="9" spans="2:19" s="2" customFormat="1">
      <c r="B9" s="2" t="s">
        <v>447</v>
      </c>
      <c r="J9"/>
      <c r="K9" s="2" t="s">
        <v>448</v>
      </c>
      <c r="L9" s="2">
        <v>164.6</v>
      </c>
      <c r="M9"/>
      <c r="N9"/>
      <c r="O9"/>
      <c r="P9"/>
      <c r="Q9"/>
      <c r="R9"/>
      <c r="S9"/>
    </row>
    <row r="10" spans="2:19" s="2" customFormat="1">
      <c r="B10" s="2" t="s">
        <v>448</v>
      </c>
      <c r="J10"/>
      <c r="M10"/>
      <c r="N10"/>
      <c r="O10"/>
      <c r="P10"/>
      <c r="Q10"/>
      <c r="R10"/>
      <c r="S10"/>
    </row>
    <row r="11" spans="2:19" s="2" customFormat="1">
      <c r="J11"/>
      <c r="K11" s="2" t="s">
        <v>421</v>
      </c>
      <c r="L11" s="2">
        <f>NORMDIST(L9,L7,L8,TRUE)</f>
        <v>0.1586552539314568</v>
      </c>
      <c r="M11"/>
      <c r="N11"/>
      <c r="O11"/>
      <c r="P11"/>
      <c r="Q11"/>
      <c r="R11"/>
      <c r="S11"/>
    </row>
    <row r="12" spans="2:19" s="2" customFormat="1">
      <c r="B12" s="2" t="s">
        <v>421</v>
      </c>
      <c r="C12" s="2" t="e">
        <f>NORMDIST(C10,C8,C9,TRUE)</f>
        <v>#NUM!</v>
      </c>
      <c r="J12"/>
      <c r="K12"/>
      <c r="L12"/>
      <c r="M12"/>
      <c r="N12"/>
      <c r="O12"/>
      <c r="P12"/>
      <c r="Q12"/>
      <c r="R12"/>
      <c r="S12"/>
    </row>
    <row r="13" spans="2:19" s="2" customFormat="1">
      <c r="J13" s="2" t="s">
        <v>67</v>
      </c>
    </row>
    <row r="14" spans="2:19" s="2" customFormat="1">
      <c r="J14" s="2" t="s">
        <v>68</v>
      </c>
    </row>
    <row r="15" spans="2:19" s="2" customFormat="1">
      <c r="B15" s="2" t="s">
        <v>449</v>
      </c>
      <c r="J15" s="2" t="s">
        <v>69</v>
      </c>
    </row>
    <row r="16" spans="2:19" s="2" customFormat="1"/>
    <row r="17" spans="2:12" s="2" customFormat="1">
      <c r="B17" s="2" t="s">
        <v>446</v>
      </c>
      <c r="J17" s="2" t="s">
        <v>454</v>
      </c>
    </row>
    <row r="18" spans="2:12" s="2" customFormat="1">
      <c r="B18" s="2" t="s">
        <v>447</v>
      </c>
    </row>
    <row r="19" spans="2:12" s="2" customFormat="1">
      <c r="B19" s="2" t="s">
        <v>448</v>
      </c>
      <c r="J19" s="2" t="s">
        <v>455</v>
      </c>
    </row>
    <row r="20" spans="2:12" s="2" customFormat="1"/>
    <row r="21" spans="2:12" s="2" customFormat="1">
      <c r="B21" s="2" t="s">
        <v>421</v>
      </c>
      <c r="C21" s="2" t="e">
        <f>1-NORMDIST(C19,C17,C18,TRUE)</f>
        <v>#NUM!</v>
      </c>
    </row>
    <row r="22" spans="2:12" s="2" customFormat="1">
      <c r="J22" s="2" t="s">
        <v>456</v>
      </c>
    </row>
    <row r="23" spans="2:12" s="2" customFormat="1"/>
    <row r="24" spans="2:12" s="2" customFormat="1">
      <c r="B24" s="2" t="s">
        <v>450</v>
      </c>
    </row>
    <row r="25" spans="2:12" s="2" customFormat="1"/>
    <row r="26" spans="2:12" s="2" customFormat="1">
      <c r="B26" s="2" t="s">
        <v>446</v>
      </c>
      <c r="J26" s="2" t="s">
        <v>457</v>
      </c>
    </row>
    <row r="27" spans="2:12" s="2" customFormat="1">
      <c r="B27" s="2" t="s">
        <v>447</v>
      </c>
    </row>
    <row r="28" spans="2:12" s="2" customFormat="1">
      <c r="B28" s="2" t="s">
        <v>451</v>
      </c>
      <c r="J28" s="2" t="s">
        <v>455</v>
      </c>
      <c r="L28" s="2" t="s">
        <v>446</v>
      </c>
    </row>
    <row r="29" spans="2:12" s="2" customFormat="1">
      <c r="B29" s="2" t="s">
        <v>452</v>
      </c>
      <c r="L29" s="2" t="s">
        <v>447</v>
      </c>
    </row>
    <row r="30" spans="2:12" s="2" customFormat="1">
      <c r="L30" s="2" t="s">
        <v>448</v>
      </c>
    </row>
    <row r="31" spans="2:12" s="2" customFormat="1">
      <c r="B31" s="2" t="s">
        <v>421</v>
      </c>
      <c r="C31" s="2" t="e">
        <f>NORMDIST(C29,C26,C27,TRUE)-NORMDIST(C28,C26,C27,TRUE)</f>
        <v>#NUM!</v>
      </c>
    </row>
    <row r="32" spans="2:12" s="2" customFormat="1">
      <c r="L32" s="2" t="s">
        <v>421</v>
      </c>
    </row>
    <row r="33" spans="10:20" s="2" customFormat="1"/>
    <row r="34" spans="10:20" s="2" customFormat="1"/>
    <row r="35" spans="10:20" s="2" customFormat="1">
      <c r="J35" s="2" t="s">
        <v>456</v>
      </c>
      <c r="L35" s="2" t="s">
        <v>446</v>
      </c>
    </row>
    <row r="36" spans="10:20" s="2" customFormat="1">
      <c r="L36" s="2" t="s">
        <v>447</v>
      </c>
    </row>
    <row r="37" spans="10:20" s="2" customFormat="1">
      <c r="L37" s="2" t="s">
        <v>448</v>
      </c>
    </row>
    <row r="38" spans="10:20" s="2" customFormat="1"/>
    <row r="39" spans="10:20" s="2" customFormat="1">
      <c r="L39" s="2" t="s">
        <v>421</v>
      </c>
    </row>
    <row r="40" spans="10:20" s="2" customFormat="1"/>
    <row r="41" spans="10:20" s="2" customFormat="1"/>
    <row r="42" spans="10:20" s="2" customFormat="1">
      <c r="J42" s="2" t="s">
        <v>67</v>
      </c>
    </row>
    <row r="43" spans="10:20" s="2" customFormat="1">
      <c r="J43" s="2" t="s">
        <v>462</v>
      </c>
    </row>
    <row r="44" spans="10:20" s="2" customFormat="1">
      <c r="J44" s="2" t="s">
        <v>463</v>
      </c>
    </row>
    <row r="45" spans="10:20" s="2" customFormat="1"/>
    <row r="46" spans="10:20" s="2" customFormat="1">
      <c r="J46" s="2" t="s">
        <v>454</v>
      </c>
    </row>
    <row r="47" spans="10:20" s="2" customFormat="1">
      <c r="T47"/>
    </row>
    <row r="48" spans="10:20">
      <c r="J48" s="2" t="s">
        <v>464</v>
      </c>
      <c r="K48" s="2"/>
      <c r="L48" s="2"/>
      <c r="M48" s="2"/>
      <c r="N48" s="2"/>
      <c r="O48" s="2"/>
      <c r="P48" s="2"/>
      <c r="Q48" s="2"/>
      <c r="R48" s="2"/>
      <c r="S48" s="2"/>
    </row>
    <row r="49" spans="10:19">
      <c r="J49" s="2"/>
      <c r="K49" s="2"/>
      <c r="L49" s="2"/>
      <c r="M49" s="2"/>
      <c r="N49" s="2"/>
      <c r="O49" s="2"/>
      <c r="P49" s="2"/>
      <c r="Q49" s="2"/>
      <c r="R49" s="2"/>
      <c r="S49" s="2"/>
    </row>
    <row r="50" spans="10:19">
      <c r="J50" s="2"/>
      <c r="K50" s="2"/>
      <c r="L50" s="2"/>
      <c r="M50" s="2"/>
      <c r="N50" s="2"/>
      <c r="O50" s="2"/>
      <c r="P50" s="2"/>
      <c r="Q50" s="2"/>
      <c r="R50" s="2"/>
      <c r="S50" s="2"/>
    </row>
    <row r="51" spans="10:19">
      <c r="J51" s="2" t="s">
        <v>465</v>
      </c>
      <c r="K51" s="2"/>
      <c r="L51" s="2"/>
      <c r="M51" s="2"/>
      <c r="N51" s="2"/>
      <c r="O51" s="2"/>
      <c r="P51" s="2"/>
      <c r="Q51" s="2"/>
      <c r="R51" s="2"/>
      <c r="S51" s="2"/>
    </row>
    <row r="52" spans="10:19">
      <c r="J52" s="2"/>
      <c r="K52" s="2"/>
      <c r="L52" s="2"/>
      <c r="M52" s="2"/>
      <c r="N52" s="2"/>
      <c r="O52" s="2"/>
      <c r="P52" s="2"/>
      <c r="Q52" s="2"/>
      <c r="R52" s="2"/>
      <c r="S52" s="2"/>
    </row>
    <row r="53" spans="10:19">
      <c r="J53" s="2"/>
      <c r="K53" s="2"/>
      <c r="L53" s="2"/>
      <c r="M53" s="2"/>
      <c r="N53" s="2"/>
      <c r="O53" s="2"/>
      <c r="P53" s="2"/>
      <c r="Q53" s="2"/>
      <c r="R53" s="2"/>
      <c r="S53" s="2"/>
    </row>
    <row r="54" spans="10:19">
      <c r="J54" s="2"/>
      <c r="K54" s="2"/>
      <c r="L54" s="2"/>
      <c r="M54" s="2"/>
      <c r="N54" s="2"/>
      <c r="O54" s="2"/>
      <c r="P54" s="2"/>
      <c r="Q54" s="2"/>
      <c r="R54" s="2"/>
      <c r="S54" s="2"/>
    </row>
    <row r="55" spans="10:19">
      <c r="J55" s="2" t="s">
        <v>457</v>
      </c>
      <c r="K55" s="2"/>
      <c r="L55" s="2"/>
      <c r="M55" s="2"/>
      <c r="N55" s="2"/>
      <c r="O55" s="2"/>
      <c r="P55" s="2"/>
      <c r="Q55" s="2"/>
      <c r="R55" s="2"/>
    </row>
    <row r="56" spans="10:19">
      <c r="J56" s="2"/>
      <c r="K56" s="2"/>
      <c r="L56" s="2"/>
      <c r="M56" s="2"/>
      <c r="N56" s="2"/>
      <c r="O56" s="2"/>
      <c r="P56" s="2"/>
      <c r="Q56" s="2"/>
      <c r="R56" s="2"/>
    </row>
    <row r="57" spans="10:19">
      <c r="J57" s="2" t="s">
        <v>464</v>
      </c>
      <c r="K57" s="2"/>
      <c r="L57" s="2" t="s">
        <v>446</v>
      </c>
      <c r="M57" s="2"/>
      <c r="N57" s="2"/>
      <c r="O57" s="2"/>
      <c r="P57" s="2"/>
      <c r="Q57" s="2"/>
      <c r="R57" s="2"/>
    </row>
    <row r="58" spans="10:19">
      <c r="J58" s="2"/>
      <c r="K58" s="2"/>
      <c r="L58" s="2" t="s">
        <v>447</v>
      </c>
      <c r="M58" s="2"/>
      <c r="N58" s="2"/>
      <c r="O58" s="2"/>
      <c r="P58" s="2"/>
      <c r="Q58" s="2"/>
      <c r="R58" s="2"/>
    </row>
    <row r="59" spans="10:19">
      <c r="J59" s="2"/>
      <c r="K59" s="2"/>
      <c r="L59" s="2" t="s">
        <v>448</v>
      </c>
      <c r="M59" s="2"/>
      <c r="N59" s="2"/>
      <c r="O59" s="2"/>
      <c r="P59" s="2"/>
      <c r="Q59" s="2"/>
      <c r="R59" s="2"/>
    </row>
    <row r="60" spans="10:19">
      <c r="J60" s="2"/>
      <c r="K60" s="2"/>
      <c r="L60" s="2"/>
      <c r="M60" s="2"/>
      <c r="N60" s="2"/>
      <c r="O60" s="2"/>
      <c r="P60" s="2"/>
      <c r="Q60" s="2"/>
      <c r="R60" s="2"/>
    </row>
    <row r="61" spans="10:19">
      <c r="J61" s="2"/>
      <c r="K61" s="2"/>
      <c r="L61" s="2" t="s">
        <v>421</v>
      </c>
      <c r="M61" s="2"/>
      <c r="N61" s="2"/>
      <c r="O61" s="2"/>
      <c r="P61" s="2"/>
      <c r="Q61" s="2"/>
      <c r="R61" s="2"/>
    </row>
    <row r="62" spans="10:19">
      <c r="J62" s="2"/>
      <c r="K62" s="2"/>
      <c r="L62" s="2"/>
      <c r="M62" s="2"/>
      <c r="N62" s="2"/>
      <c r="O62" s="2"/>
      <c r="P62" s="2"/>
      <c r="Q62" s="2"/>
      <c r="R62" s="2"/>
    </row>
    <row r="63" spans="10:19">
      <c r="J63" s="2"/>
      <c r="K63" s="2"/>
      <c r="L63" s="2"/>
      <c r="M63" s="2"/>
      <c r="N63" s="2"/>
      <c r="O63" s="2"/>
      <c r="P63" s="2"/>
      <c r="Q63" s="2"/>
      <c r="R63" s="2"/>
    </row>
    <row r="64" spans="10:19">
      <c r="J64" s="2" t="s">
        <v>465</v>
      </c>
      <c r="K64" s="2"/>
      <c r="L64" s="2" t="s">
        <v>446</v>
      </c>
      <c r="M64" s="2"/>
      <c r="N64" s="2"/>
      <c r="O64" s="2"/>
      <c r="P64" s="2"/>
      <c r="Q64" s="2"/>
      <c r="R64" s="2"/>
    </row>
    <row r="65" spans="10:18">
      <c r="J65" s="2"/>
      <c r="K65" s="2"/>
      <c r="L65" s="2" t="s">
        <v>447</v>
      </c>
      <c r="M65" s="2"/>
      <c r="N65" s="2"/>
      <c r="O65" s="2"/>
      <c r="P65" s="2"/>
      <c r="Q65" s="2"/>
      <c r="R65" s="2"/>
    </row>
    <row r="66" spans="10:18">
      <c r="J66" s="2"/>
      <c r="K66" s="2"/>
      <c r="L66" s="2" t="s">
        <v>448</v>
      </c>
      <c r="M66" s="2"/>
      <c r="N66" s="2"/>
      <c r="O66" s="2"/>
      <c r="P66" s="2"/>
      <c r="Q66" s="2"/>
      <c r="R66" s="2"/>
    </row>
    <row r="67" spans="10:18">
      <c r="J67" s="2"/>
      <c r="K67" s="2"/>
      <c r="L67" s="2"/>
      <c r="M67" s="2"/>
      <c r="N67" s="2"/>
      <c r="O67" s="2"/>
      <c r="P67" s="2"/>
      <c r="Q67" s="2"/>
      <c r="R67" s="2"/>
    </row>
    <row r="68" spans="10:18">
      <c r="J68" s="2"/>
      <c r="K68" s="2"/>
      <c r="L68" s="2" t="s">
        <v>421</v>
      </c>
      <c r="M68" s="2"/>
      <c r="N68" s="2"/>
      <c r="O68" s="2"/>
      <c r="P68" s="2"/>
      <c r="Q68" s="2"/>
      <c r="R68" s="2"/>
    </row>
    <row r="69" spans="10:18">
      <c r="J69" s="2"/>
      <c r="K69" s="2"/>
      <c r="L69" s="2"/>
      <c r="M69" s="2"/>
      <c r="N69" s="2"/>
      <c r="O69" s="2"/>
      <c r="P69" s="2"/>
      <c r="Q69" s="2"/>
      <c r="R69" s="2"/>
    </row>
    <row r="70" spans="10:18">
      <c r="J70" s="2"/>
      <c r="K70" s="2"/>
      <c r="L70" s="2"/>
      <c r="M70" s="2"/>
      <c r="N70" s="2"/>
      <c r="O70" s="2"/>
      <c r="P70" s="2"/>
      <c r="Q70" s="2"/>
      <c r="R70" s="2"/>
    </row>
    <row r="71" spans="10:18">
      <c r="J71" s="2" t="s">
        <v>67</v>
      </c>
      <c r="K71" s="2"/>
      <c r="L71" s="2"/>
      <c r="M71" s="2"/>
      <c r="N71" s="2"/>
    </row>
    <row r="72" spans="10:18">
      <c r="J72" s="2" t="s">
        <v>68</v>
      </c>
      <c r="K72" s="2"/>
      <c r="L72" s="2"/>
      <c r="M72" s="2"/>
      <c r="N72" s="2"/>
    </row>
    <row r="73" spans="10:18">
      <c r="J73" s="2" t="s">
        <v>70</v>
      </c>
      <c r="K73" s="2"/>
      <c r="L73" s="2"/>
      <c r="M73" s="2"/>
      <c r="N73" s="2"/>
    </row>
    <row r="75" spans="10:18">
      <c r="J75" s="2" t="s">
        <v>454</v>
      </c>
    </row>
    <row r="81" spans="10:12">
      <c r="J81" s="2" t="s">
        <v>457</v>
      </c>
    </row>
    <row r="83" spans="10:12">
      <c r="L83" s="2" t="s">
        <v>446</v>
      </c>
    </row>
    <row r="84" spans="10:12">
      <c r="L84" s="2" t="s">
        <v>447</v>
      </c>
    </row>
    <row r="85" spans="10:12">
      <c r="L85" s="2" t="s">
        <v>451</v>
      </c>
    </row>
    <row r="86" spans="10:12">
      <c r="L86" s="2" t="s">
        <v>452</v>
      </c>
    </row>
    <row r="87" spans="10:12">
      <c r="L87" s="2"/>
    </row>
    <row r="88" spans="10:12">
      <c r="L88" s="2" t="s">
        <v>421</v>
      </c>
    </row>
  </sheetData>
  <mergeCells count="1">
    <mergeCell ref="B2:G3"/>
  </mergeCells>
  <phoneticPr fontId="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9"/>
  <sheetViews>
    <sheetView workbookViewId="0">
      <selection activeCell="E18" sqref="E18"/>
    </sheetView>
  </sheetViews>
  <sheetFormatPr defaultRowHeight="13.5"/>
  <sheetData>
    <row r="2" spans="2:2">
      <c r="B2" t="s">
        <v>689</v>
      </c>
    </row>
    <row r="3" spans="2:2">
      <c r="B3" t="s">
        <v>690</v>
      </c>
    </row>
    <row r="4" spans="2:2">
      <c r="B4" t="s">
        <v>691</v>
      </c>
    </row>
    <row r="5" spans="2:2">
      <c r="B5" t="s">
        <v>692</v>
      </c>
    </row>
    <row r="6" spans="2:2">
      <c r="B6" t="s">
        <v>693</v>
      </c>
    </row>
    <row r="7" spans="2:2">
      <c r="B7" t="s">
        <v>694</v>
      </c>
    </row>
    <row r="8" spans="2:2">
      <c r="B8" t="s">
        <v>695</v>
      </c>
    </row>
    <row r="9" spans="2:2">
      <c r="B9" t="s">
        <v>696</v>
      </c>
    </row>
  </sheetData>
  <phoneticPr fontId="8"/>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W111"/>
  <sheetViews>
    <sheetView workbookViewId="0">
      <selection activeCell="F27" sqref="F27"/>
    </sheetView>
  </sheetViews>
  <sheetFormatPr defaultRowHeight="13.5"/>
  <cols>
    <col min="1" max="16384" width="9" style="2"/>
  </cols>
  <sheetData>
    <row r="2" spans="2:23">
      <c r="B2" s="2" t="s">
        <v>357</v>
      </c>
      <c r="R2" s="2" t="s">
        <v>220</v>
      </c>
      <c r="S2" s="32" t="s">
        <v>378</v>
      </c>
    </row>
    <row r="3" spans="2:23">
      <c r="D3" s="30"/>
      <c r="E3" s="30"/>
      <c r="F3" s="30"/>
      <c r="G3" s="30"/>
      <c r="H3" s="30"/>
      <c r="I3" s="30"/>
      <c r="R3" s="2">
        <v>1</v>
      </c>
      <c r="S3" s="19">
        <v>6.65</v>
      </c>
    </row>
    <row r="4" spans="2:23">
      <c r="B4" s="2" t="s">
        <v>358</v>
      </c>
      <c r="D4" s="30"/>
      <c r="E4" s="30"/>
      <c r="F4" s="30"/>
      <c r="G4" s="30"/>
      <c r="H4" s="30"/>
      <c r="I4" s="30"/>
      <c r="R4" s="2">
        <v>2</v>
      </c>
      <c r="S4" s="19">
        <v>6.7</v>
      </c>
    </row>
    <row r="5" spans="2:23">
      <c r="B5" s="2">
        <v>1</v>
      </c>
      <c r="C5" s="2">
        <v>29</v>
      </c>
      <c r="D5" s="30"/>
      <c r="E5" s="30"/>
      <c r="R5" s="2">
        <v>3</v>
      </c>
      <c r="S5" s="19">
        <v>6.8</v>
      </c>
    </row>
    <row r="6" spans="2:23" ht="14.25" thickBot="1">
      <c r="B6" s="2">
        <v>2</v>
      </c>
      <c r="C6" s="2">
        <v>26</v>
      </c>
      <c r="D6" s="30"/>
      <c r="E6" s="30"/>
      <c r="R6" s="2">
        <v>4</v>
      </c>
      <c r="S6" s="19">
        <v>6.9</v>
      </c>
    </row>
    <row r="7" spans="2:23">
      <c r="B7" s="2">
        <v>3</v>
      </c>
      <c r="C7" s="2">
        <v>23.6</v>
      </c>
      <c r="D7" s="30"/>
      <c r="E7" s="30"/>
      <c r="F7" s="29" t="s">
        <v>354</v>
      </c>
      <c r="G7" s="29" t="s">
        <v>356</v>
      </c>
      <c r="R7" s="2">
        <v>5</v>
      </c>
      <c r="S7" s="19">
        <v>6.95</v>
      </c>
      <c r="V7" s="29" t="s">
        <v>354</v>
      </c>
      <c r="W7" s="29" t="s">
        <v>356</v>
      </c>
    </row>
    <row r="8" spans="2:23">
      <c r="B8" s="2">
        <v>4</v>
      </c>
      <c r="C8" s="2">
        <v>22.9</v>
      </c>
      <c r="D8" s="30"/>
      <c r="E8" s="30"/>
      <c r="F8" s="26" t="s">
        <v>363</v>
      </c>
      <c r="G8" s="27">
        <v>0</v>
      </c>
      <c r="R8" s="2">
        <v>6</v>
      </c>
      <c r="S8" s="19">
        <v>7.1</v>
      </c>
      <c r="V8" s="26" t="s">
        <v>379</v>
      </c>
      <c r="W8" s="27">
        <v>0</v>
      </c>
    </row>
    <row r="9" spans="2:23">
      <c r="B9" s="2">
        <v>5</v>
      </c>
      <c r="C9" s="2">
        <v>17.3</v>
      </c>
      <c r="D9" s="30"/>
      <c r="E9" s="30"/>
      <c r="F9" s="26" t="s">
        <v>364</v>
      </c>
      <c r="G9" s="27">
        <v>2</v>
      </c>
      <c r="R9" s="2">
        <v>7</v>
      </c>
      <c r="S9" s="19">
        <v>7.1</v>
      </c>
      <c r="V9" s="26" t="s">
        <v>380</v>
      </c>
      <c r="W9" s="27">
        <v>5</v>
      </c>
    </row>
    <row r="10" spans="2:23">
      <c r="B10" s="2">
        <v>6</v>
      </c>
      <c r="C10" s="2">
        <v>17</v>
      </c>
      <c r="D10" s="30"/>
      <c r="E10" s="30"/>
      <c r="F10" s="26" t="s">
        <v>365</v>
      </c>
      <c r="G10" s="27">
        <v>44</v>
      </c>
      <c r="R10" s="2">
        <v>8</v>
      </c>
      <c r="S10" s="19">
        <v>7.16</v>
      </c>
      <c r="V10" s="26" t="s">
        <v>381</v>
      </c>
      <c r="W10" s="27">
        <v>7</v>
      </c>
    </row>
    <row r="11" spans="2:23">
      <c r="B11" s="2">
        <v>7</v>
      </c>
      <c r="C11" s="2">
        <v>15.3</v>
      </c>
      <c r="D11" s="30"/>
      <c r="E11" s="30"/>
      <c r="F11" s="26" t="s">
        <v>366</v>
      </c>
      <c r="G11" s="27">
        <v>36</v>
      </c>
      <c r="R11" s="2">
        <v>9</v>
      </c>
      <c r="S11" s="19">
        <v>7.22</v>
      </c>
      <c r="V11" s="26" t="s">
        <v>382</v>
      </c>
      <c r="W11" s="27">
        <v>20</v>
      </c>
    </row>
    <row r="12" spans="2:23">
      <c r="B12" s="2">
        <v>8</v>
      </c>
      <c r="C12" s="2">
        <v>14.9</v>
      </c>
      <c r="D12" s="30"/>
      <c r="E12" s="30"/>
      <c r="F12" s="26" t="s">
        <v>367</v>
      </c>
      <c r="G12" s="27">
        <v>6</v>
      </c>
      <c r="R12" s="2">
        <v>10</v>
      </c>
      <c r="S12" s="19">
        <v>7.3</v>
      </c>
      <c r="V12" s="26" t="s">
        <v>383</v>
      </c>
      <c r="W12" s="27">
        <v>17</v>
      </c>
    </row>
    <row r="13" spans="2:23">
      <c r="B13" s="2">
        <v>9</v>
      </c>
      <c r="C13" s="2">
        <v>11.6</v>
      </c>
      <c r="D13" s="30"/>
      <c r="E13" s="30"/>
      <c r="F13" s="26" t="s">
        <v>368</v>
      </c>
      <c r="G13" s="27">
        <v>5</v>
      </c>
      <c r="R13" s="2">
        <v>11</v>
      </c>
      <c r="S13" s="19">
        <v>7.31</v>
      </c>
      <c r="V13" s="26" t="s">
        <v>384</v>
      </c>
      <c r="W13" s="27">
        <v>17</v>
      </c>
    </row>
    <row r="14" spans="2:23">
      <c r="B14" s="2">
        <v>10</v>
      </c>
      <c r="C14" s="2">
        <v>11.5</v>
      </c>
      <c r="D14" s="30"/>
      <c r="E14" s="30"/>
      <c r="F14" s="26" t="s">
        <v>369</v>
      </c>
      <c r="G14" s="27">
        <v>0</v>
      </c>
      <c r="R14" s="2">
        <v>12</v>
      </c>
      <c r="S14" s="19">
        <v>7.4</v>
      </c>
      <c r="V14" s="26" t="s">
        <v>385</v>
      </c>
      <c r="W14" s="27">
        <v>12</v>
      </c>
    </row>
    <row r="15" spans="2:23">
      <c r="B15" s="2">
        <v>11</v>
      </c>
      <c r="C15" s="2">
        <v>11.1</v>
      </c>
      <c r="D15" s="30"/>
      <c r="E15" s="30"/>
      <c r="F15" s="26" t="s">
        <v>370</v>
      </c>
      <c r="G15" s="27">
        <v>2</v>
      </c>
      <c r="R15" s="2">
        <v>13</v>
      </c>
      <c r="S15" s="19">
        <v>7.44</v>
      </c>
      <c r="V15" s="26" t="s">
        <v>386</v>
      </c>
      <c r="W15" s="27">
        <v>5</v>
      </c>
    </row>
    <row r="16" spans="2:23">
      <c r="B16" s="2">
        <v>12</v>
      </c>
      <c r="C16" s="2">
        <v>11</v>
      </c>
      <c r="D16" s="30"/>
      <c r="E16" s="30"/>
      <c r="F16" s="26" t="s">
        <v>371</v>
      </c>
      <c r="G16" s="27">
        <v>2</v>
      </c>
      <c r="R16" s="2">
        <v>14</v>
      </c>
      <c r="S16" s="19">
        <v>7.45</v>
      </c>
      <c r="V16" s="26" t="s">
        <v>387</v>
      </c>
      <c r="W16" s="27">
        <v>9</v>
      </c>
    </row>
    <row r="17" spans="2:23">
      <c r="B17" s="2">
        <v>13</v>
      </c>
      <c r="C17" s="2">
        <v>10.5</v>
      </c>
      <c r="D17" s="30"/>
      <c r="E17" s="30"/>
      <c r="F17" s="26" t="s">
        <v>372</v>
      </c>
      <c r="G17" s="27">
        <v>0</v>
      </c>
      <c r="R17" s="2">
        <v>15</v>
      </c>
      <c r="S17" s="19">
        <v>7.5</v>
      </c>
      <c r="V17" s="26" t="s">
        <v>388</v>
      </c>
      <c r="W17" s="27">
        <v>4</v>
      </c>
    </row>
    <row r="18" spans="2:23">
      <c r="B18" s="2">
        <v>14</v>
      </c>
      <c r="C18" s="2">
        <v>8.8000000000000007</v>
      </c>
      <c r="D18" s="30"/>
      <c r="E18" s="30"/>
      <c r="F18" s="26" t="s">
        <v>373</v>
      </c>
      <c r="G18" s="27">
        <v>0</v>
      </c>
      <c r="R18" s="2">
        <v>16</v>
      </c>
      <c r="S18" s="19">
        <v>7.5</v>
      </c>
      <c r="V18" s="26" t="s">
        <v>389</v>
      </c>
      <c r="W18" s="27">
        <v>2</v>
      </c>
    </row>
    <row r="19" spans="2:23">
      <c r="B19" s="2">
        <v>15</v>
      </c>
      <c r="C19" s="2">
        <v>8.8000000000000007</v>
      </c>
      <c r="D19" s="30"/>
      <c r="E19" s="30"/>
      <c r="F19" s="26" t="s">
        <v>374</v>
      </c>
      <c r="G19" s="27">
        <v>2</v>
      </c>
      <c r="R19" s="2">
        <v>17</v>
      </c>
      <c r="S19" s="19">
        <v>7.5</v>
      </c>
      <c r="V19" s="26" t="s">
        <v>390</v>
      </c>
      <c r="W19" s="27">
        <v>0</v>
      </c>
    </row>
    <row r="20" spans="2:23">
      <c r="B20" s="2">
        <v>16</v>
      </c>
      <c r="C20" s="2">
        <v>8.6999999999999993</v>
      </c>
      <c r="D20" s="30"/>
      <c r="E20" s="30"/>
      <c r="F20" s="26" t="s">
        <v>375</v>
      </c>
      <c r="G20" s="27">
        <v>1</v>
      </c>
      <c r="R20" s="2">
        <v>18</v>
      </c>
      <c r="S20" s="19">
        <v>7.5</v>
      </c>
      <c r="V20" s="26" t="s">
        <v>391</v>
      </c>
      <c r="W20" s="27">
        <v>1</v>
      </c>
    </row>
    <row r="21" spans="2:23">
      <c r="B21" s="2">
        <v>17</v>
      </c>
      <c r="C21" s="2">
        <v>8.6</v>
      </c>
      <c r="D21" s="30"/>
      <c r="E21" s="30"/>
      <c r="F21" s="26" t="s">
        <v>376</v>
      </c>
      <c r="G21" s="27">
        <v>0</v>
      </c>
      <c r="R21" s="2">
        <v>19</v>
      </c>
      <c r="S21" s="19">
        <v>7.51</v>
      </c>
      <c r="V21" s="26" t="s">
        <v>392</v>
      </c>
      <c r="W21" s="27">
        <v>0</v>
      </c>
    </row>
    <row r="22" spans="2:23" ht="14.25" thickBot="1">
      <c r="B22" s="2">
        <v>18</v>
      </c>
      <c r="C22" s="2">
        <v>8.4</v>
      </c>
      <c r="D22" s="30"/>
      <c r="E22" s="30"/>
      <c r="F22" s="26" t="s">
        <v>377</v>
      </c>
      <c r="G22" s="27">
        <v>1</v>
      </c>
      <c r="R22" s="2">
        <v>20</v>
      </c>
      <c r="S22" s="19">
        <v>7.53</v>
      </c>
      <c r="V22" s="28" t="s">
        <v>393</v>
      </c>
      <c r="W22" s="28">
        <v>1</v>
      </c>
    </row>
    <row r="23" spans="2:23" ht="14.25" thickBot="1">
      <c r="B23" s="2">
        <v>19</v>
      </c>
      <c r="C23" s="2">
        <v>8.1999999999999993</v>
      </c>
      <c r="D23" s="30"/>
      <c r="E23" s="30"/>
      <c r="F23" s="28" t="s">
        <v>355</v>
      </c>
      <c r="G23" s="28">
        <v>0</v>
      </c>
      <c r="R23" s="2">
        <v>21</v>
      </c>
      <c r="S23" s="19">
        <v>7.57</v>
      </c>
    </row>
    <row r="24" spans="2:23">
      <c r="B24" s="2">
        <v>20</v>
      </c>
      <c r="C24" s="2">
        <v>7.8</v>
      </c>
      <c r="R24" s="2">
        <v>22</v>
      </c>
      <c r="S24" s="19">
        <v>7.62</v>
      </c>
    </row>
    <row r="25" spans="2:23">
      <c r="B25" s="2">
        <v>21</v>
      </c>
      <c r="C25" s="2">
        <v>7.7</v>
      </c>
      <c r="R25" s="2">
        <v>23</v>
      </c>
      <c r="S25" s="19">
        <v>7.66</v>
      </c>
    </row>
    <row r="26" spans="2:23">
      <c r="B26" s="2">
        <v>22</v>
      </c>
      <c r="C26" s="2">
        <v>7.7</v>
      </c>
      <c r="R26" s="2">
        <v>24</v>
      </c>
      <c r="S26" s="19">
        <v>7.67</v>
      </c>
    </row>
    <row r="27" spans="2:23">
      <c r="B27" s="2">
        <v>23</v>
      </c>
      <c r="C27" s="2">
        <v>7.7</v>
      </c>
      <c r="R27" s="2">
        <v>25</v>
      </c>
      <c r="S27" s="19">
        <v>7.67</v>
      </c>
    </row>
    <row r="28" spans="2:23">
      <c r="B28" s="2">
        <v>24</v>
      </c>
      <c r="C28" s="2">
        <v>7.7</v>
      </c>
      <c r="R28" s="2">
        <v>26</v>
      </c>
      <c r="S28" s="19">
        <v>7.68</v>
      </c>
    </row>
    <row r="29" spans="2:23">
      <c r="B29" s="2">
        <v>25</v>
      </c>
      <c r="C29" s="2">
        <v>7.6</v>
      </c>
      <c r="R29" s="2">
        <v>27</v>
      </c>
      <c r="S29" s="19">
        <v>7.75</v>
      </c>
    </row>
    <row r="30" spans="2:23">
      <c r="B30" s="2">
        <v>26</v>
      </c>
      <c r="C30" s="2">
        <v>7.6</v>
      </c>
      <c r="R30" s="2">
        <v>28</v>
      </c>
      <c r="S30" s="19">
        <v>7.75</v>
      </c>
    </row>
    <row r="31" spans="2:23">
      <c r="B31" s="2">
        <v>27</v>
      </c>
      <c r="C31" s="2">
        <v>7.5</v>
      </c>
      <c r="R31" s="2">
        <v>29</v>
      </c>
      <c r="S31" s="19">
        <v>7.75</v>
      </c>
    </row>
    <row r="32" spans="2:23">
      <c r="B32" s="2">
        <v>28</v>
      </c>
      <c r="C32" s="2">
        <v>7.5</v>
      </c>
      <c r="R32" s="2">
        <v>30</v>
      </c>
      <c r="S32" s="19">
        <v>7.8</v>
      </c>
    </row>
    <row r="33" spans="2:19">
      <c r="B33" s="2">
        <v>29</v>
      </c>
      <c r="C33" s="2">
        <v>7.3</v>
      </c>
      <c r="R33" s="2">
        <v>31</v>
      </c>
      <c r="S33" s="19">
        <v>7.8</v>
      </c>
    </row>
    <row r="34" spans="2:19">
      <c r="B34" s="2">
        <v>30</v>
      </c>
      <c r="C34" s="2">
        <v>7.1</v>
      </c>
      <c r="R34" s="2">
        <v>32</v>
      </c>
      <c r="S34" s="19">
        <v>7.8</v>
      </c>
    </row>
    <row r="35" spans="2:19">
      <c r="B35" s="2">
        <v>31</v>
      </c>
      <c r="C35" s="2">
        <v>7</v>
      </c>
      <c r="R35" s="2">
        <v>33</v>
      </c>
      <c r="S35" s="19">
        <v>7.9</v>
      </c>
    </row>
    <row r="36" spans="2:19">
      <c r="B36" s="2">
        <v>32</v>
      </c>
      <c r="C36" s="2">
        <v>7</v>
      </c>
      <c r="R36" s="2">
        <v>34</v>
      </c>
      <c r="S36" s="19">
        <v>7.9</v>
      </c>
    </row>
    <row r="37" spans="2:19">
      <c r="B37" s="2">
        <v>33</v>
      </c>
      <c r="C37" s="2">
        <v>6.9</v>
      </c>
      <c r="R37" s="2">
        <v>35</v>
      </c>
      <c r="S37" s="19">
        <v>7.9</v>
      </c>
    </row>
    <row r="38" spans="2:19">
      <c r="B38" s="2">
        <v>34</v>
      </c>
      <c r="C38" s="2">
        <v>6.8</v>
      </c>
      <c r="R38" s="2">
        <v>36</v>
      </c>
      <c r="S38" s="19">
        <v>7.9</v>
      </c>
    </row>
    <row r="39" spans="2:19">
      <c r="B39" s="2">
        <v>35</v>
      </c>
      <c r="C39" s="2">
        <v>6.8</v>
      </c>
      <c r="R39" s="2">
        <v>37</v>
      </c>
      <c r="S39" s="19">
        <v>7.92</v>
      </c>
    </row>
    <row r="40" spans="2:19">
      <c r="B40" s="2">
        <v>36</v>
      </c>
      <c r="C40" s="2">
        <v>6.8</v>
      </c>
      <c r="R40" s="2">
        <v>38</v>
      </c>
      <c r="S40" s="19">
        <v>7.97</v>
      </c>
    </row>
    <row r="41" spans="2:19">
      <c r="B41" s="2">
        <v>37</v>
      </c>
      <c r="C41" s="2">
        <v>6.7</v>
      </c>
      <c r="R41" s="2">
        <v>39</v>
      </c>
      <c r="S41" s="19">
        <v>7.97</v>
      </c>
    </row>
    <row r="42" spans="2:19">
      <c r="B42" s="2">
        <v>38</v>
      </c>
      <c r="C42" s="2">
        <v>6.7</v>
      </c>
      <c r="R42" s="2">
        <v>40</v>
      </c>
      <c r="S42" s="19">
        <v>8</v>
      </c>
    </row>
    <row r="43" spans="2:19">
      <c r="B43" s="2">
        <v>39</v>
      </c>
      <c r="C43" s="2">
        <v>6.7</v>
      </c>
      <c r="R43" s="2">
        <v>41</v>
      </c>
      <c r="S43" s="19">
        <v>8.01</v>
      </c>
    </row>
    <row r="44" spans="2:19">
      <c r="B44" s="2">
        <v>40</v>
      </c>
      <c r="C44" s="2">
        <v>6.7</v>
      </c>
      <c r="R44" s="2">
        <v>42</v>
      </c>
      <c r="S44" s="19">
        <v>8.0299999999999994</v>
      </c>
    </row>
    <row r="45" spans="2:19">
      <c r="B45" s="2">
        <v>41</v>
      </c>
      <c r="C45" s="2">
        <v>6.6</v>
      </c>
      <c r="R45" s="2">
        <v>43</v>
      </c>
      <c r="S45" s="19">
        <v>8.0299999999999994</v>
      </c>
    </row>
    <row r="46" spans="2:19">
      <c r="B46" s="2">
        <v>42</v>
      </c>
      <c r="C46" s="2">
        <v>6.6</v>
      </c>
      <c r="R46" s="2">
        <v>44</v>
      </c>
      <c r="S46" s="19">
        <v>8.0399999999999991</v>
      </c>
    </row>
    <row r="47" spans="2:19">
      <c r="B47" s="2">
        <v>43</v>
      </c>
      <c r="C47" s="2">
        <v>6.5</v>
      </c>
      <c r="R47" s="2">
        <v>45</v>
      </c>
      <c r="S47" s="19">
        <v>8.1199999999999992</v>
      </c>
    </row>
    <row r="48" spans="2:19">
      <c r="B48" s="2">
        <v>44</v>
      </c>
      <c r="C48" s="2">
        <v>6.5</v>
      </c>
      <c r="R48" s="2">
        <v>46</v>
      </c>
      <c r="S48" s="19">
        <v>8.14</v>
      </c>
    </row>
    <row r="49" spans="2:19">
      <c r="B49" s="2">
        <v>45</v>
      </c>
      <c r="C49" s="2">
        <v>6.5</v>
      </c>
      <c r="R49" s="2">
        <v>47</v>
      </c>
      <c r="S49" s="19">
        <v>8.14</v>
      </c>
    </row>
    <row r="50" spans="2:19">
      <c r="B50" s="2">
        <v>46</v>
      </c>
      <c r="C50" s="2">
        <v>6.5</v>
      </c>
      <c r="R50" s="2">
        <v>48</v>
      </c>
      <c r="S50" s="19">
        <v>8.1999999999999993</v>
      </c>
    </row>
    <row r="51" spans="2:19">
      <c r="B51" s="2">
        <v>47</v>
      </c>
      <c r="C51" s="2">
        <v>6.4</v>
      </c>
      <c r="R51" s="2">
        <v>49</v>
      </c>
      <c r="S51" s="19">
        <v>8.1999999999999993</v>
      </c>
    </row>
    <row r="52" spans="2:19">
      <c r="B52" s="2">
        <v>48</v>
      </c>
      <c r="C52" s="2">
        <v>6.4</v>
      </c>
      <c r="R52" s="2">
        <v>50</v>
      </c>
      <c r="S52" s="19">
        <v>8.2200000000000006</v>
      </c>
    </row>
    <row r="53" spans="2:19">
      <c r="B53" s="2">
        <v>49</v>
      </c>
      <c r="C53" s="2">
        <v>6.3</v>
      </c>
      <c r="R53" s="2">
        <v>51</v>
      </c>
      <c r="S53" s="19">
        <v>8.23</v>
      </c>
    </row>
    <row r="54" spans="2:19">
      <c r="B54" s="2">
        <v>50</v>
      </c>
      <c r="C54" s="2">
        <v>6.3</v>
      </c>
      <c r="R54" s="2">
        <v>52</v>
      </c>
      <c r="S54" s="19">
        <v>8.23</v>
      </c>
    </row>
    <row r="55" spans="2:19">
      <c r="B55" s="2">
        <v>51</v>
      </c>
      <c r="C55" s="2">
        <v>6.3</v>
      </c>
      <c r="R55" s="2">
        <v>53</v>
      </c>
      <c r="S55" s="19">
        <v>8.27</v>
      </c>
    </row>
    <row r="56" spans="2:19">
      <c r="B56" s="2">
        <v>52</v>
      </c>
      <c r="C56" s="2">
        <v>6.3</v>
      </c>
      <c r="R56" s="2">
        <v>54</v>
      </c>
      <c r="S56" s="19">
        <v>8.2799999999999994</v>
      </c>
    </row>
    <row r="57" spans="2:19">
      <c r="B57" s="2">
        <v>53</v>
      </c>
      <c r="C57" s="2">
        <v>6.3</v>
      </c>
      <c r="R57" s="2">
        <v>55</v>
      </c>
      <c r="S57" s="19">
        <v>8.31</v>
      </c>
    </row>
    <row r="58" spans="2:19">
      <c r="B58" s="2">
        <v>54</v>
      </c>
      <c r="C58" s="2">
        <v>6.3</v>
      </c>
      <c r="R58" s="2">
        <v>56</v>
      </c>
      <c r="S58" s="19">
        <v>8.31</v>
      </c>
    </row>
    <row r="59" spans="2:19">
      <c r="B59" s="2">
        <v>55</v>
      </c>
      <c r="C59" s="2">
        <v>6.2</v>
      </c>
      <c r="R59" s="2">
        <v>57</v>
      </c>
      <c r="S59" s="19">
        <v>8.33</v>
      </c>
    </row>
    <row r="60" spans="2:19">
      <c r="B60" s="2">
        <v>56</v>
      </c>
      <c r="C60" s="2">
        <v>6</v>
      </c>
      <c r="R60" s="2">
        <v>58</v>
      </c>
      <c r="S60" s="19">
        <v>8.34</v>
      </c>
    </row>
    <row r="61" spans="2:19">
      <c r="B61" s="2">
        <v>57</v>
      </c>
      <c r="C61" s="2">
        <v>6</v>
      </c>
      <c r="R61" s="2">
        <v>59</v>
      </c>
      <c r="S61" s="19">
        <v>8.4</v>
      </c>
    </row>
    <row r="62" spans="2:19">
      <c r="B62" s="2">
        <v>58</v>
      </c>
      <c r="C62" s="2">
        <v>6</v>
      </c>
      <c r="R62" s="2">
        <v>60</v>
      </c>
      <c r="S62" s="19">
        <v>8.48</v>
      </c>
    </row>
    <row r="63" spans="2:19">
      <c r="B63" s="2">
        <v>59</v>
      </c>
      <c r="C63" s="2">
        <v>5.9</v>
      </c>
      <c r="R63" s="2">
        <v>61</v>
      </c>
      <c r="S63" s="19">
        <v>8.5299999999999994</v>
      </c>
    </row>
    <row r="64" spans="2:19">
      <c r="B64" s="2">
        <v>60</v>
      </c>
      <c r="C64" s="2">
        <v>5.9</v>
      </c>
      <c r="R64" s="2">
        <v>62</v>
      </c>
      <c r="S64" s="19">
        <v>8.56</v>
      </c>
    </row>
    <row r="65" spans="2:19">
      <c r="B65" s="2">
        <v>61</v>
      </c>
      <c r="C65" s="2">
        <v>5.8</v>
      </c>
      <c r="R65" s="2">
        <v>63</v>
      </c>
      <c r="S65" s="19">
        <v>8.57</v>
      </c>
    </row>
    <row r="66" spans="2:19">
      <c r="B66" s="2">
        <v>62</v>
      </c>
      <c r="C66" s="2">
        <v>5.8</v>
      </c>
      <c r="R66" s="2">
        <v>64</v>
      </c>
      <c r="S66" s="19">
        <v>8.58</v>
      </c>
    </row>
    <row r="67" spans="2:19">
      <c r="B67" s="2">
        <v>63</v>
      </c>
      <c r="C67" s="2">
        <v>5.8</v>
      </c>
      <c r="R67" s="2">
        <v>65</v>
      </c>
      <c r="S67" s="19">
        <v>8.6</v>
      </c>
    </row>
    <row r="68" spans="2:19">
      <c r="B68" s="2">
        <v>64</v>
      </c>
      <c r="C68" s="2">
        <v>5.8</v>
      </c>
      <c r="R68" s="2">
        <v>66</v>
      </c>
      <c r="S68" s="19">
        <v>8.6</v>
      </c>
    </row>
    <row r="69" spans="2:19">
      <c r="B69" s="2">
        <v>65</v>
      </c>
      <c r="C69" s="2">
        <v>5.8</v>
      </c>
      <c r="R69" s="2">
        <v>67</v>
      </c>
      <c r="S69" s="19">
        <v>8.65</v>
      </c>
    </row>
    <row r="70" spans="2:19">
      <c r="B70" s="2">
        <v>66</v>
      </c>
      <c r="C70" s="2">
        <v>5.8</v>
      </c>
      <c r="R70" s="2">
        <v>68</v>
      </c>
      <c r="S70" s="19">
        <v>8.65</v>
      </c>
    </row>
    <row r="71" spans="2:19">
      <c r="B71" s="2">
        <v>67</v>
      </c>
      <c r="C71" s="2">
        <v>5.8</v>
      </c>
      <c r="R71" s="2">
        <v>69</v>
      </c>
      <c r="S71" s="19">
        <v>8.6999999999999993</v>
      </c>
    </row>
    <row r="72" spans="2:19">
      <c r="B72" s="2">
        <v>68</v>
      </c>
      <c r="C72" s="2">
        <v>5.7</v>
      </c>
      <c r="R72" s="2">
        <v>70</v>
      </c>
      <c r="S72" s="19">
        <v>8.76</v>
      </c>
    </row>
    <row r="73" spans="2:19">
      <c r="B73" s="2">
        <v>69</v>
      </c>
      <c r="C73" s="2">
        <v>5.7</v>
      </c>
      <c r="R73" s="2">
        <v>71</v>
      </c>
      <c r="S73" s="19">
        <v>8.8000000000000007</v>
      </c>
    </row>
    <row r="74" spans="2:19">
      <c r="B74" s="2">
        <v>70</v>
      </c>
      <c r="C74" s="2">
        <v>5.7</v>
      </c>
      <c r="R74" s="2">
        <v>72</v>
      </c>
      <c r="S74" s="19">
        <v>8.8000000000000007</v>
      </c>
    </row>
    <row r="75" spans="2:19">
      <c r="B75" s="2">
        <v>71</v>
      </c>
      <c r="C75" s="2">
        <v>5.6</v>
      </c>
      <c r="R75" s="2">
        <v>73</v>
      </c>
      <c r="S75" s="19">
        <v>8.81</v>
      </c>
    </row>
    <row r="76" spans="2:19">
      <c r="B76" s="2">
        <v>72</v>
      </c>
      <c r="C76" s="2">
        <v>5.6</v>
      </c>
      <c r="R76" s="2">
        <v>74</v>
      </c>
      <c r="S76" s="19">
        <v>8.85</v>
      </c>
    </row>
    <row r="77" spans="2:19">
      <c r="B77" s="2">
        <v>73</v>
      </c>
      <c r="C77" s="2">
        <v>5.5</v>
      </c>
      <c r="R77" s="2">
        <v>75</v>
      </c>
      <c r="S77" s="19">
        <v>8.86</v>
      </c>
    </row>
    <row r="78" spans="2:19">
      <c r="B78" s="2">
        <v>74</v>
      </c>
      <c r="C78" s="2">
        <v>5.5</v>
      </c>
      <c r="R78" s="2">
        <v>76</v>
      </c>
      <c r="S78" s="19">
        <v>8.9</v>
      </c>
    </row>
    <row r="79" spans="2:19">
      <c r="B79" s="2">
        <v>75</v>
      </c>
      <c r="C79" s="2">
        <v>5.5</v>
      </c>
      <c r="R79" s="2">
        <v>77</v>
      </c>
      <c r="S79" s="19">
        <v>8.99</v>
      </c>
    </row>
    <row r="80" spans="2:19">
      <c r="B80" s="2">
        <v>76</v>
      </c>
      <c r="C80" s="2">
        <v>5.4</v>
      </c>
      <c r="R80" s="2">
        <v>78</v>
      </c>
      <c r="S80" s="19">
        <v>9</v>
      </c>
    </row>
    <row r="81" spans="2:19">
      <c r="B81" s="2">
        <v>77</v>
      </c>
      <c r="C81" s="2">
        <v>5.4</v>
      </c>
      <c r="R81" s="2">
        <v>79</v>
      </c>
      <c r="S81" s="19">
        <v>9.0399999999999991</v>
      </c>
    </row>
    <row r="82" spans="2:19">
      <c r="B82" s="2">
        <v>78</v>
      </c>
      <c r="C82" s="2">
        <v>5.4</v>
      </c>
      <c r="R82" s="2">
        <v>80</v>
      </c>
      <c r="S82" s="19">
        <v>9.1300000000000008</v>
      </c>
    </row>
    <row r="83" spans="2:19">
      <c r="B83" s="2">
        <v>79</v>
      </c>
      <c r="C83" s="2">
        <v>5.4</v>
      </c>
      <c r="R83" s="2">
        <v>81</v>
      </c>
      <c r="S83" s="19">
        <v>9.15</v>
      </c>
    </row>
    <row r="84" spans="2:19">
      <c r="B84" s="2">
        <v>80</v>
      </c>
      <c r="C84" s="2">
        <v>5.4</v>
      </c>
      <c r="R84" s="2">
        <v>82</v>
      </c>
      <c r="S84" s="19">
        <v>9.31</v>
      </c>
    </row>
    <row r="85" spans="2:19">
      <c r="B85" s="2">
        <v>81</v>
      </c>
      <c r="C85" s="2">
        <v>5.3</v>
      </c>
      <c r="R85" s="2">
        <v>83</v>
      </c>
      <c r="S85" s="19">
        <v>9.36</v>
      </c>
    </row>
    <row r="86" spans="2:19">
      <c r="B86" s="2">
        <v>82</v>
      </c>
      <c r="C86" s="2">
        <v>5.3</v>
      </c>
      <c r="R86" s="2">
        <v>84</v>
      </c>
      <c r="S86" s="19">
        <v>9.42</v>
      </c>
    </row>
    <row r="87" spans="2:19">
      <c r="B87" s="2">
        <v>83</v>
      </c>
      <c r="C87" s="2">
        <v>5.3</v>
      </c>
      <c r="R87" s="2">
        <v>85</v>
      </c>
      <c r="S87" s="19">
        <v>9.4600000000000009</v>
      </c>
    </row>
    <row r="88" spans="2:19">
      <c r="B88" s="2">
        <v>84</v>
      </c>
      <c r="C88" s="2">
        <v>5.3</v>
      </c>
      <c r="R88" s="2">
        <v>86</v>
      </c>
      <c r="S88" s="19">
        <v>9.52</v>
      </c>
    </row>
    <row r="89" spans="2:19">
      <c r="B89" s="2">
        <v>85</v>
      </c>
      <c r="C89" s="2">
        <v>5.2</v>
      </c>
      <c r="R89" s="2">
        <v>87</v>
      </c>
      <c r="S89" s="19">
        <v>9.56</v>
      </c>
    </row>
    <row r="90" spans="2:19">
      <c r="B90" s="2">
        <v>86</v>
      </c>
      <c r="C90" s="2">
        <v>5.2</v>
      </c>
      <c r="R90" s="2">
        <v>88</v>
      </c>
      <c r="S90" s="19">
        <v>9.57</v>
      </c>
    </row>
    <row r="91" spans="2:19">
      <c r="B91" s="2">
        <v>87</v>
      </c>
      <c r="C91" s="2">
        <v>5.0999999999999996</v>
      </c>
      <c r="R91" s="2">
        <v>89</v>
      </c>
      <c r="S91" s="19">
        <v>9.6</v>
      </c>
    </row>
    <row r="92" spans="2:19">
      <c r="B92" s="2">
        <v>88</v>
      </c>
      <c r="C92" s="2">
        <v>5.0999999999999996</v>
      </c>
      <c r="R92" s="2">
        <v>90</v>
      </c>
      <c r="S92" s="19">
        <v>9.6</v>
      </c>
    </row>
    <row r="93" spans="2:19">
      <c r="B93" s="2">
        <v>89</v>
      </c>
      <c r="C93" s="2">
        <v>5</v>
      </c>
      <c r="R93" s="2">
        <v>91</v>
      </c>
      <c r="S93" s="19">
        <v>9.68</v>
      </c>
    </row>
    <row r="94" spans="2:19">
      <c r="B94" s="2">
        <v>90</v>
      </c>
      <c r="C94" s="2">
        <v>5</v>
      </c>
      <c r="R94" s="2">
        <v>92</v>
      </c>
      <c r="S94" s="19">
        <v>9.6999999999999993</v>
      </c>
    </row>
    <row r="95" spans="2:19">
      <c r="B95" s="2">
        <v>91</v>
      </c>
      <c r="C95" s="2">
        <v>4.9000000000000004</v>
      </c>
      <c r="R95" s="2">
        <v>93</v>
      </c>
      <c r="S95" s="19">
        <v>9.9499999999999993</v>
      </c>
    </row>
    <row r="96" spans="2:19">
      <c r="B96" s="2">
        <v>92</v>
      </c>
      <c r="C96" s="2">
        <v>4.9000000000000004</v>
      </c>
      <c r="R96" s="2">
        <v>94</v>
      </c>
      <c r="S96" s="19">
        <v>9.98</v>
      </c>
    </row>
    <row r="97" spans="2:19">
      <c r="B97" s="2">
        <v>93</v>
      </c>
      <c r="C97" s="2">
        <v>4.9000000000000004</v>
      </c>
      <c r="R97" s="2">
        <v>95</v>
      </c>
      <c r="S97" s="19">
        <v>10.06</v>
      </c>
    </row>
    <row r="98" spans="2:19">
      <c r="B98" s="2">
        <v>94</v>
      </c>
      <c r="C98" s="2">
        <v>4.8</v>
      </c>
      <c r="R98" s="2">
        <v>96</v>
      </c>
      <c r="S98" s="19">
        <v>10.199999999999999</v>
      </c>
    </row>
    <row r="99" spans="2:19">
      <c r="B99" s="2">
        <v>95</v>
      </c>
      <c r="C99" s="2">
        <v>4.5</v>
      </c>
      <c r="R99" s="2">
        <v>97</v>
      </c>
      <c r="S99" s="19">
        <v>10.45</v>
      </c>
    </row>
    <row r="100" spans="2:19">
      <c r="B100" s="2">
        <v>96</v>
      </c>
      <c r="C100" s="2">
        <v>4.3</v>
      </c>
      <c r="R100" s="2">
        <v>98</v>
      </c>
      <c r="S100" s="19">
        <v>10.45</v>
      </c>
    </row>
    <row r="101" spans="2:19">
      <c r="B101" s="2">
        <v>97</v>
      </c>
      <c r="C101" s="2">
        <v>4.3</v>
      </c>
      <c r="R101" s="2">
        <v>99</v>
      </c>
      <c r="S101" s="19">
        <v>11.3</v>
      </c>
    </row>
    <row r="102" spans="2:19">
      <c r="B102" s="2">
        <v>98</v>
      </c>
      <c r="C102" s="2">
        <v>4.2</v>
      </c>
      <c r="R102" s="2">
        <v>100</v>
      </c>
      <c r="S102" s="19">
        <v>11.9</v>
      </c>
    </row>
    <row r="103" spans="2:19">
      <c r="B103" s="2">
        <v>99</v>
      </c>
      <c r="C103" s="2">
        <v>4.0999999999999996</v>
      </c>
    </row>
    <row r="104" spans="2:19">
      <c r="B104" s="2">
        <v>100</v>
      </c>
      <c r="C104" s="2">
        <v>3.9</v>
      </c>
      <c r="R104" s="2" t="s">
        <v>359</v>
      </c>
      <c r="S104" s="2">
        <f>MAX(S3:S102)</f>
        <v>11.9</v>
      </c>
    </row>
    <row r="105" spans="2:19">
      <c r="B105" s="2">
        <v>101</v>
      </c>
      <c r="C105" s="2">
        <v>3.6</v>
      </c>
      <c r="R105" s="2" t="s">
        <v>360</v>
      </c>
      <c r="S105" s="2">
        <f>MIN(S3:S102)</f>
        <v>6.65</v>
      </c>
    </row>
    <row r="106" spans="2:19">
      <c r="R106" s="2" t="s">
        <v>361</v>
      </c>
      <c r="S106" s="2">
        <f>S104-S105</f>
        <v>5.25</v>
      </c>
    </row>
    <row r="107" spans="2:19">
      <c r="B107" s="2" t="s">
        <v>16</v>
      </c>
      <c r="C107" s="2">
        <f>AVERAGE(C5:C105)</f>
        <v>7.55346534653465</v>
      </c>
      <c r="R107" s="2" t="s">
        <v>16</v>
      </c>
      <c r="S107" s="2">
        <f>AVERAGE(S3:S102)</f>
        <v>8.3840999999999966</v>
      </c>
    </row>
    <row r="108" spans="2:19">
      <c r="B108" s="2" t="s">
        <v>359</v>
      </c>
      <c r="C108" s="2">
        <f>MAX(C5:C105)</f>
        <v>29</v>
      </c>
      <c r="R108" s="2" t="s">
        <v>362</v>
      </c>
      <c r="S108" s="2">
        <f>MEDIAN(S3:S102)</f>
        <v>8.2250000000000014</v>
      </c>
    </row>
    <row r="109" spans="2:19">
      <c r="B109" s="2" t="s">
        <v>360</v>
      </c>
      <c r="C109" s="2">
        <f>MIN(C5:C105)</f>
        <v>3.6</v>
      </c>
    </row>
    <row r="110" spans="2:19">
      <c r="B110" s="2" t="s">
        <v>361</v>
      </c>
      <c r="C110" s="2">
        <f>C108-C109</f>
        <v>25.4</v>
      </c>
    </row>
    <row r="111" spans="2:19">
      <c r="B111" s="2" t="s">
        <v>362</v>
      </c>
      <c r="C111" s="2">
        <f>MEDIAN(C5:C104)</f>
        <v>6.3</v>
      </c>
    </row>
  </sheetData>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210"/>
  <sheetViews>
    <sheetView workbookViewId="0"/>
  </sheetViews>
  <sheetFormatPr defaultRowHeight="13.5"/>
  <cols>
    <col min="2" max="2" width="12.5" customWidth="1"/>
    <col min="3" max="3" width="16.125" customWidth="1"/>
    <col min="9" max="9" width="17.5" customWidth="1"/>
    <col min="10" max="10" width="11.625" bestFit="1" customWidth="1"/>
    <col min="13" max="13" width="12.75" bestFit="1" customWidth="1"/>
  </cols>
  <sheetData>
    <row r="2" spans="2:15">
      <c r="B2" s="116" t="s">
        <v>651</v>
      </c>
      <c r="C2" s="116"/>
      <c r="D2" s="116"/>
      <c r="E2" s="116"/>
      <c r="F2" s="116"/>
      <c r="I2" s="116" t="s">
        <v>654</v>
      </c>
      <c r="J2" s="116"/>
      <c r="K2" s="116"/>
      <c r="L2" s="116"/>
      <c r="M2" s="116"/>
      <c r="N2" s="116"/>
      <c r="O2" s="116"/>
    </row>
    <row r="3" spans="2:15">
      <c r="B3" s="116"/>
      <c r="C3" s="116"/>
      <c r="D3" s="116"/>
      <c r="E3" s="116"/>
      <c r="F3" s="116"/>
      <c r="I3" s="116"/>
      <c r="J3" s="116"/>
      <c r="K3" s="116"/>
      <c r="L3" s="116"/>
      <c r="M3" s="116"/>
      <c r="N3" s="116"/>
      <c r="O3" s="116"/>
    </row>
    <row r="4" spans="2:15">
      <c r="I4" s="116"/>
      <c r="J4" s="116"/>
      <c r="K4" s="116"/>
      <c r="L4" s="116"/>
      <c r="M4" s="116"/>
      <c r="N4" s="116"/>
      <c r="O4" s="116"/>
    </row>
    <row r="5" spans="2:15">
      <c r="B5" t="s">
        <v>647</v>
      </c>
      <c r="I5" s="116"/>
      <c r="J5" s="116"/>
      <c r="K5" s="116"/>
      <c r="L5" s="116"/>
      <c r="M5" s="116"/>
      <c r="N5" s="116"/>
      <c r="O5" s="116"/>
    </row>
    <row r="7" spans="2:15">
      <c r="B7" t="s">
        <v>648</v>
      </c>
      <c r="C7" t="s">
        <v>649</v>
      </c>
      <c r="I7" t="s">
        <v>652</v>
      </c>
    </row>
    <row r="8" spans="2:15">
      <c r="B8">
        <v>0</v>
      </c>
      <c r="C8">
        <f>BINOMDIST(B8,1200,1/6,FALSE)</f>
        <v>9.605163079515093E-96</v>
      </c>
      <c r="E8" t="s">
        <v>658</v>
      </c>
      <c r="L8" t="s">
        <v>658</v>
      </c>
    </row>
    <row r="9" spans="2:15">
      <c r="B9">
        <v>1</v>
      </c>
      <c r="C9">
        <f t="shared" ref="C9:C72" si="0">BINOMDIST(B9,1200,1/6,FALSE)</f>
        <v>2.3052391390836027E-93</v>
      </c>
      <c r="E9" t="s">
        <v>659</v>
      </c>
      <c r="I9" t="s">
        <v>653</v>
      </c>
      <c r="L9" t="s">
        <v>662</v>
      </c>
    </row>
    <row r="10" spans="2:15">
      <c r="B10">
        <v>2</v>
      </c>
      <c r="C10">
        <f t="shared" si="0"/>
        <v>2.7639817277611242E-91</v>
      </c>
    </row>
    <row r="11" spans="2:15">
      <c r="B11">
        <v>3</v>
      </c>
      <c r="C11">
        <f t="shared" si="0"/>
        <v>2.207500073238708E-89</v>
      </c>
      <c r="E11" s="1">
        <f>SUM(C183:C233)</f>
        <v>0.95187778095720987</v>
      </c>
      <c r="I11" t="s">
        <v>655</v>
      </c>
      <c r="L11" s="1">
        <f>SUM(J18:J30)</f>
        <v>0.9644464910098689</v>
      </c>
    </row>
    <row r="12" spans="2:15">
      <c r="B12">
        <v>4</v>
      </c>
      <c r="C12">
        <f t="shared" si="0"/>
        <v>1.3211887938333354E-87</v>
      </c>
    </row>
    <row r="13" spans="2:15">
      <c r="B13">
        <v>5</v>
      </c>
      <c r="C13">
        <f t="shared" si="0"/>
        <v>6.3205671896985863E-86</v>
      </c>
      <c r="E13" t="s">
        <v>660</v>
      </c>
      <c r="I13" t="s">
        <v>656</v>
      </c>
      <c r="J13" t="s">
        <v>649</v>
      </c>
      <c r="L13" t="s">
        <v>660</v>
      </c>
    </row>
    <row r="14" spans="2:15">
      <c r="B14">
        <v>6</v>
      </c>
      <c r="C14">
        <f t="shared" si="0"/>
        <v>2.5176925972300008E-84</v>
      </c>
      <c r="E14" t="s">
        <v>661</v>
      </c>
      <c r="I14">
        <v>0</v>
      </c>
      <c r="J14">
        <f>BINOMDIST(I14,500,0.02,FALSE)</f>
        <v>4.1023985145472607E-5</v>
      </c>
      <c r="L14" t="s">
        <v>663</v>
      </c>
    </row>
    <row r="15" spans="2:15">
      <c r="B15">
        <v>7</v>
      </c>
      <c r="C15">
        <f t="shared" si="0"/>
        <v>8.5889284602645337E-83</v>
      </c>
      <c r="I15">
        <v>1</v>
      </c>
      <c r="J15">
        <f t="shared" ref="J15:J78" si="1">BINOMDIST(I15,500,0.02,FALSE)</f>
        <v>4.1861209332114883E-4</v>
      </c>
    </row>
    <row r="16" spans="2:15">
      <c r="B16">
        <v>8</v>
      </c>
      <c r="C16">
        <f t="shared" si="0"/>
        <v>2.5616479132738957E-81</v>
      </c>
      <c r="E16" s="1">
        <f>SUM(C176:C242)</f>
        <v>0.99052710660197041</v>
      </c>
      <c r="I16">
        <v>2</v>
      </c>
      <c r="J16">
        <f t="shared" si="1"/>
        <v>2.1315044343597277E-3</v>
      </c>
      <c r="L16" s="1">
        <f>SUM(J17:J32)</f>
        <v>0.99078102926157396</v>
      </c>
    </row>
    <row r="17" spans="2:12">
      <c r="B17">
        <v>9</v>
      </c>
      <c r="C17">
        <f t="shared" si="0"/>
        <v>6.785520694716819E-80</v>
      </c>
      <c r="I17">
        <v>3</v>
      </c>
      <c r="J17">
        <f t="shared" si="1"/>
        <v>7.2210150225247953E-3</v>
      </c>
    </row>
    <row r="18" spans="2:12">
      <c r="B18">
        <v>10</v>
      </c>
      <c r="C18">
        <f t="shared" si="0"/>
        <v>1.6163110294814256E-78</v>
      </c>
      <c r="I18">
        <v>4</v>
      </c>
      <c r="J18">
        <f t="shared" si="1"/>
        <v>1.8310430949973568E-2</v>
      </c>
    </row>
    <row r="19" spans="2:12">
      <c r="B19">
        <v>11</v>
      </c>
      <c r="C19">
        <f t="shared" si="0"/>
        <v>3.4971093183326244E-77</v>
      </c>
      <c r="I19">
        <v>5</v>
      </c>
      <c r="J19">
        <f t="shared" si="1"/>
        <v>3.7069280617089369E-2</v>
      </c>
    </row>
    <row r="20" spans="2:12">
      <c r="B20">
        <v>12</v>
      </c>
      <c r="C20">
        <f t="shared" si="0"/>
        <v>6.9301049658292394E-76</v>
      </c>
      <c r="I20">
        <v>6</v>
      </c>
      <c r="J20">
        <f t="shared" si="1"/>
        <v>6.241256430428313E-2</v>
      </c>
    </row>
    <row r="21" spans="2:12">
      <c r="B21">
        <v>13</v>
      </c>
      <c r="C21">
        <f t="shared" si="0"/>
        <v>1.2666099537546232E-74</v>
      </c>
      <c r="I21">
        <v>7</v>
      </c>
      <c r="J21">
        <f t="shared" si="1"/>
        <v>8.9888649464477707E-2</v>
      </c>
    </row>
    <row r="22" spans="2:12">
      <c r="B22">
        <v>14</v>
      </c>
      <c r="C22">
        <f t="shared" si="0"/>
        <v>2.1478085930096654E-73</v>
      </c>
      <c r="I22">
        <v>8</v>
      </c>
      <c r="J22">
        <f t="shared" si="1"/>
        <v>0.11304873516833552</v>
      </c>
    </row>
    <row r="23" spans="2:12">
      <c r="B23">
        <v>15</v>
      </c>
      <c r="C23">
        <f t="shared" si="0"/>
        <v>3.3964013217460437E-72</v>
      </c>
      <c r="I23">
        <v>9</v>
      </c>
      <c r="J23">
        <f t="shared" si="1"/>
        <v>0.12612239841909534</v>
      </c>
    </row>
    <row r="24" spans="2:12">
      <c r="B24">
        <v>16</v>
      </c>
      <c r="C24">
        <f t="shared" si="0"/>
        <v>5.030919457836063E-71</v>
      </c>
      <c r="I24" s="1">
        <v>10</v>
      </c>
      <c r="J24" s="1">
        <f t="shared" si="1"/>
        <v>0.12637979106893027</v>
      </c>
    </row>
    <row r="25" spans="2:12">
      <c r="B25">
        <v>17</v>
      </c>
      <c r="C25">
        <f t="shared" si="0"/>
        <v>7.007774868327E-70</v>
      </c>
      <c r="I25">
        <v>11</v>
      </c>
      <c r="J25">
        <f t="shared" si="1"/>
        <v>0.11489071915357292</v>
      </c>
      <c r="L25" t="s">
        <v>657</v>
      </c>
    </row>
    <row r="26" spans="2:12">
      <c r="B26">
        <v>18</v>
      </c>
      <c r="C26">
        <f t="shared" si="0"/>
        <v>9.2113307435897629E-69</v>
      </c>
      <c r="I26">
        <v>12</v>
      </c>
      <c r="J26">
        <f t="shared" si="1"/>
        <v>9.5546873581797934E-2</v>
      </c>
      <c r="L26">
        <f>SUM(J25:J514)</f>
        <v>0.4169559944724639</v>
      </c>
    </row>
    <row r="27" spans="2:12">
      <c r="B27">
        <v>19</v>
      </c>
      <c r="C27">
        <f t="shared" si="0"/>
        <v>1.1460834672550306E-67</v>
      </c>
      <c r="I27">
        <v>13</v>
      </c>
      <c r="J27">
        <f t="shared" si="1"/>
        <v>7.3197604878991185E-2</v>
      </c>
    </row>
    <row r="28" spans="2:12">
      <c r="B28">
        <v>20</v>
      </c>
      <c r="C28">
        <f t="shared" si="0"/>
        <v>1.3535245748281941E-66</v>
      </c>
      <c r="I28">
        <v>14</v>
      </c>
      <c r="J28">
        <f t="shared" si="1"/>
        <v>5.1963897341208043E-2</v>
      </c>
    </row>
    <row r="29" spans="2:12">
      <c r="B29">
        <v>21</v>
      </c>
      <c r="C29">
        <f t="shared" si="0"/>
        <v>1.5211038079022158E-65</v>
      </c>
      <c r="I29">
        <v>15</v>
      </c>
      <c r="J29">
        <f t="shared" si="1"/>
        <v>3.4359801507247767E-2</v>
      </c>
    </row>
    <row r="30" spans="2:12">
      <c r="B30">
        <v>22</v>
      </c>
      <c r="C30">
        <f t="shared" si="0"/>
        <v>1.630346717742499E-64</v>
      </c>
      <c r="I30">
        <v>16</v>
      </c>
      <c r="J30">
        <f t="shared" si="1"/>
        <v>2.1255744554866243E-2</v>
      </c>
    </row>
    <row r="31" spans="2:12">
      <c r="B31">
        <v>23</v>
      </c>
      <c r="C31">
        <f t="shared" si="0"/>
        <v>1.6700421160874769E-63</v>
      </c>
      <c r="I31">
        <v>17</v>
      </c>
      <c r="J31">
        <f t="shared" si="1"/>
        <v>1.2350276548085579E-2</v>
      </c>
    </row>
    <row r="32" spans="2:12">
      <c r="B32">
        <v>24</v>
      </c>
      <c r="C32">
        <f t="shared" si="0"/>
        <v>1.6380329755291596E-62</v>
      </c>
      <c r="I32">
        <v>18</v>
      </c>
      <c r="J32">
        <f t="shared" si="1"/>
        <v>6.7632466810944791E-3</v>
      </c>
    </row>
    <row r="33" spans="2:10">
      <c r="B33">
        <v>25</v>
      </c>
      <c r="C33">
        <f t="shared" si="0"/>
        <v>1.5410614233778464E-61</v>
      </c>
      <c r="I33">
        <v>19</v>
      </c>
      <c r="J33">
        <f t="shared" si="1"/>
        <v>3.5014875405881291E-3</v>
      </c>
    </row>
    <row r="34" spans="2:10">
      <c r="B34">
        <v>26</v>
      </c>
      <c r="C34">
        <f t="shared" si="0"/>
        <v>1.3928824403607119E-60</v>
      </c>
      <c r="I34">
        <v>20</v>
      </c>
      <c r="J34">
        <f t="shared" si="1"/>
        <v>1.7185872520641674E-3</v>
      </c>
    </row>
    <row r="35" spans="2:10">
      <c r="B35">
        <v>27</v>
      </c>
      <c r="C35">
        <f t="shared" si="0"/>
        <v>1.2112918407284948E-59</v>
      </c>
      <c r="I35">
        <v>21</v>
      </c>
      <c r="J35">
        <f t="shared" si="1"/>
        <v>8.0167335373255663E-4</v>
      </c>
    </row>
    <row r="36" spans="2:10">
      <c r="B36">
        <v>28</v>
      </c>
      <c r="C36">
        <f t="shared" si="0"/>
        <v>1.0148895208389441E-58</v>
      </c>
      <c r="I36">
        <v>22</v>
      </c>
      <c r="J36">
        <f t="shared" si="1"/>
        <v>3.562166386251331E-4</v>
      </c>
    </row>
    <row r="37" spans="2:10">
      <c r="B37">
        <v>29</v>
      </c>
      <c r="C37">
        <f t="shared" si="0"/>
        <v>8.2031070236087904E-58</v>
      </c>
      <c r="I37">
        <v>23</v>
      </c>
      <c r="J37">
        <f t="shared" si="1"/>
        <v>1.5108389819238247E-4</v>
      </c>
    </row>
    <row r="38" spans="2:10">
      <c r="B38">
        <v>30</v>
      </c>
      <c r="C38">
        <f t="shared" si="0"/>
        <v>6.4038922164304135E-57</v>
      </c>
      <c r="I38">
        <v>24</v>
      </c>
      <c r="J38">
        <f t="shared" si="1"/>
        <v>6.1281479113746708E-5</v>
      </c>
    </row>
    <row r="39" spans="2:10">
      <c r="B39">
        <v>31</v>
      </c>
      <c r="C39">
        <f t="shared" si="0"/>
        <v>4.8339057375638268E-56</v>
      </c>
      <c r="I39">
        <v>25</v>
      </c>
      <c r="J39">
        <f t="shared" si="1"/>
        <v>2.3812231884198656E-5</v>
      </c>
    </row>
    <row r="40" spans="2:10">
      <c r="B40">
        <v>32</v>
      </c>
      <c r="C40">
        <f t="shared" si="0"/>
        <v>3.5317723795074848E-55</v>
      </c>
      <c r="I40">
        <v>26</v>
      </c>
      <c r="J40">
        <f t="shared" si="1"/>
        <v>8.8781869269971409E-6</v>
      </c>
    </row>
    <row r="41" spans="2:10">
      <c r="B41">
        <v>33</v>
      </c>
      <c r="C41">
        <f t="shared" si="0"/>
        <v>2.5000667510695343E-54</v>
      </c>
      <c r="I41">
        <v>27</v>
      </c>
      <c r="J41">
        <f t="shared" si="1"/>
        <v>3.1808470169286988E-6</v>
      </c>
    </row>
    <row r="42" spans="2:10">
      <c r="B42">
        <v>34</v>
      </c>
      <c r="C42">
        <f t="shared" si="0"/>
        <v>1.7162222932342552E-53</v>
      </c>
      <c r="I42">
        <v>28</v>
      </c>
      <c r="J42">
        <f t="shared" si="1"/>
        <v>1.0966039642910164E-6</v>
      </c>
    </row>
    <row r="43" spans="2:10">
      <c r="B43">
        <v>35</v>
      </c>
      <c r="C43">
        <f t="shared" si="0"/>
        <v>1.1434943965206129E-52</v>
      </c>
      <c r="I43">
        <v>29</v>
      </c>
      <c r="J43">
        <f t="shared" si="1"/>
        <v>3.6424846667512908E-7</v>
      </c>
    </row>
    <row r="44" spans="2:10">
      <c r="B44">
        <v>36</v>
      </c>
      <c r="C44">
        <f t="shared" si="0"/>
        <v>7.4009498441473887E-52</v>
      </c>
      <c r="I44">
        <v>30</v>
      </c>
      <c r="J44">
        <f t="shared" si="1"/>
        <v>1.1670818217958193E-7</v>
      </c>
    </row>
    <row r="45" spans="2:10">
      <c r="B45">
        <v>37</v>
      </c>
      <c r="C45">
        <f t="shared" si="0"/>
        <v>4.6565976316689551E-51</v>
      </c>
      <c r="I45">
        <v>31</v>
      </c>
      <c r="J45">
        <f t="shared" si="1"/>
        <v>3.6111155776433867E-8</v>
      </c>
    </row>
    <row r="46" spans="2:10">
      <c r="B46">
        <v>38</v>
      </c>
      <c r="C46">
        <f t="shared" si="0"/>
        <v>2.8503279187531025E-50</v>
      </c>
      <c r="I46">
        <v>32</v>
      </c>
      <c r="J46">
        <f t="shared" si="1"/>
        <v>1.0801104629558477E-8</v>
      </c>
    </row>
    <row r="47" spans="2:10">
      <c r="B47">
        <v>39</v>
      </c>
      <c r="C47">
        <f t="shared" si="0"/>
        <v>1.6985030982518151E-49</v>
      </c>
      <c r="I47">
        <v>33</v>
      </c>
      <c r="J47">
        <f t="shared" si="1"/>
        <v>3.1261082044733066E-9</v>
      </c>
    </row>
    <row r="48" spans="2:10">
      <c r="B48">
        <v>40</v>
      </c>
      <c r="C48">
        <f t="shared" si="0"/>
        <v>9.8598104853520845E-49</v>
      </c>
      <c r="I48">
        <v>34</v>
      </c>
      <c r="J48">
        <f t="shared" si="1"/>
        <v>8.7628603330674805E-10</v>
      </c>
    </row>
    <row r="49" spans="2:10">
      <c r="B49">
        <v>41</v>
      </c>
      <c r="C49">
        <f t="shared" si="0"/>
        <v>5.5792098356138968E-48</v>
      </c>
      <c r="I49">
        <v>35</v>
      </c>
      <c r="J49">
        <f t="shared" si="1"/>
        <v>2.3810454316089922E-10</v>
      </c>
    </row>
    <row r="50" spans="2:10">
      <c r="B50">
        <v>42</v>
      </c>
      <c r="C50">
        <f t="shared" si="0"/>
        <v>3.0791924759411305E-47</v>
      </c>
      <c r="I50">
        <v>36</v>
      </c>
      <c r="J50">
        <f t="shared" si="1"/>
        <v>6.2765653384251087E-11</v>
      </c>
    </row>
    <row r="51" spans="2:10">
      <c r="B51">
        <v>43</v>
      </c>
      <c r="C51">
        <f t="shared" si="0"/>
        <v>1.6584673893674265E-46</v>
      </c>
      <c r="I51">
        <v>37</v>
      </c>
      <c r="J51">
        <f t="shared" si="1"/>
        <v>1.6063575935075725E-11</v>
      </c>
    </row>
    <row r="52" spans="2:10">
      <c r="B52">
        <v>44</v>
      </c>
      <c r="C52">
        <f t="shared" si="0"/>
        <v>8.7220307704459008E-46</v>
      </c>
      <c r="I52">
        <v>38</v>
      </c>
      <c r="J52">
        <f t="shared" si="1"/>
        <v>3.9943263469066251E-12</v>
      </c>
    </row>
    <row r="53" spans="2:10">
      <c r="B53">
        <v>45</v>
      </c>
      <c r="C53">
        <f t="shared" si="0"/>
        <v>4.4811855869490576E-45</v>
      </c>
      <c r="I53">
        <v>39</v>
      </c>
      <c r="J53">
        <f t="shared" si="1"/>
        <v>9.6566131463676938E-13</v>
      </c>
    </row>
    <row r="54" spans="2:10">
      <c r="B54">
        <v>46</v>
      </c>
      <c r="C54">
        <f t="shared" si="0"/>
        <v>2.2503345012722049E-44</v>
      </c>
      <c r="I54">
        <v>40</v>
      </c>
      <c r="J54">
        <f t="shared" si="1"/>
        <v>2.2712748267731986E-13</v>
      </c>
    </row>
    <row r="55" spans="2:10">
      <c r="B55">
        <v>47</v>
      </c>
      <c r="C55">
        <f t="shared" si="0"/>
        <v>1.1050578784970723E-43</v>
      </c>
      <c r="I55">
        <v>41</v>
      </c>
      <c r="J55">
        <f t="shared" si="1"/>
        <v>5.2005297178480214E-14</v>
      </c>
    </row>
    <row r="56" spans="2:10">
      <c r="B56">
        <v>48</v>
      </c>
      <c r="C56">
        <f t="shared" si="0"/>
        <v>5.308882224613255E-43</v>
      </c>
      <c r="I56">
        <v>42</v>
      </c>
      <c r="J56">
        <f t="shared" si="1"/>
        <v>1.1598849079165323E-14</v>
      </c>
    </row>
    <row r="57" spans="2:10">
      <c r="B57">
        <v>49</v>
      </c>
      <c r="C57">
        <f t="shared" si="0"/>
        <v>2.4962580909201308E-42</v>
      </c>
      <c r="I57">
        <v>43</v>
      </c>
      <c r="J57">
        <f t="shared" si="1"/>
        <v>2.521249586263764E-15</v>
      </c>
    </row>
    <row r="58" spans="2:10">
      <c r="B58">
        <v>50</v>
      </c>
      <c r="C58">
        <f t="shared" si="0"/>
        <v>1.1492772250596832E-41</v>
      </c>
      <c r="I58">
        <v>44</v>
      </c>
      <c r="J58">
        <f t="shared" si="1"/>
        <v>5.3442071471361044E-16</v>
      </c>
    </row>
    <row r="59" spans="2:10">
      <c r="B59">
        <v>51</v>
      </c>
      <c r="C59">
        <f t="shared" si="0"/>
        <v>5.1830149365433242E-41</v>
      </c>
      <c r="I59">
        <v>45</v>
      </c>
      <c r="J59">
        <f t="shared" si="1"/>
        <v>1.1051965800880099E-16</v>
      </c>
    </row>
    <row r="60" spans="2:10">
      <c r="B60">
        <v>52</v>
      </c>
      <c r="C60">
        <f t="shared" si="0"/>
        <v>2.2904939084955057E-40</v>
      </c>
      <c r="I60">
        <v>46</v>
      </c>
      <c r="J60">
        <f t="shared" si="1"/>
        <v>2.2309868852708381E-17</v>
      </c>
    </row>
    <row r="61" spans="2:10">
      <c r="B61">
        <v>53</v>
      </c>
      <c r="C61">
        <f t="shared" si="0"/>
        <v>9.9225924790673862E-40</v>
      </c>
      <c r="I61">
        <v>47</v>
      </c>
      <c r="J61">
        <f t="shared" si="1"/>
        <v>4.3980375419581328E-18</v>
      </c>
    </row>
    <row r="62" spans="2:10">
      <c r="B62">
        <v>54</v>
      </c>
      <c r="C62">
        <f t="shared" si="0"/>
        <v>4.2152642864779734E-39</v>
      </c>
      <c r="I62">
        <v>48</v>
      </c>
      <c r="J62">
        <f t="shared" si="1"/>
        <v>8.4707100616795619E-19</v>
      </c>
    </row>
    <row r="63" spans="2:10">
      <c r="B63">
        <v>55</v>
      </c>
      <c r="C63">
        <f t="shared" si="0"/>
        <v>1.7566155899285956E-38</v>
      </c>
      <c r="I63">
        <v>49</v>
      </c>
      <c r="J63">
        <f t="shared" si="1"/>
        <v>1.5946526230233865E-19</v>
      </c>
    </row>
    <row r="64" spans="2:10">
      <c r="B64">
        <v>56</v>
      </c>
      <c r="C64">
        <f t="shared" si="0"/>
        <v>7.1833030373866962E-38</v>
      </c>
      <c r="I64">
        <v>50</v>
      </c>
      <c r="J64">
        <f t="shared" si="1"/>
        <v>2.9354625836063587E-20</v>
      </c>
    </row>
    <row r="65" spans="2:10">
      <c r="B65">
        <v>57</v>
      </c>
      <c r="C65">
        <f t="shared" si="0"/>
        <v>2.8834030437791055E-37</v>
      </c>
      <c r="I65">
        <v>51</v>
      </c>
      <c r="J65">
        <f t="shared" si="1"/>
        <v>5.2859470293031123E-21</v>
      </c>
    </row>
    <row r="66" spans="2:10">
      <c r="B66">
        <v>58</v>
      </c>
      <c r="C66">
        <f t="shared" si="0"/>
        <v>1.1364585100135859E-36</v>
      </c>
      <c r="I66">
        <v>52</v>
      </c>
      <c r="J66">
        <f t="shared" si="1"/>
        <v>9.3147182737720061E-22</v>
      </c>
    </row>
    <row r="67" spans="2:10">
      <c r="B67">
        <v>59</v>
      </c>
      <c r="C67">
        <f t="shared" si="0"/>
        <v>4.399442774357815E-36</v>
      </c>
      <c r="I67">
        <v>53</v>
      </c>
      <c r="J67">
        <f t="shared" si="1"/>
        <v>1.6068516698690311E-22</v>
      </c>
    </row>
    <row r="68" spans="2:10">
      <c r="B68">
        <v>60</v>
      </c>
      <c r="C68">
        <f t="shared" si="0"/>
        <v>1.673254735180717E-35</v>
      </c>
      <c r="I68">
        <v>54</v>
      </c>
      <c r="J68">
        <f t="shared" si="1"/>
        <v>2.7145226622503644E-23</v>
      </c>
    </row>
    <row r="69" spans="2:10">
      <c r="B69">
        <v>61</v>
      </c>
      <c r="C69">
        <f t="shared" si="0"/>
        <v>6.2541324528066317E-35</v>
      </c>
      <c r="I69">
        <v>55</v>
      </c>
      <c r="J69">
        <f t="shared" si="1"/>
        <v>4.4923083761174416E-24</v>
      </c>
    </row>
    <row r="70" spans="2:10">
      <c r="B70">
        <v>62</v>
      </c>
      <c r="C70">
        <f t="shared" si="0"/>
        <v>2.2978893108860613E-34</v>
      </c>
      <c r="I70">
        <v>56</v>
      </c>
      <c r="J70">
        <f t="shared" si="1"/>
        <v>7.2852668636015656E-25</v>
      </c>
    </row>
    <row r="71" spans="2:10">
      <c r="B71">
        <v>63</v>
      </c>
      <c r="C71">
        <f t="shared" si="0"/>
        <v>8.3015810659947794E-34</v>
      </c>
      <c r="I71">
        <v>57</v>
      </c>
      <c r="J71">
        <f t="shared" si="1"/>
        <v>1.1581305003362334E-25</v>
      </c>
    </row>
    <row r="72" spans="2:10">
      <c r="B72">
        <v>64</v>
      </c>
      <c r="C72">
        <f t="shared" si="0"/>
        <v>2.9496555225112939E-33</v>
      </c>
      <c r="I72">
        <v>58</v>
      </c>
      <c r="J72">
        <f t="shared" si="1"/>
        <v>1.8052491613263938E-26</v>
      </c>
    </row>
    <row r="73" spans="2:10">
      <c r="B73">
        <v>65</v>
      </c>
      <c r="C73">
        <f t="shared" ref="C73:C136" si="2">BINOMDIST(B73,1200,1/6,FALSE)</f>
        <v>1.031018053407E-32</v>
      </c>
      <c r="I73">
        <v>59</v>
      </c>
      <c r="J73">
        <f t="shared" si="1"/>
        <v>2.7600142833146235E-27</v>
      </c>
    </row>
    <row r="74" spans="2:10">
      <c r="B74">
        <v>66</v>
      </c>
      <c r="C74">
        <f t="shared" si="2"/>
        <v>3.5460772442938235E-32</v>
      </c>
      <c r="I74">
        <v>60</v>
      </c>
      <c r="J74">
        <f t="shared" si="1"/>
        <v>4.1400214249719337E-28</v>
      </c>
    </row>
    <row r="75" spans="2:10">
      <c r="B75">
        <v>67</v>
      </c>
      <c r="C75">
        <f t="shared" si="2"/>
        <v>1.2003736104564577E-31</v>
      </c>
      <c r="I75">
        <v>61</v>
      </c>
      <c r="J75">
        <f t="shared" si="1"/>
        <v>6.0943774740303067E-29</v>
      </c>
    </row>
    <row r="76" spans="2:10">
      <c r="B76">
        <v>68</v>
      </c>
      <c r="C76">
        <f t="shared" si="2"/>
        <v>4.0000685313151733E-31</v>
      </c>
      <c r="I76">
        <v>62</v>
      </c>
      <c r="J76">
        <f t="shared" si="1"/>
        <v>8.8065559944018006E-30</v>
      </c>
    </row>
    <row r="77" spans="2:10">
      <c r="B77">
        <v>69</v>
      </c>
      <c r="C77">
        <f t="shared" si="2"/>
        <v>1.3124862543329931E-30</v>
      </c>
      <c r="I77">
        <v>63</v>
      </c>
      <c r="J77">
        <f t="shared" si="1"/>
        <v>1.2495210643174706E-30</v>
      </c>
    </row>
    <row r="78" spans="2:10">
      <c r="B78">
        <v>70</v>
      </c>
      <c r="C78">
        <f t="shared" si="2"/>
        <v>4.2412055818589392E-30</v>
      </c>
      <c r="I78">
        <v>64</v>
      </c>
      <c r="J78">
        <f t="shared" si="1"/>
        <v>1.7412012280189163E-31</v>
      </c>
    </row>
    <row r="79" spans="2:10">
      <c r="B79">
        <v>71</v>
      </c>
      <c r="C79">
        <f t="shared" si="2"/>
        <v>1.3500175514086093E-29</v>
      </c>
      <c r="I79">
        <v>65</v>
      </c>
      <c r="J79">
        <f t="shared" ref="J79:J142" si="3">BINOMDIST(I79,500,0.02,FALSE)</f>
        <v>2.3835596088422204E-32</v>
      </c>
    </row>
    <row r="80" spans="2:10">
      <c r="B80">
        <v>72</v>
      </c>
      <c r="C80">
        <f t="shared" si="2"/>
        <v>4.2338050431675437E-29</v>
      </c>
      <c r="I80">
        <v>66</v>
      </c>
      <c r="J80">
        <f t="shared" si="3"/>
        <v>3.2060866723759726E-33</v>
      </c>
    </row>
    <row r="81" spans="2:10">
      <c r="B81">
        <v>73</v>
      </c>
      <c r="C81">
        <f t="shared" si="2"/>
        <v>1.3084197503268768E-28</v>
      </c>
      <c r="I81">
        <v>67</v>
      </c>
      <c r="J81">
        <f t="shared" si="3"/>
        <v>4.2383235327782985E-34</v>
      </c>
    </row>
    <row r="82" spans="2:10">
      <c r="B82">
        <v>74</v>
      </c>
      <c r="C82">
        <f t="shared" si="2"/>
        <v>3.9853758341036944E-28</v>
      </c>
      <c r="I82">
        <v>68</v>
      </c>
      <c r="J82">
        <f t="shared" si="3"/>
        <v>5.5077853832323583E-35</v>
      </c>
    </row>
    <row r="83" spans="2:10">
      <c r="B83">
        <v>75</v>
      </c>
      <c r="C83">
        <f t="shared" si="2"/>
        <v>1.1966755171201749E-27</v>
      </c>
      <c r="I83">
        <v>69</v>
      </c>
      <c r="J83">
        <f t="shared" si="3"/>
        <v>7.0374542607404535E-36</v>
      </c>
    </row>
    <row r="84" spans="2:10">
      <c r="B84">
        <v>76</v>
      </c>
      <c r="C84">
        <f t="shared" si="2"/>
        <v>3.5427893598953397E-27</v>
      </c>
      <c r="I84">
        <v>70</v>
      </c>
      <c r="J84">
        <f t="shared" si="3"/>
        <v>8.8429818844874876E-37</v>
      </c>
    </row>
    <row r="85" spans="2:10">
      <c r="B85">
        <v>77</v>
      </c>
      <c r="C85">
        <f t="shared" si="2"/>
        <v>1.0343104520837441E-26</v>
      </c>
      <c r="I85">
        <v>71</v>
      </c>
      <c r="J85">
        <f t="shared" si="3"/>
        <v>1.092981376927167E-37</v>
      </c>
    </row>
    <row r="86" spans="2:10">
      <c r="B86">
        <v>78</v>
      </c>
      <c r="C86">
        <f t="shared" si="2"/>
        <v>2.9782836863846983E-26</v>
      </c>
      <c r="I86">
        <v>72</v>
      </c>
      <c r="J86">
        <f t="shared" si="3"/>
        <v>1.3290504838484868E-38</v>
      </c>
    </row>
    <row r="87" spans="2:10">
      <c r="B87">
        <v>79</v>
      </c>
      <c r="C87">
        <f t="shared" si="2"/>
        <v>8.4598336610724354E-26</v>
      </c>
      <c r="I87">
        <v>73</v>
      </c>
      <c r="J87">
        <f t="shared" si="3"/>
        <v>1.5902533046887362E-39</v>
      </c>
    </row>
    <row r="88" spans="2:10">
      <c r="B88">
        <v>80</v>
      </c>
      <c r="C88">
        <f t="shared" si="2"/>
        <v>2.3708683835155279E-25</v>
      </c>
      <c r="I88">
        <v>74</v>
      </c>
      <c r="J88">
        <f t="shared" si="3"/>
        <v>1.8726921155600793E-40</v>
      </c>
    </row>
    <row r="89" spans="2:10">
      <c r="B89">
        <v>81</v>
      </c>
      <c r="C89">
        <f t="shared" si="2"/>
        <v>6.5564755297220136E-25</v>
      </c>
      <c r="I89">
        <v>75</v>
      </c>
      <c r="J89">
        <f t="shared" si="3"/>
        <v>2.1707941257921392E-41</v>
      </c>
    </row>
    <row r="90" spans="2:10">
      <c r="B90">
        <v>82</v>
      </c>
      <c r="C90">
        <f t="shared" si="2"/>
        <v>1.789438077502203E-24</v>
      </c>
      <c r="I90">
        <v>76</v>
      </c>
      <c r="J90">
        <f t="shared" si="3"/>
        <v>2.4774100522600944E-42</v>
      </c>
    </row>
    <row r="91" spans="2:10">
      <c r="B91">
        <v>83</v>
      </c>
      <c r="C91">
        <f t="shared" si="2"/>
        <v>4.8207030618011392E-24</v>
      </c>
      <c r="I91">
        <v>77</v>
      </c>
      <c r="J91">
        <f t="shared" si="3"/>
        <v>2.7840494623860986E-43</v>
      </c>
    </row>
    <row r="92" spans="2:10">
      <c r="B92">
        <v>84</v>
      </c>
      <c r="C92">
        <f t="shared" si="2"/>
        <v>1.2820774571504076E-23</v>
      </c>
      <c r="I92">
        <v>78</v>
      </c>
      <c r="J92">
        <f t="shared" si="3"/>
        <v>3.0812478351368511E-44</v>
      </c>
    </row>
    <row r="93" spans="2:10">
      <c r="B93">
        <v>85</v>
      </c>
      <c r="C93">
        <f t="shared" si="2"/>
        <v>3.3665845698349376E-23</v>
      </c>
      <c r="I93">
        <v>79</v>
      </c>
      <c r="J93">
        <f t="shared" si="3"/>
        <v>3.3590456895575943E-45</v>
      </c>
    </row>
    <row r="94" spans="2:10">
      <c r="B94">
        <v>86</v>
      </c>
      <c r="C94">
        <f t="shared" si="2"/>
        <v>8.7296320822465177E-23</v>
      </c>
      <c r="I94">
        <v>80</v>
      </c>
      <c r="J94">
        <f t="shared" si="3"/>
        <v>3.6075465186321228E-46</v>
      </c>
    </row>
    <row r="95" spans="2:10">
      <c r="B95">
        <v>87</v>
      </c>
      <c r="C95">
        <f t="shared" si="2"/>
        <v>2.2355885378443051E-22</v>
      </c>
      <c r="I95">
        <v>81</v>
      </c>
      <c r="J95">
        <f t="shared" si="3"/>
        <v>3.8175095435259089E-47</v>
      </c>
    </row>
    <row r="96" spans="2:10">
      <c r="B96">
        <v>88</v>
      </c>
      <c r="C96">
        <f t="shared" si="2"/>
        <v>5.6550228241379033E-22</v>
      </c>
      <c r="I96">
        <v>82</v>
      </c>
      <c r="J96">
        <f t="shared" si="3"/>
        <v>3.9809270750059498E-48</v>
      </c>
    </row>
    <row r="97" spans="2:10">
      <c r="B97">
        <v>89</v>
      </c>
      <c r="C97">
        <f t="shared" si="2"/>
        <v>1.413120310211547E-21</v>
      </c>
      <c r="I97">
        <v>83</v>
      </c>
      <c r="J97">
        <f t="shared" si="3"/>
        <v>4.0915355725410635E-49</v>
      </c>
    </row>
    <row r="98" spans="2:10">
      <c r="B98">
        <v>90</v>
      </c>
      <c r="C98">
        <f t="shared" si="2"/>
        <v>3.4888370325445549E-21</v>
      </c>
      <c r="I98">
        <v>84</v>
      </c>
      <c r="J98">
        <f t="shared" si="3"/>
        <v>4.1452146106648889E-50</v>
      </c>
    </row>
    <row r="99" spans="2:10">
      <c r="B99">
        <v>91</v>
      </c>
      <c r="C99">
        <f t="shared" si="2"/>
        <v>8.511228804669024E-21</v>
      </c>
      <c r="I99">
        <v>85</v>
      </c>
      <c r="J99">
        <f t="shared" si="3"/>
        <v>4.1402383626328943E-51</v>
      </c>
    </row>
    <row r="100" spans="2:10">
      <c r="B100">
        <v>92</v>
      </c>
      <c r="C100">
        <f t="shared" si="2"/>
        <v>2.0519462487777965E-20</v>
      </c>
      <c r="I100">
        <v>86</v>
      </c>
      <c r="J100">
        <f t="shared" si="3"/>
        <v>4.0773586153124102E-52</v>
      </c>
    </row>
    <row r="101" spans="2:10">
      <c r="B101">
        <v>93</v>
      </c>
      <c r="C101">
        <f t="shared" si="2"/>
        <v>4.8893686960125218E-20</v>
      </c>
      <c r="I101">
        <v>87</v>
      </c>
      <c r="J101">
        <f t="shared" si="3"/>
        <v>3.9597149114223356E-53</v>
      </c>
    </row>
    <row r="102" spans="2:10">
      <c r="B102">
        <v>94</v>
      </c>
      <c r="C102">
        <f t="shared" si="2"/>
        <v>1.1516023715927434E-19</v>
      </c>
      <c r="I102">
        <v>88</v>
      </c>
      <c r="J102">
        <f t="shared" si="3"/>
        <v>3.7925840872387941E-54</v>
      </c>
    </row>
    <row r="103" spans="2:10">
      <c r="B103">
        <v>95</v>
      </c>
      <c r="C103">
        <f t="shared" si="2"/>
        <v>2.6814152062770142E-19</v>
      </c>
      <c r="I103">
        <v>89</v>
      </c>
      <c r="J103">
        <f t="shared" si="3"/>
        <v>3.5829962025737454E-55</v>
      </c>
    </row>
    <row r="104" spans="2:10">
      <c r="B104">
        <v>96</v>
      </c>
      <c r="C104">
        <f t="shared" si="2"/>
        <v>6.172841256116877E-19</v>
      </c>
      <c r="I104">
        <v>90</v>
      </c>
      <c r="J104">
        <f t="shared" si="3"/>
        <v>3.3392549643034405E-56</v>
      </c>
    </row>
    <row r="105" spans="2:10">
      <c r="B105">
        <v>97</v>
      </c>
      <c r="C105">
        <f t="shared" si="2"/>
        <v>1.4051168550006365E-18</v>
      </c>
      <c r="I105">
        <v>91</v>
      </c>
      <c r="J105">
        <f t="shared" si="3"/>
        <v>3.0704071212479815E-57</v>
      </c>
    </row>
    <row r="106" spans="2:10">
      <c r="B106">
        <v>98</v>
      </c>
      <c r="C106">
        <f t="shared" si="2"/>
        <v>3.1629467164605092E-18</v>
      </c>
      <c r="I106">
        <v>92</v>
      </c>
      <c r="J106">
        <f t="shared" si="3"/>
        <v>2.7857065496680488E-58</v>
      </c>
    </row>
    <row r="107" spans="2:10">
      <c r="B107">
        <v>99</v>
      </c>
      <c r="C107">
        <f t="shared" si="2"/>
        <v>7.041550063716193E-18</v>
      </c>
      <c r="I107">
        <v>93</v>
      </c>
      <c r="J107">
        <f t="shared" si="3"/>
        <v>2.4941151465099021E-59</v>
      </c>
    </row>
    <row r="108" spans="2:10">
      <c r="B108">
        <v>100</v>
      </c>
      <c r="C108">
        <f t="shared" si="2"/>
        <v>1.5505493240303231E-17</v>
      </c>
      <c r="I108">
        <v>94</v>
      </c>
      <c r="J108">
        <f t="shared" si="3"/>
        <v>2.2038750860389201E-60</v>
      </c>
    </row>
    <row r="109" spans="2:10">
      <c r="B109">
        <v>101</v>
      </c>
      <c r="C109">
        <f t="shared" si="2"/>
        <v>3.3774341711551631E-17</v>
      </c>
      <c r="I109">
        <v>95</v>
      </c>
      <c r="J109">
        <f t="shared" si="3"/>
        <v>1.9221767667707545E-61</v>
      </c>
    </row>
    <row r="110" spans="2:10">
      <c r="B110">
        <v>102</v>
      </c>
      <c r="C110">
        <f t="shared" si="2"/>
        <v>7.2780395178421206E-17</v>
      </c>
      <c r="I110">
        <v>96</v>
      </c>
      <c r="J110">
        <f t="shared" si="3"/>
        <v>1.6549353540437787E-62</v>
      </c>
    </row>
    <row r="111" spans="2:10">
      <c r="B111">
        <v>103</v>
      </c>
      <c r="C111">
        <f t="shared" si="2"/>
        <v>1.5517062894350985E-16</v>
      </c>
      <c r="I111">
        <v>97</v>
      </c>
      <c r="J111">
        <f t="shared" si="3"/>
        <v>1.4066776415605038E-63</v>
      </c>
    </row>
    <row r="112" spans="2:10">
      <c r="B112">
        <v>104</v>
      </c>
      <c r="C112">
        <f t="shared" si="2"/>
        <v>3.2735034605966376E-16</v>
      </c>
      <c r="I112">
        <v>98</v>
      </c>
      <c r="J112">
        <f t="shared" si="3"/>
        <v>1.1805312152203913E-64</v>
      </c>
    </row>
    <row r="113" spans="2:10">
      <c r="B113">
        <v>105</v>
      </c>
      <c r="C113">
        <f t="shared" si="2"/>
        <v>6.8338281767884262E-16</v>
      </c>
      <c r="I113">
        <v>99</v>
      </c>
      <c r="J113">
        <f t="shared" si="3"/>
        <v>9.7830045046097301E-66</v>
      </c>
    </row>
    <row r="114" spans="2:10">
      <c r="B114">
        <v>106</v>
      </c>
      <c r="C114">
        <f t="shared" si="2"/>
        <v>1.4118946893553883E-15</v>
      </c>
      <c r="I114">
        <v>100</v>
      </c>
      <c r="J114">
        <f t="shared" si="3"/>
        <v>8.0060914415274794E-67</v>
      </c>
    </row>
    <row r="115" spans="2:10">
      <c r="B115">
        <v>107</v>
      </c>
      <c r="C115">
        <f t="shared" si="2"/>
        <v>2.8871267105696446E-15</v>
      </c>
      <c r="I115">
        <v>101</v>
      </c>
      <c r="J115">
        <f t="shared" si="3"/>
        <v>6.4708760893332663E-68</v>
      </c>
    </row>
    <row r="116" spans="2:10">
      <c r="B116">
        <v>108</v>
      </c>
      <c r="C116">
        <f t="shared" si="2"/>
        <v>5.843758323430777E-15</v>
      </c>
      <c r="I116">
        <v>102</v>
      </c>
      <c r="J116">
        <f t="shared" si="3"/>
        <v>5.1658254494676322E-69</v>
      </c>
    </row>
    <row r="117" spans="2:10">
      <c r="B117">
        <v>109</v>
      </c>
      <c r="C117">
        <f t="shared" si="2"/>
        <v>1.1708961631534693E-14</v>
      </c>
      <c r="I117">
        <v>103</v>
      </c>
      <c r="J117">
        <f t="shared" si="3"/>
        <v>4.0737042379396216E-70</v>
      </c>
    </row>
    <row r="118" spans="2:10">
      <c r="B118">
        <v>110</v>
      </c>
      <c r="C118">
        <f t="shared" si="2"/>
        <v>2.3226322072735331E-14</v>
      </c>
      <c r="I118">
        <v>104</v>
      </c>
      <c r="J118">
        <f t="shared" si="3"/>
        <v>3.1735882701374398E-71</v>
      </c>
    </row>
    <row r="119" spans="2:10">
      <c r="B119">
        <v>111</v>
      </c>
      <c r="C119">
        <f t="shared" si="2"/>
        <v>4.5615659566272711E-14</v>
      </c>
      <c r="I119">
        <v>105</v>
      </c>
      <c r="J119">
        <f t="shared" si="3"/>
        <v>2.442645199172901E-72</v>
      </c>
    </row>
    <row r="120" spans="2:10">
      <c r="B120">
        <v>112</v>
      </c>
      <c r="C120">
        <f t="shared" si="2"/>
        <v>8.8706166549413086E-14</v>
      </c>
      <c r="I120">
        <v>106</v>
      </c>
      <c r="J120">
        <f t="shared" si="3"/>
        <v>1.8576142735334006E-73</v>
      </c>
    </row>
    <row r="121" spans="2:10">
      <c r="B121">
        <v>113</v>
      </c>
      <c r="C121">
        <f t="shared" si="2"/>
        <v>1.7081824638188272E-13</v>
      </c>
      <c r="I121">
        <v>107</v>
      </c>
      <c r="J121">
        <f t="shared" si="3"/>
        <v>1.3959565587873197E-74</v>
      </c>
    </row>
    <row r="122" spans="2:10">
      <c r="B122">
        <v>114</v>
      </c>
      <c r="C122">
        <f t="shared" si="2"/>
        <v>3.2575339266158888E-13</v>
      </c>
      <c r="I122">
        <v>108</v>
      </c>
      <c r="J122">
        <f t="shared" si="3"/>
        <v>1.0366797573760616E-75</v>
      </c>
    </row>
    <row r="123" spans="2:10">
      <c r="B123">
        <v>115</v>
      </c>
      <c r="C123">
        <f t="shared" si="2"/>
        <v>6.1524901640084277E-13</v>
      </c>
      <c r="I123">
        <v>109</v>
      </c>
      <c r="J123">
        <f t="shared" si="3"/>
        <v>7.6086587697330174E-77</v>
      </c>
    </row>
    <row r="124" spans="2:10">
      <c r="B124">
        <v>116</v>
      </c>
      <c r="C124">
        <f t="shared" si="2"/>
        <v>1.1509399703360475E-12</v>
      </c>
      <c r="I124">
        <v>110</v>
      </c>
      <c r="J124">
        <f t="shared" si="3"/>
        <v>5.5194537643141344E-78</v>
      </c>
    </row>
    <row r="125" spans="2:10">
      <c r="B125">
        <v>117</v>
      </c>
      <c r="C125">
        <f t="shared" si="2"/>
        <v>2.1326819279389724E-12</v>
      </c>
      <c r="I125">
        <v>111</v>
      </c>
      <c r="J125">
        <f t="shared" si="3"/>
        <v>3.9576888547206558E-79</v>
      </c>
    </row>
    <row r="126" spans="2:10">
      <c r="B126">
        <v>118</v>
      </c>
      <c r="C126">
        <f t="shared" si="2"/>
        <v>3.9147364880641892E-12</v>
      </c>
      <c r="I126">
        <v>112</v>
      </c>
      <c r="J126">
        <f t="shared" si="3"/>
        <v>2.8052860140058173E-80</v>
      </c>
    </row>
    <row r="127" spans="2:10">
      <c r="B127">
        <v>119</v>
      </c>
      <c r="C127">
        <f t="shared" si="2"/>
        <v>7.1188989581268061E-12</v>
      </c>
      <c r="I127">
        <v>113</v>
      </c>
      <c r="J127">
        <f t="shared" si="3"/>
        <v>1.9657774488608566E-81</v>
      </c>
    </row>
    <row r="128" spans="2:10">
      <c r="B128">
        <v>120</v>
      </c>
      <c r="C128">
        <f t="shared" si="2"/>
        <v>1.282588295622515E-11</v>
      </c>
      <c r="I128">
        <v>114</v>
      </c>
      <c r="J128">
        <f t="shared" si="3"/>
        <v>1.3618973732709261E-82</v>
      </c>
    </row>
    <row r="129" spans="2:10">
      <c r="B129">
        <v>121</v>
      </c>
      <c r="C129">
        <f t="shared" si="2"/>
        <v>2.2895791062352154E-11</v>
      </c>
      <c r="I129">
        <v>115</v>
      </c>
      <c r="J129">
        <f t="shared" si="3"/>
        <v>9.3290574282622886E-84</v>
      </c>
    </row>
    <row r="130" spans="2:10">
      <c r="B130">
        <v>122</v>
      </c>
      <c r="C130">
        <f t="shared" si="2"/>
        <v>4.049927632176744E-11</v>
      </c>
      <c r="I130">
        <v>116</v>
      </c>
      <c r="J130">
        <f t="shared" si="3"/>
        <v>6.3189428393401631E-85</v>
      </c>
    </row>
    <row r="131" spans="2:10">
      <c r="B131">
        <v>123</v>
      </c>
      <c r="C131">
        <f t="shared" si="2"/>
        <v>7.0988975406284261E-11</v>
      </c>
      <c r="I131">
        <v>117</v>
      </c>
      <c r="J131">
        <f t="shared" si="3"/>
        <v>4.2324682545030452E-86</v>
      </c>
    </row>
    <row r="132" spans="2:10">
      <c r="B132">
        <v>124</v>
      </c>
      <c r="C132">
        <f t="shared" si="2"/>
        <v>1.2331472018156415E-10</v>
      </c>
      <c r="I132">
        <v>118</v>
      </c>
      <c r="J132">
        <f t="shared" si="3"/>
        <v>2.8035893142073268E-87</v>
      </c>
    </row>
    <row r="133" spans="2:10">
      <c r="B133">
        <v>125</v>
      </c>
      <c r="C133">
        <f t="shared" si="2"/>
        <v>2.1229862226457822E-10</v>
      </c>
      <c r="I133">
        <v>119</v>
      </c>
      <c r="J133">
        <f t="shared" si="3"/>
        <v>1.8366851621113959E-88</v>
      </c>
    </row>
    <row r="134" spans="2:10">
      <c r="B134">
        <v>126</v>
      </c>
      <c r="C134">
        <f t="shared" si="2"/>
        <v>3.6225558561018888E-10</v>
      </c>
      <c r="I134">
        <v>120</v>
      </c>
      <c r="J134">
        <f t="shared" si="3"/>
        <v>1.1900970183069501E-89</v>
      </c>
    </row>
    <row r="135" spans="2:10">
      <c r="B135">
        <v>127</v>
      </c>
      <c r="C135">
        <f t="shared" si="2"/>
        <v>6.1269684873283601E-10</v>
      </c>
      <c r="I135">
        <v>121</v>
      </c>
      <c r="J135">
        <f t="shared" si="3"/>
        <v>7.6275403433398638E-91</v>
      </c>
    </row>
    <row r="136" spans="2:10">
      <c r="B136">
        <v>128</v>
      </c>
      <c r="C136">
        <f t="shared" si="2"/>
        <v>1.0272245604536248E-9</v>
      </c>
      <c r="I136">
        <v>122</v>
      </c>
      <c r="J136">
        <f t="shared" si="3"/>
        <v>4.835794229049733E-92</v>
      </c>
    </row>
    <row r="137" spans="2:10">
      <c r="B137">
        <v>129</v>
      </c>
      <c r="C137">
        <f t="shared" ref="C137:C200" si="4">BINOMDIST(B137,1200,1/6,FALSE)</f>
        <v>1.7072631454361149E-9</v>
      </c>
      <c r="I137">
        <v>123</v>
      </c>
      <c r="J137">
        <f t="shared" si="3"/>
        <v>3.0329023039333623E-93</v>
      </c>
    </row>
    <row r="138" spans="2:10">
      <c r="B138">
        <v>130</v>
      </c>
      <c r="C138">
        <f t="shared" si="4"/>
        <v>2.8130443519416727E-9</v>
      </c>
      <c r="I138">
        <v>124</v>
      </c>
      <c r="J138">
        <f t="shared" si="3"/>
        <v>1.8818370121510687E-94</v>
      </c>
    </row>
    <row r="139" spans="2:10">
      <c r="B139">
        <v>131</v>
      </c>
      <c r="C139">
        <f t="shared" si="4"/>
        <v>4.5953548955382256E-9</v>
      </c>
      <c r="I139">
        <v>125</v>
      </c>
      <c r="J139">
        <f t="shared" si="3"/>
        <v>1.1552174964387827E-95</v>
      </c>
    </row>
    <row r="140" spans="2:10">
      <c r="B140">
        <v>132</v>
      </c>
      <c r="C140">
        <f t="shared" si="4"/>
        <v>7.443082398985462E-9</v>
      </c>
      <c r="I140">
        <v>126</v>
      </c>
      <c r="J140">
        <f t="shared" si="3"/>
        <v>7.016627164958831E-97</v>
      </c>
    </row>
    <row r="141" spans="2:10">
      <c r="B141">
        <v>133</v>
      </c>
      <c r="C141">
        <f t="shared" si="4"/>
        <v>1.1953702258821761E-8</v>
      </c>
      <c r="I141">
        <v>127</v>
      </c>
      <c r="J141">
        <f t="shared" si="3"/>
        <v>4.2169669929207098E-98</v>
      </c>
    </row>
    <row r="142" spans="2:10">
      <c r="B142">
        <v>134</v>
      </c>
      <c r="C142">
        <f t="shared" si="4"/>
        <v>1.9036716880840017E-8</v>
      </c>
      <c r="I142">
        <v>128</v>
      </c>
      <c r="J142">
        <f t="shared" si="3"/>
        <v>2.5078582403690254E-99</v>
      </c>
    </row>
    <row r="143" spans="2:10">
      <c r="B143">
        <v>135</v>
      </c>
      <c r="C143">
        <f t="shared" si="4"/>
        <v>3.0063911399963907E-8</v>
      </c>
      <c r="I143">
        <v>129</v>
      </c>
      <c r="J143">
        <f t="shared" ref="J143:J206" si="5">BINOMDIST(I143,500,0.02,FALSE)</f>
        <v>1.4759108771037013E-100</v>
      </c>
    </row>
    <row r="144" spans="2:10">
      <c r="B144">
        <v>136</v>
      </c>
      <c r="C144">
        <f t="shared" si="4"/>
        <v>4.7085390648472761E-8</v>
      </c>
      <c r="I144">
        <v>130</v>
      </c>
      <c r="J144">
        <f t="shared" si="5"/>
        <v>8.5959644490657636E-102</v>
      </c>
    </row>
    <row r="145" spans="2:10">
      <c r="B145">
        <v>137</v>
      </c>
      <c r="C145">
        <f t="shared" si="4"/>
        <v>7.3137015547408386E-8</v>
      </c>
      <c r="I145">
        <v>131</v>
      </c>
      <c r="J145">
        <f t="shared" si="5"/>
        <v>4.9548322887590838E-103</v>
      </c>
    </row>
    <row r="146" spans="2:10">
      <c r="B146">
        <v>138</v>
      </c>
      <c r="C146">
        <f t="shared" si="4"/>
        <v>1.1267340221289277E-7</v>
      </c>
      <c r="I146">
        <v>132</v>
      </c>
      <c r="J146">
        <f t="shared" si="5"/>
        <v>2.826736417056276E-104</v>
      </c>
    </row>
    <row r="147" spans="2:10">
      <c r="B147">
        <v>139</v>
      </c>
      <c r="C147">
        <f t="shared" si="4"/>
        <v>1.7217144338142717E-7</v>
      </c>
      <c r="I147">
        <v>133</v>
      </c>
      <c r="J147">
        <f t="shared" si="5"/>
        <v>1.5961930358702893E-105</v>
      </c>
    </row>
    <row r="148" spans="2:10">
      <c r="B148">
        <v>140</v>
      </c>
      <c r="C148">
        <f t="shared" si="4"/>
        <v>2.609627163252754E-7</v>
      </c>
      <c r="I148">
        <v>134</v>
      </c>
      <c r="J148">
        <f t="shared" si="5"/>
        <v>8.9217612574540597E-107</v>
      </c>
    </row>
    <row r="149" spans="2:10">
      <c r="B149">
        <v>141</v>
      </c>
      <c r="C149">
        <f t="shared" si="4"/>
        <v>3.923694741911943E-7</v>
      </c>
      <c r="I149">
        <v>135</v>
      </c>
      <c r="J149">
        <f t="shared" si="5"/>
        <v>4.9363032807684209E-108</v>
      </c>
    </row>
    <row r="150" spans="2:10">
      <c r="B150">
        <v>142</v>
      </c>
      <c r="C150">
        <f t="shared" si="4"/>
        <v>5.8523841291334507E-7</v>
      </c>
      <c r="I150">
        <v>136</v>
      </c>
      <c r="J150">
        <f t="shared" si="5"/>
        <v>2.7037075292321606E-109</v>
      </c>
    </row>
    <row r="151" spans="2:10">
      <c r="B151">
        <v>143</v>
      </c>
      <c r="C151">
        <f t="shared" si="4"/>
        <v>8.6598914805918481E-7</v>
      </c>
      <c r="I151">
        <v>137</v>
      </c>
      <c r="J151">
        <f t="shared" si="5"/>
        <v>1.4660353651728309E-110</v>
      </c>
    </row>
    <row r="152" spans="2:10">
      <c r="B152">
        <v>144</v>
      </c>
      <c r="C152">
        <f t="shared" si="4"/>
        <v>1.2713201798591119E-6</v>
      </c>
      <c r="I152">
        <v>138</v>
      </c>
      <c r="J152">
        <f t="shared" si="5"/>
        <v>7.8700212593574417E-112</v>
      </c>
    </row>
    <row r="153" spans="2:10">
      <c r="B153">
        <v>145</v>
      </c>
      <c r="C153">
        <f t="shared" si="4"/>
        <v>1.8517435999051384E-6</v>
      </c>
      <c r="I153">
        <v>139</v>
      </c>
      <c r="J153">
        <f t="shared" si="5"/>
        <v>4.1828625692078895E-113</v>
      </c>
    </row>
    <row r="154" spans="2:10">
      <c r="B154">
        <v>146</v>
      </c>
      <c r="C154">
        <f t="shared" si="4"/>
        <v>2.6761499971231633E-6</v>
      </c>
      <c r="I154">
        <v>140</v>
      </c>
      <c r="J154">
        <f t="shared" si="5"/>
        <v>2.2011856960409017E-114</v>
      </c>
    </row>
    <row r="155" spans="2:10">
      <c r="B155">
        <v>147</v>
      </c>
      <c r="C155">
        <f t="shared" si="4"/>
        <v>3.8376355060786827E-6</v>
      </c>
      <c r="I155">
        <v>141</v>
      </c>
      <c r="J155">
        <f t="shared" si="5"/>
        <v>1.1469486909461734E-115</v>
      </c>
    </row>
    <row r="156" spans="2:10">
      <c r="B156">
        <v>148</v>
      </c>
      <c r="C156">
        <f t="shared" si="4"/>
        <v>5.4608516052713794E-6</v>
      </c>
      <c r="I156">
        <v>142</v>
      </c>
      <c r="J156">
        <f t="shared" si="5"/>
        <v>5.9177145738671297E-117</v>
      </c>
    </row>
    <row r="157" spans="2:10">
      <c r="B157">
        <v>149</v>
      </c>
      <c r="C157">
        <f t="shared" si="4"/>
        <v>7.7111622667724823E-6</v>
      </c>
      <c r="I157">
        <v>143</v>
      </c>
      <c r="J157">
        <f t="shared" si="5"/>
        <v>3.0234648457891171E-118</v>
      </c>
    </row>
    <row r="158" spans="2:10">
      <c r="B158">
        <v>150</v>
      </c>
      <c r="C158">
        <f t="shared" si="4"/>
        <v>1.080590872317055E-5</v>
      </c>
      <c r="I158">
        <v>144</v>
      </c>
      <c r="J158">
        <f t="shared" si="5"/>
        <v>1.529729237452932E-119</v>
      </c>
    </row>
    <row r="159" spans="2:10">
      <c r="B159">
        <v>151</v>
      </c>
      <c r="C159">
        <f t="shared" si="4"/>
        <v>1.5028084979243783E-5</v>
      </c>
      <c r="I159">
        <v>145</v>
      </c>
      <c r="J159">
        <f t="shared" si="5"/>
        <v>7.6647939272792649E-121</v>
      </c>
    </row>
    <row r="160" spans="2:10">
      <c r="B160">
        <v>152</v>
      </c>
      <c r="C160">
        <f t="shared" si="4"/>
        <v>2.0742712030561291E-5</v>
      </c>
      <c r="I160">
        <v>146</v>
      </c>
      <c r="J160">
        <f t="shared" si="5"/>
        <v>3.8034691699525749E-122</v>
      </c>
    </row>
    <row r="161" spans="2:10">
      <c r="B161">
        <v>153</v>
      </c>
      <c r="C161">
        <f t="shared" si="4"/>
        <v>2.8416159749056753E-5</v>
      </c>
      <c r="I161">
        <v>147</v>
      </c>
      <c r="J161">
        <f t="shared" si="5"/>
        <v>1.8692601501641979E-123</v>
      </c>
    </row>
    <row r="162" spans="2:10">
      <c r="B162">
        <v>154</v>
      </c>
      <c r="C162">
        <f t="shared" si="4"/>
        <v>3.8638596438003368E-5</v>
      </c>
      <c r="I162">
        <v>148</v>
      </c>
      <c r="J162">
        <f t="shared" si="5"/>
        <v>9.0988531854382025E-125</v>
      </c>
    </row>
    <row r="163" spans="2:10">
      <c r="B163">
        <v>155</v>
      </c>
      <c r="C163">
        <f t="shared" si="4"/>
        <v>5.2149641127937183E-5</v>
      </c>
      <c r="I163">
        <v>149</v>
      </c>
      <c r="J163">
        <f t="shared" si="5"/>
        <v>4.3867912906098798E-126</v>
      </c>
    </row>
    <row r="164" spans="2:10">
      <c r="B164">
        <v>156</v>
      </c>
      <c r="C164">
        <f t="shared" si="4"/>
        <v>6.9867147408583238E-5</v>
      </c>
      <c r="I164">
        <v>150</v>
      </c>
      <c r="J164">
        <f t="shared" si="5"/>
        <v>2.0949166571483331E-127</v>
      </c>
    </row>
    <row r="165" spans="2:10">
      <c r="B165">
        <v>157</v>
      </c>
      <c r="C165">
        <f t="shared" si="4"/>
        <v>9.2918855916636673E-5</v>
      </c>
      <c r="I165">
        <v>151</v>
      </c>
      <c r="J165">
        <f t="shared" si="5"/>
        <v>9.9097287471532897E-129</v>
      </c>
    </row>
    <row r="166" spans="2:10">
      <c r="B166">
        <v>158</v>
      </c>
      <c r="C166">
        <f t="shared" si="4"/>
        <v>1.2267641357095299E-4</v>
      </c>
      <c r="I166">
        <v>152</v>
      </c>
      <c r="J166">
        <f t="shared" si="5"/>
        <v>4.6435221975786977E-130</v>
      </c>
    </row>
    <row r="167" spans="2:10">
      <c r="B167">
        <v>159</v>
      </c>
      <c r="C167">
        <f t="shared" si="4"/>
        <v>1.607909722527468E-4</v>
      </c>
      <c r="I167">
        <v>153</v>
      </c>
      <c r="J167">
        <f t="shared" si="5"/>
        <v>2.1554564822694609E-131</v>
      </c>
    </row>
    <row r="168" spans="2:10">
      <c r="B168">
        <v>160</v>
      </c>
      <c r="C168">
        <f t="shared" si="4"/>
        <v>2.0922925264388567E-4</v>
      </c>
      <c r="I168">
        <v>154</v>
      </c>
      <c r="J168">
        <f t="shared" si="5"/>
        <v>9.9117863682413188E-133</v>
      </c>
    </row>
    <row r="169" spans="2:10">
      <c r="B169">
        <v>161</v>
      </c>
      <c r="C169">
        <f t="shared" si="4"/>
        <v>2.7030859968899532E-4</v>
      </c>
      <c r="I169">
        <v>155</v>
      </c>
      <c r="J169">
        <f t="shared" si="5"/>
        <v>4.5154418478097371E-134</v>
      </c>
    </row>
    <row r="170" spans="2:10">
      <c r="B170">
        <v>162</v>
      </c>
      <c r="C170">
        <f t="shared" si="4"/>
        <v>3.4672917910724037E-4</v>
      </c>
      <c r="I170">
        <v>156</v>
      </c>
      <c r="J170">
        <f t="shared" si="5"/>
        <v>2.0379741463821623E-135</v>
      </c>
    </row>
    <row r="171" spans="2:10">
      <c r="B171">
        <v>163</v>
      </c>
      <c r="C171">
        <f t="shared" si="4"/>
        <v>4.4160108946419112E-4</v>
      </c>
      <c r="I171">
        <v>157</v>
      </c>
      <c r="J171">
        <f t="shared" si="5"/>
        <v>9.1130002126014731E-137</v>
      </c>
    </row>
    <row r="172" spans="2:10">
      <c r="B172">
        <v>164</v>
      </c>
      <c r="C172">
        <f t="shared" si="4"/>
        <v>5.5846381679800405E-4</v>
      </c>
      <c r="I172">
        <v>158</v>
      </c>
      <c r="J172">
        <f t="shared" si="5"/>
        <v>4.0374051574815659E-138</v>
      </c>
    </row>
    <row r="173" spans="2:10">
      <c r="B173">
        <v>165</v>
      </c>
      <c r="C173">
        <f t="shared" si="4"/>
        <v>7.0129516873059091E-4</v>
      </c>
      <c r="I173">
        <v>159</v>
      </c>
      <c r="J173">
        <f t="shared" si="5"/>
        <v>1.772291828852021E-139</v>
      </c>
    </row>
    <row r="174" spans="2:10">
      <c r="B174">
        <v>166</v>
      </c>
      <c r="C174">
        <f t="shared" si="4"/>
        <v>8.7450662606766813E-4</v>
      </c>
      <c r="I174">
        <v>160</v>
      </c>
      <c r="J174">
        <f t="shared" si="5"/>
        <v>7.7085652249818909E-141</v>
      </c>
    </row>
    <row r="175" spans="2:10">
      <c r="B175">
        <v>167</v>
      </c>
      <c r="C175">
        <f t="shared" si="4"/>
        <v>1.0829219776694234E-3</v>
      </c>
      <c r="I175">
        <v>161</v>
      </c>
      <c r="J175">
        <f t="shared" si="5"/>
        <v>3.3222362485658811E-142</v>
      </c>
    </row>
    <row r="176" spans="2:10">
      <c r="B176">
        <v>168</v>
      </c>
      <c r="C176">
        <f t="shared" si="4"/>
        <v>1.3317361939672739E-3</v>
      </c>
      <c r="I176">
        <v>162</v>
      </c>
      <c r="J176">
        <f t="shared" si="5"/>
        <v>1.4187932580799926E-143</v>
      </c>
    </row>
    <row r="177" spans="2:10">
      <c r="B177">
        <v>169</v>
      </c>
      <c r="C177">
        <f t="shared" si="4"/>
        <v>1.626451777720981E-3</v>
      </c>
      <c r="I177">
        <v>163</v>
      </c>
      <c r="J177">
        <f t="shared" si="5"/>
        <v>6.0041582725808426E-145</v>
      </c>
    </row>
    <row r="178" spans="2:10">
      <c r="B178">
        <v>170</v>
      </c>
      <c r="C178">
        <f t="shared" si="4"/>
        <v>1.9727903327415573E-3</v>
      </c>
      <c r="I178">
        <v>164</v>
      </c>
      <c r="J178">
        <f t="shared" si="5"/>
        <v>2.5179210276998845E-146</v>
      </c>
    </row>
    <row r="179" spans="2:10">
      <c r="B179">
        <v>171</v>
      </c>
      <c r="C179">
        <f t="shared" si="4"/>
        <v>2.3765778277471524E-3</v>
      </c>
      <c r="I179">
        <v>165</v>
      </c>
      <c r="J179">
        <f t="shared" si="5"/>
        <v>1.0464087387844151E-147</v>
      </c>
    </row>
    <row r="180" spans="2:10">
      <c r="B180">
        <v>172</v>
      </c>
      <c r="C180">
        <f t="shared" si="4"/>
        <v>2.8436030055253659E-3</v>
      </c>
      <c r="I180">
        <v>166</v>
      </c>
      <c r="J180">
        <f t="shared" si="5"/>
        <v>4.3096499568818195E-149</v>
      </c>
    </row>
    <row r="181" spans="2:10">
      <c r="B181">
        <v>173</v>
      </c>
      <c r="C181">
        <f t="shared" si="4"/>
        <v>3.3794495834451725E-3</v>
      </c>
      <c r="I181">
        <v>167</v>
      </c>
      <c r="J181">
        <f t="shared" si="5"/>
        <v>1.759040798727365E-150</v>
      </c>
    </row>
    <row r="182" spans="2:10">
      <c r="B182">
        <v>174</v>
      </c>
      <c r="C182">
        <f t="shared" si="4"/>
        <v>3.9893042783887374E-3</v>
      </c>
      <c r="I182">
        <v>168</v>
      </c>
      <c r="J182">
        <f t="shared" si="5"/>
        <v>7.1156533767760722E-152</v>
      </c>
    </row>
    <row r="183" spans="2:10">
      <c r="B183">
        <v>175</v>
      </c>
      <c r="C183">
        <f t="shared" si="4"/>
        <v>4.6777442167163863E-3</v>
      </c>
      <c r="I183">
        <v>169</v>
      </c>
      <c r="J183">
        <f t="shared" si="5"/>
        <v>2.8527918380506211E-153</v>
      </c>
    </row>
    <row r="184" spans="2:10">
      <c r="B184">
        <v>176</v>
      </c>
      <c r="C184">
        <f t="shared" si="4"/>
        <v>5.4485088887889794E-3</v>
      </c>
      <c r="I184">
        <v>170</v>
      </c>
      <c r="J184">
        <f t="shared" si="5"/>
        <v>1.1335823510141107E-154</v>
      </c>
    </row>
    <row r="185" spans="2:10">
      <c r="B185">
        <v>177</v>
      </c>
      <c r="C185">
        <f t="shared" si="4"/>
        <v>6.3042633922258647E-3</v>
      </c>
      <c r="I185">
        <v>171</v>
      </c>
      <c r="J185">
        <f t="shared" si="5"/>
        <v>4.4645205374704563E-156</v>
      </c>
    </row>
    <row r="186" spans="2:10">
      <c r="B186">
        <v>178</v>
      </c>
      <c r="C186">
        <f t="shared" si="4"/>
        <v>7.2463611800528899E-3</v>
      </c>
      <c r="I186">
        <v>172</v>
      </c>
      <c r="J186">
        <f t="shared" si="5"/>
        <v>1.7427945619692948E-157</v>
      </c>
    </row>
    <row r="187" spans="2:10">
      <c r="B187">
        <v>179</v>
      </c>
      <c r="C187">
        <f t="shared" si="4"/>
        <v>8.2746157832559539E-3</v>
      </c>
      <c r="I187">
        <v>173</v>
      </c>
      <c r="J187">
        <f t="shared" si="5"/>
        <v>6.7433834649751435E-159</v>
      </c>
    </row>
    <row r="188" spans="2:10">
      <c r="B188">
        <v>180</v>
      </c>
      <c r="C188">
        <f t="shared" si="4"/>
        <v>9.3870919052270116E-3</v>
      </c>
      <c r="I188">
        <v>174</v>
      </c>
      <c r="J188">
        <f t="shared" si="5"/>
        <v>2.5863082254832019E-160</v>
      </c>
    </row>
    <row r="189" spans="2:10">
      <c r="B189">
        <v>181</v>
      </c>
      <c r="C189">
        <f t="shared" si="4"/>
        <v>1.0579926788211668E-2</v>
      </c>
      <c r="I189">
        <v>175</v>
      </c>
      <c r="J189">
        <f t="shared" si="5"/>
        <v>9.8324954111665812E-162</v>
      </c>
    </row>
    <row r="190" spans="2:10">
      <c r="B190">
        <v>182</v>
      </c>
      <c r="C190">
        <f t="shared" si="4"/>
        <v>1.1847192744162346E-2</v>
      </c>
      <c r="I190">
        <v>176</v>
      </c>
      <c r="J190">
        <f t="shared" si="5"/>
        <v>3.7054278857012119E-163</v>
      </c>
    </row>
    <row r="191" spans="2:10">
      <c r="B191">
        <v>183</v>
      </c>
      <c r="C191">
        <f t="shared" si="4"/>
        <v>1.318081116235755E-2</v>
      </c>
      <c r="I191">
        <v>177</v>
      </c>
      <c r="J191">
        <f t="shared" si="5"/>
        <v>1.3842483972874151E-164</v>
      </c>
    </row>
    <row r="192" spans="2:10">
      <c r="B192">
        <v>184</v>
      </c>
      <c r="C192">
        <f t="shared" si="4"/>
        <v>1.4570527121867034E-2</v>
      </c>
      <c r="I192">
        <v>178</v>
      </c>
      <c r="J192">
        <f t="shared" si="5"/>
        <v>5.126258109651365E-166</v>
      </c>
    </row>
    <row r="193" spans="2:10">
      <c r="B193">
        <v>185</v>
      </c>
      <c r="C193">
        <f t="shared" si="4"/>
        <v>1.6003951952234512E-2</v>
      </c>
      <c r="I193">
        <v>179</v>
      </c>
      <c r="J193">
        <f t="shared" si="5"/>
        <v>1.881946313200124E-167</v>
      </c>
    </row>
    <row r="194" spans="2:10">
      <c r="B194">
        <v>186</v>
      </c>
      <c r="C194">
        <f t="shared" si="4"/>
        <v>1.746667874356779E-2</v>
      </c>
      <c r="I194">
        <v>180</v>
      </c>
      <c r="J194">
        <f t="shared" si="5"/>
        <v>6.8492603915787789E-169</v>
      </c>
    </row>
    <row r="195" spans="2:10">
      <c r="B195">
        <v>187</v>
      </c>
      <c r="C195">
        <f t="shared" si="4"/>
        <v>1.8942472990350512E-2</v>
      </c>
      <c r="I195">
        <v>181</v>
      </c>
      <c r="J195">
        <f t="shared" si="5"/>
        <v>2.4712631923610864E-170</v>
      </c>
    </row>
    <row r="196" spans="2:10">
      <c r="B196">
        <v>188</v>
      </c>
      <c r="C196">
        <f t="shared" si="4"/>
        <v>2.0413537382154283E-2</v>
      </c>
      <c r="I196">
        <v>182</v>
      </c>
      <c r="J196">
        <f t="shared" si="5"/>
        <v>8.8397954514826973E-172</v>
      </c>
    </row>
    <row r="197" spans="2:10">
      <c r="B197">
        <v>189</v>
      </c>
      <c r="C197">
        <f t="shared" si="4"/>
        <v>2.1860846381735619E-2</v>
      </c>
      <c r="I197">
        <v>183</v>
      </c>
      <c r="J197">
        <f t="shared" si="5"/>
        <v>3.1348889858048831E-173</v>
      </c>
    </row>
    <row r="198" spans="2:10">
      <c r="B198">
        <v>190</v>
      </c>
      <c r="C198">
        <f t="shared" si="4"/>
        <v>2.3264542833615495E-2</v>
      </c>
      <c r="I198">
        <v>184</v>
      </c>
      <c r="J198">
        <f t="shared" si="5"/>
        <v>1.1022180662158812E-174</v>
      </c>
    </row>
    <row r="199" spans="2:10">
      <c r="B199">
        <v>191</v>
      </c>
      <c r="C199">
        <f t="shared" si="4"/>
        <v>2.460438561460912E-2</v>
      </c>
      <c r="I199">
        <v>185</v>
      </c>
      <c r="J199">
        <f t="shared" si="5"/>
        <v>3.8422604404215478E-176</v>
      </c>
    </row>
    <row r="200" spans="2:10">
      <c r="B200">
        <v>192</v>
      </c>
      <c r="C200">
        <f t="shared" si="4"/>
        <v>2.5860234463688084E-2</v>
      </c>
      <c r="I200">
        <v>186</v>
      </c>
      <c r="J200">
        <f t="shared" si="5"/>
        <v>1.3279701983023294E-177</v>
      </c>
    </row>
    <row r="201" spans="2:10">
      <c r="B201">
        <v>193</v>
      </c>
      <c r="C201">
        <f t="shared" ref="C201:C264" si="6">BINOMDIST(B201,1200,1/6,FALSE)</f>
        <v>2.7012555792121803E-2</v>
      </c>
      <c r="I201">
        <v>187</v>
      </c>
      <c r="J201">
        <f t="shared" si="5"/>
        <v>4.5507218407391897E-179</v>
      </c>
    </row>
    <row r="202" spans="2:10">
      <c r="B202">
        <v>194</v>
      </c>
      <c r="C202">
        <f t="shared" si="6"/>
        <v>2.8042931631615125E-2</v>
      </c>
      <c r="I202">
        <v>188</v>
      </c>
      <c r="J202">
        <f t="shared" si="5"/>
        <v>1.5462179072421489E-180</v>
      </c>
    </row>
    <row r="203" spans="2:10">
      <c r="B203">
        <v>195</v>
      </c>
      <c r="C203">
        <f t="shared" si="6"/>
        <v>2.8934553047594715E-2</v>
      </c>
      <c r="I203">
        <v>189</v>
      </c>
      <c r="J203">
        <f t="shared" si="5"/>
        <v>5.2091565388135848E-182</v>
      </c>
    </row>
    <row r="204" spans="2:10">
      <c r="B204">
        <v>196</v>
      </c>
      <c r="C204">
        <f t="shared" si="6"/>
        <v>2.9672679400849673E-2</v>
      </c>
      <c r="I204">
        <v>190</v>
      </c>
      <c r="J204">
        <f t="shared" si="5"/>
        <v>1.7401156644156631E-183</v>
      </c>
    </row>
    <row r="205" spans="2:10">
      <c r="B205">
        <v>197</v>
      </c>
      <c r="C205">
        <f t="shared" si="6"/>
        <v>3.0245045805536098E-2</v>
      </c>
      <c r="I205">
        <v>191</v>
      </c>
      <c r="J205">
        <f t="shared" si="5"/>
        <v>5.7638193820797424E-185</v>
      </c>
    </row>
    <row r="206" spans="2:10">
      <c r="B206">
        <v>198</v>
      </c>
      <c r="C206">
        <f t="shared" si="6"/>
        <v>3.0642202972679514E-2</v>
      </c>
      <c r="I206">
        <v>192</v>
      </c>
      <c r="J206">
        <f t="shared" si="5"/>
        <v>1.8930911873541876E-186</v>
      </c>
    </row>
    <row r="207" spans="2:10">
      <c r="B207">
        <v>199</v>
      </c>
      <c r="C207">
        <f t="shared" si="6"/>
        <v>3.0857776259924492E-2</v>
      </c>
      <c r="I207">
        <v>193</v>
      </c>
      <c r="J207">
        <f t="shared" ref="J207:J270" si="7">BINOMDIST(I207,500,0.02,FALSE)</f>
        <v>6.1655079380898682E-188</v>
      </c>
    </row>
    <row r="208" spans="2:10">
      <c r="B208" s="1">
        <v>200</v>
      </c>
      <c r="C208" s="1">
        <f t="shared" si="6"/>
        <v>3.0888634036184418E-2</v>
      </c>
      <c r="I208">
        <v>194</v>
      </c>
      <c r="J208">
        <f t="shared" si="7"/>
        <v>1.9911749810575663E-189</v>
      </c>
    </row>
    <row r="209" spans="2:10">
      <c r="B209">
        <v>201</v>
      </c>
      <c r="C209">
        <f t="shared" si="6"/>
        <v>3.0734959239984483E-2</v>
      </c>
      <c r="I209">
        <v>195</v>
      </c>
      <c r="J209">
        <f t="shared" si="7"/>
        <v>6.3767613208122419E-191</v>
      </c>
    </row>
    <row r="210" spans="2:10">
      <c r="B210">
        <v>202</v>
      </c>
      <c r="C210">
        <f t="shared" si="6"/>
        <v>3.0400222060143072E-2</v>
      </c>
      <c r="I210">
        <v>196</v>
      </c>
      <c r="J210">
        <f t="shared" si="7"/>
        <v>2.0251064169591645E-192</v>
      </c>
    </row>
    <row r="211" spans="2:10">
      <c r="B211">
        <v>203</v>
      </c>
      <c r="C211">
        <f t="shared" si="6"/>
        <v>2.9891055779332786E-2</v>
      </c>
      <c r="I211">
        <v>197</v>
      </c>
      <c r="J211">
        <f t="shared" si="7"/>
        <v>6.3776271703685201E-194</v>
      </c>
    </row>
    <row r="212" spans="2:10">
      <c r="B212">
        <v>204</v>
      </c>
      <c r="C212">
        <f t="shared" si="6"/>
        <v>2.9217041776465513E-2</v>
      </c>
      <c r="I212">
        <v>198</v>
      </c>
      <c r="J212">
        <f t="shared" si="7"/>
        <v>1.9917759561137378E-195</v>
      </c>
    </row>
    <row r="213" spans="2:10">
      <c r="B213">
        <v>205</v>
      </c>
      <c r="C213">
        <f t="shared" si="6"/>
        <v>2.8390413277424004E-2</v>
      </c>
      <c r="I213">
        <v>199</v>
      </c>
      <c r="J213">
        <f t="shared" si="7"/>
        <v>6.1687656522030667E-197</v>
      </c>
    </row>
    <row r="214" spans="2:10">
      <c r="B214">
        <v>206</v>
      </c>
      <c r="C214">
        <f t="shared" si="6"/>
        <v>2.7425690496152344E-2</v>
      </c>
      <c r="I214">
        <v>200</v>
      </c>
      <c r="J214">
        <f t="shared" si="7"/>
        <v>1.8946923074625275E-198</v>
      </c>
    </row>
    <row r="215" spans="2:10">
      <c r="B215">
        <v>207</v>
      </c>
      <c r="C215">
        <f t="shared" si="6"/>
        <v>2.6339262176981109E-2</v>
      </c>
      <c r="I215">
        <v>201</v>
      </c>
      <c r="J215">
        <f t="shared" si="7"/>
        <v>5.7712223803303302E-200</v>
      </c>
    </row>
    <row r="216" spans="2:10">
      <c r="B216">
        <v>208</v>
      </c>
      <c r="C216">
        <f t="shared" si="6"/>
        <v>2.5148930136290559E-2</v>
      </c>
      <c r="I216">
        <v>202</v>
      </c>
      <c r="J216">
        <f t="shared" si="7"/>
        <v>1.7433779467758165E-201</v>
      </c>
    </row>
    <row r="217" spans="2:10">
      <c r="B217">
        <v>209</v>
      </c>
      <c r="C217">
        <f t="shared" si="6"/>
        <v>2.3873434158086373E-2</v>
      </c>
      <c r="I217">
        <v>203</v>
      </c>
      <c r="J217">
        <f t="shared" si="7"/>
        <v>5.2229479052897172E-203</v>
      </c>
    </row>
    <row r="218" spans="2:10">
      <c r="B218">
        <v>210</v>
      </c>
      <c r="C218">
        <f t="shared" si="6"/>
        <v>2.2531974524441511E-2</v>
      </c>
      <c r="I218">
        <v>204</v>
      </c>
      <c r="J218">
        <f t="shared" si="7"/>
        <v>1.5518362623761635E-204</v>
      </c>
    </row>
    <row r="219" spans="2:10">
      <c r="B219">
        <v>211</v>
      </c>
      <c r="C219">
        <f t="shared" si="6"/>
        <v>2.1143748605874011E-2</v>
      </c>
      <c r="I219">
        <v>205</v>
      </c>
      <c r="J219">
        <f t="shared" si="7"/>
        <v>4.5728574779824725E-206</v>
      </c>
    </row>
    <row r="220" spans="2:10">
      <c r="B220">
        <v>212</v>
      </c>
      <c r="C220">
        <f t="shared" si="6"/>
        <v>1.9727516387933422E-2</v>
      </c>
      <c r="I220">
        <v>206</v>
      </c>
      <c r="J220">
        <f t="shared" si="7"/>
        <v>1.3364305092181048E-207</v>
      </c>
    </row>
    <row r="221" spans="2:10">
      <c r="B221">
        <v>213</v>
      </c>
      <c r="C221">
        <f t="shared" si="6"/>
        <v>1.8301207691341019E-2</v>
      </c>
      <c r="I221">
        <v>207</v>
      </c>
      <c r="J221">
        <f t="shared" si="7"/>
        <v>3.8737116209226167E-209</v>
      </c>
    </row>
    <row r="222" spans="2:10">
      <c r="B222">
        <v>214</v>
      </c>
      <c r="C222">
        <f t="shared" si="6"/>
        <v>1.6881581300330472E-2</v>
      </c>
      <c r="I222">
        <v>208</v>
      </c>
      <c r="J222">
        <f t="shared" si="7"/>
        <v>1.1136160762658997E-210</v>
      </c>
    </row>
    <row r="223" spans="2:10">
      <c r="B223">
        <v>215</v>
      </c>
      <c r="C223">
        <f t="shared" si="6"/>
        <v>1.5483943406628706E-2</v>
      </c>
      <c r="I223">
        <v>209</v>
      </c>
      <c r="J223">
        <f t="shared" si="7"/>
        <v>3.1752357608597396E-212</v>
      </c>
    </row>
    <row r="224" spans="2:10">
      <c r="B224">
        <v>216</v>
      </c>
      <c r="C224">
        <f t="shared" si="6"/>
        <v>1.4121929866230769E-2</v>
      </c>
      <c r="I224">
        <v>210</v>
      </c>
      <c r="J224">
        <f t="shared" si="7"/>
        <v>8.9795297027230163E-214</v>
      </c>
    </row>
    <row r="225" spans="2:10">
      <c r="B225">
        <v>217</v>
      </c>
      <c r="C225">
        <f t="shared" si="6"/>
        <v>1.280735390633285E-2</v>
      </c>
      <c r="I225">
        <v>211</v>
      </c>
      <c r="J225">
        <f t="shared" si="7"/>
        <v>2.5186803499271813E-215</v>
      </c>
    </row>
    <row r="226" spans="2:10">
      <c r="B226">
        <v>218</v>
      </c>
      <c r="C226">
        <f t="shared" si="6"/>
        <v>1.1550118247637704E-2</v>
      </c>
      <c r="I226">
        <v>212</v>
      </c>
      <c r="J226">
        <f t="shared" si="7"/>
        <v>7.0071103304669665E-217</v>
      </c>
    </row>
    <row r="227" spans="2:10">
      <c r="B227">
        <v>219</v>
      </c>
      <c r="C227">
        <f t="shared" si="6"/>
        <v>1.0358188236694313E-2</v>
      </c>
      <c r="I227">
        <v>213</v>
      </c>
      <c r="J227">
        <f t="shared" si="7"/>
        <v>1.9335515714998803E-218</v>
      </c>
    </row>
    <row r="228" spans="2:10">
      <c r="B228">
        <v>220</v>
      </c>
      <c r="C228">
        <f t="shared" si="6"/>
        <v>9.2376206001792398E-3</v>
      </c>
      <c r="I228">
        <v>214</v>
      </c>
      <c r="J228">
        <f t="shared" si="7"/>
        <v>5.2920970915555047E-220</v>
      </c>
    </row>
    <row r="229" spans="2:10">
      <c r="B229">
        <v>221</v>
      </c>
      <c r="C229">
        <f t="shared" si="6"/>
        <v>8.1926408942765809E-3</v>
      </c>
      <c r="I229">
        <v>215</v>
      </c>
      <c r="J229">
        <f t="shared" si="7"/>
        <v>1.4366775208210477E-221</v>
      </c>
    </row>
    <row r="230" spans="2:10">
      <c r="B230">
        <v>222</v>
      </c>
      <c r="C230">
        <f t="shared" si="6"/>
        <v>7.2257616536007176E-3</v>
      </c>
      <c r="I230">
        <v>216</v>
      </c>
      <c r="J230">
        <f t="shared" si="7"/>
        <v>3.8686044353171217E-223</v>
      </c>
    </row>
    <row r="231" spans="2:10">
      <c r="B231">
        <v>223</v>
      </c>
      <c r="C231">
        <f t="shared" si="6"/>
        <v>6.3379326432479715E-3</v>
      </c>
      <c r="I231">
        <v>217</v>
      </c>
      <c r="J231">
        <f t="shared" si="7"/>
        <v>1.0332772121038984E-224</v>
      </c>
    </row>
    <row r="232" spans="2:10">
      <c r="B232">
        <v>224</v>
      </c>
      <c r="C232">
        <f t="shared" si="6"/>
        <v>5.528714457547575E-3</v>
      </c>
      <c r="I232">
        <v>218</v>
      </c>
      <c r="J232">
        <f t="shared" si="7"/>
        <v>2.7374784780508856E-226</v>
      </c>
    </row>
    <row r="233" spans="2:10">
      <c r="B233">
        <v>225</v>
      </c>
      <c r="C233">
        <f t="shared" si="6"/>
        <v>4.7964669427257014E-3</v>
      </c>
      <c r="I233">
        <v>219</v>
      </c>
      <c r="J233">
        <f t="shared" si="7"/>
        <v>7.19382099348066E-228</v>
      </c>
    </row>
    <row r="234" spans="2:10">
      <c r="B234">
        <v>226</v>
      </c>
      <c r="C234">
        <f t="shared" si="6"/>
        <v>4.1385444859801451E-3</v>
      </c>
      <c r="I234">
        <v>220</v>
      </c>
      <c r="J234">
        <f t="shared" si="7"/>
        <v>1.875198236704983E-229</v>
      </c>
    </row>
    <row r="235" spans="2:10">
      <c r="B235">
        <v>227</v>
      </c>
      <c r="C235">
        <f t="shared" si="6"/>
        <v>3.5514910390701737E-3</v>
      </c>
      <c r="I235">
        <v>221</v>
      </c>
      <c r="J235">
        <f t="shared" si="7"/>
        <v>4.848605654052887E-231</v>
      </c>
    </row>
    <row r="236" spans="2:10">
      <c r="B236">
        <v>228</v>
      </c>
      <c r="C236">
        <f t="shared" si="6"/>
        <v>3.0312287552765721E-3</v>
      </c>
      <c r="I236">
        <v>222</v>
      </c>
      <c r="J236">
        <f t="shared" si="7"/>
        <v>1.2435750850162655E-232</v>
      </c>
    </row>
    <row r="237" spans="2:10">
      <c r="B237">
        <v>229</v>
      </c>
      <c r="C237">
        <f t="shared" si="6"/>
        <v>2.5732352402871783E-3</v>
      </c>
      <c r="I237">
        <v>223</v>
      </c>
      <c r="J237">
        <f t="shared" si="7"/>
        <v>3.1638498548051953E-234</v>
      </c>
    </row>
    <row r="238" spans="2:10">
      <c r="B238">
        <v>230</v>
      </c>
      <c r="C238">
        <f t="shared" si="6"/>
        <v>2.1727055811468451E-3</v>
      </c>
      <c r="I238">
        <v>224</v>
      </c>
      <c r="J238">
        <f t="shared" si="7"/>
        <v>7.9845700599576256E-236</v>
      </c>
    </row>
    <row r="239" spans="2:10">
      <c r="B239">
        <v>231</v>
      </c>
      <c r="C239">
        <f t="shared" si="6"/>
        <v>1.8246964620886794E-3</v>
      </c>
      <c r="I239">
        <v>225</v>
      </c>
      <c r="J239">
        <f t="shared" si="7"/>
        <v>1.9988583551462611E-237</v>
      </c>
    </row>
    <row r="240" spans="2:10">
      <c r="B240">
        <v>232</v>
      </c>
      <c r="C240">
        <f t="shared" si="6"/>
        <v>1.5242507515206278E-3</v>
      </c>
      <c r="I240">
        <v>226</v>
      </c>
      <c r="J240">
        <f t="shared" si="7"/>
        <v>4.9637533652262657E-239</v>
      </c>
    </row>
    <row r="241" spans="2:10">
      <c r="B241">
        <v>233</v>
      </c>
      <c r="C241">
        <f t="shared" si="6"/>
        <v>1.2665019119931088E-3</v>
      </c>
      <c r="I241">
        <v>227</v>
      </c>
      <c r="J241">
        <f t="shared" si="7"/>
        <v>1.2227532339044153E-240</v>
      </c>
    </row>
    <row r="242" spans="2:10">
      <c r="B242">
        <v>234</v>
      </c>
      <c r="C242">
        <f t="shared" si="6"/>
        <v>1.0467584178609705E-3</v>
      </c>
      <c r="I242">
        <v>228</v>
      </c>
      <c r="J242">
        <f t="shared" si="7"/>
        <v>2.9879308347287079E-242</v>
      </c>
    </row>
    <row r="243" spans="2:10">
      <c r="B243">
        <v>235</v>
      </c>
      <c r="C243">
        <f t="shared" si="6"/>
        <v>8.605690482159108E-4</v>
      </c>
      <c r="I243">
        <v>229</v>
      </c>
      <c r="J243">
        <f t="shared" si="7"/>
        <v>7.2428231623405016E-244</v>
      </c>
    </row>
    <row r="244" spans="2:10">
      <c r="B244">
        <v>236</v>
      </c>
      <c r="C244">
        <f t="shared" si="6"/>
        <v>7.0377045044775315E-4</v>
      </c>
      <c r="I244">
        <v>230</v>
      </c>
      <c r="J244">
        <f t="shared" si="7"/>
        <v>1.7416194117075836E-245</v>
      </c>
    </row>
    <row r="245" spans="2:10">
      <c r="B245">
        <v>237</v>
      </c>
      <c r="C245">
        <f t="shared" si="6"/>
        <v>5.725187461870368E-4</v>
      </c>
      <c r="I245">
        <v>231</v>
      </c>
      <c r="J245">
        <f t="shared" si="7"/>
        <v>4.1544062298883664E-247</v>
      </c>
    </row>
    <row r="246" spans="2:10">
      <c r="B246">
        <v>238</v>
      </c>
      <c r="C246">
        <f t="shared" si="6"/>
        <v>4.6330718704043901E-4</v>
      </c>
      <c r="I246">
        <v>232</v>
      </c>
      <c r="J246">
        <f t="shared" si="7"/>
        <v>9.8305355017576597E-249</v>
      </c>
    </row>
    <row r="247" spans="2:10">
      <c r="B247">
        <v>239</v>
      </c>
      <c r="C247">
        <f t="shared" si="6"/>
        <v>3.7297197818652564E-4</v>
      </c>
      <c r="I247">
        <v>233</v>
      </c>
      <c r="J247">
        <f t="shared" si="7"/>
        <v>2.3075970171423208E-250</v>
      </c>
    </row>
    <row r="248" spans="2:10">
      <c r="B248">
        <v>240</v>
      </c>
      <c r="C248">
        <f t="shared" si="6"/>
        <v>2.9868839253104339E-4</v>
      </c>
      <c r="I248">
        <v>234</v>
      </c>
      <c r="J248">
        <f t="shared" si="7"/>
        <v>5.3735252361500469E-252</v>
      </c>
    </row>
    <row r="249" spans="2:10">
      <c r="B249">
        <v>241</v>
      </c>
      <c r="C249">
        <f t="shared" si="6"/>
        <v>2.3795921728614154E-4</v>
      </c>
      <c r="I249">
        <v>235</v>
      </c>
      <c r="J249">
        <f t="shared" si="7"/>
        <v>1.2413006624540961E-253</v>
      </c>
    </row>
    <row r="250" spans="2:10">
      <c r="B250">
        <v>242</v>
      </c>
      <c r="C250">
        <f t="shared" si="6"/>
        <v>1.8859742923752959E-4</v>
      </c>
      <c r="I250">
        <v>236</v>
      </c>
      <c r="J250">
        <f t="shared" si="7"/>
        <v>2.8445578999507523E-255</v>
      </c>
    </row>
    <row r="251" spans="2:10">
      <c r="B251">
        <v>243</v>
      </c>
      <c r="C251">
        <f t="shared" si="6"/>
        <v>1.4870480428769842E-4</v>
      </c>
      <c r="I251">
        <v>237</v>
      </c>
      <c r="J251">
        <f t="shared" si="7"/>
        <v>6.4665744044345748E-257</v>
      </c>
    </row>
    <row r="252" spans="2:10">
      <c r="B252">
        <v>244</v>
      </c>
      <c r="C252">
        <f t="shared" si="6"/>
        <v>1.1664794893715381E-4</v>
      </c>
      <c r="I252">
        <v>238</v>
      </c>
      <c r="J252">
        <f t="shared" si="7"/>
        <v>1.4583339636138607E-258</v>
      </c>
    </row>
    <row r="253" spans="2:10">
      <c r="B253">
        <v>245</v>
      </c>
      <c r="C253">
        <f t="shared" si="6"/>
        <v>9.103301157870919E-5</v>
      </c>
      <c r="I253">
        <v>239</v>
      </c>
      <c r="J253">
        <f t="shared" si="7"/>
        <v>3.2626035220463191E-260</v>
      </c>
    </row>
    <row r="254" spans="2:10">
      <c r="B254">
        <v>246</v>
      </c>
      <c r="C254">
        <f t="shared" si="6"/>
        <v>7.0680102485908182E-5</v>
      </c>
      <c r="I254">
        <v>240</v>
      </c>
      <c r="J254">
        <f t="shared" si="7"/>
        <v>7.2409823065827624E-262</v>
      </c>
    </row>
    <row r="255" spans="2:10">
      <c r="B255">
        <v>247</v>
      </c>
      <c r="C255">
        <f t="shared" si="6"/>
        <v>5.4598233013405908E-5</v>
      </c>
      <c r="I255">
        <v>241</v>
      </c>
      <c r="J255">
        <f t="shared" si="7"/>
        <v>1.5942547207311406E-263</v>
      </c>
    </row>
    <row r="256" spans="2:10">
      <c r="B256">
        <v>248</v>
      </c>
      <c r="C256">
        <f t="shared" si="6"/>
        <v>4.196138392078698E-5</v>
      </c>
      <c r="I256">
        <v>242</v>
      </c>
      <c r="J256">
        <f t="shared" si="7"/>
        <v>3.4821384100970881E-265</v>
      </c>
    </row>
    <row r="257" spans="2:10">
      <c r="B257">
        <v>249</v>
      </c>
      <c r="C257">
        <f t="shared" si="6"/>
        <v>3.2086134532200095E-5</v>
      </c>
      <c r="I257">
        <v>243</v>
      </c>
      <c r="J257">
        <f t="shared" si="7"/>
        <v>7.5450718888486626E-267</v>
      </c>
    </row>
    <row r="258" spans="2:10">
      <c r="B258">
        <v>250</v>
      </c>
      <c r="C258">
        <f t="shared" si="6"/>
        <v>2.4411131152097965E-5</v>
      </c>
      <c r="I258">
        <v>244</v>
      </c>
      <c r="J258">
        <f t="shared" si="7"/>
        <v>1.6218496783489755E-268</v>
      </c>
    </row>
    <row r="259" spans="2:10">
      <c r="B259">
        <v>251</v>
      </c>
      <c r="C259">
        <f t="shared" si="6"/>
        <v>1.8478545493619908E-5</v>
      </c>
      <c r="I259">
        <v>245</v>
      </c>
      <c r="J259">
        <f t="shared" si="7"/>
        <v>3.4585049367536213E-270</v>
      </c>
    </row>
    <row r="260" spans="2:10">
      <c r="B260">
        <v>252</v>
      </c>
      <c r="C260">
        <f t="shared" si="6"/>
        <v>1.3917571169401007E-5</v>
      </c>
      <c r="I260">
        <v>246</v>
      </c>
      <c r="J260">
        <f t="shared" si="7"/>
        <v>7.316399194227979E-272</v>
      </c>
    </row>
    <row r="261" spans="2:10">
      <c r="B261">
        <v>253</v>
      </c>
      <c r="C261">
        <f t="shared" si="6"/>
        <v>1.0429926852642082E-5</v>
      </c>
      <c r="I261">
        <v>247</v>
      </c>
      <c r="J261">
        <f t="shared" si="7"/>
        <v>1.5354584775131316E-273</v>
      </c>
    </row>
    <row r="262" spans="2:10">
      <c r="B262">
        <v>254</v>
      </c>
      <c r="C262">
        <f t="shared" si="6"/>
        <v>7.7772761649227734E-6</v>
      </c>
      <c r="I262">
        <v>248</v>
      </c>
      <c r="J262">
        <f t="shared" si="7"/>
        <v>3.1967659217477827E-275</v>
      </c>
    </row>
    <row r="263" spans="2:10">
      <c r="B263">
        <v>255</v>
      </c>
      <c r="C263">
        <f t="shared" si="6"/>
        <v>5.7704339231505925E-6</v>
      </c>
      <c r="I263">
        <v>249</v>
      </c>
      <c r="J263">
        <f t="shared" si="7"/>
        <v>6.6026146404433287E-277</v>
      </c>
    </row>
    <row r="264" spans="2:10">
      <c r="B264">
        <v>256</v>
      </c>
      <c r="C264">
        <f t="shared" si="6"/>
        <v>4.2602031698260056E-6</v>
      </c>
      <c r="I264">
        <v>250</v>
      </c>
      <c r="J264">
        <f t="shared" si="7"/>
        <v>1.3528622651030396E-278</v>
      </c>
    </row>
    <row r="265" spans="2:10">
      <c r="B265">
        <v>257</v>
      </c>
      <c r="C265">
        <f t="shared" ref="C265:C328" si="8">BINOMDIST(B265,1200,1/6,FALSE)</f>
        <v>3.1296745465492349E-6</v>
      </c>
      <c r="I265">
        <v>251</v>
      </c>
      <c r="J265">
        <f t="shared" si="7"/>
        <v>2.7499436236741315E-280</v>
      </c>
    </row>
    <row r="266" spans="2:10">
      <c r="B266">
        <v>258</v>
      </c>
      <c r="C266">
        <f t="shared" si="8"/>
        <v>2.2878163545704506E-6</v>
      </c>
      <c r="I266">
        <v>252</v>
      </c>
      <c r="J266">
        <f t="shared" si="7"/>
        <v>5.5453187746600707E-282</v>
      </c>
    </row>
    <row r="267" spans="2:10">
      <c r="B267">
        <v>259</v>
      </c>
      <c r="C267">
        <f t="shared" si="8"/>
        <v>1.6641876494250192E-6</v>
      </c>
      <c r="I267">
        <v>253</v>
      </c>
      <c r="J267">
        <f t="shared" si="7"/>
        <v>1.1093321417404243E-283</v>
      </c>
    </row>
    <row r="268" spans="2:10">
      <c r="B268">
        <v>260</v>
      </c>
      <c r="C268">
        <f t="shared" si="8"/>
        <v>1.2046158293145694E-6</v>
      </c>
      <c r="I268">
        <v>254</v>
      </c>
      <c r="J268">
        <f t="shared" si="7"/>
        <v>2.2015510124532659E-285</v>
      </c>
    </row>
    <row r="269" spans="2:10">
      <c r="B269">
        <v>261</v>
      </c>
      <c r="C269">
        <f t="shared" si="8"/>
        <v>8.6769262801203222E-7</v>
      </c>
      <c r="I269">
        <v>255</v>
      </c>
      <c r="J269">
        <f t="shared" si="7"/>
        <v>4.3343861469668203E-287</v>
      </c>
    </row>
    <row r="270" spans="2:10">
      <c r="B270">
        <v>262</v>
      </c>
      <c r="C270">
        <f t="shared" si="8"/>
        <v>6.2195677687273801E-7</v>
      </c>
      <c r="I270">
        <v>256</v>
      </c>
      <c r="J270">
        <f t="shared" si="7"/>
        <v>8.4655979432927128E-289</v>
      </c>
    </row>
    <row r="271" spans="2:10">
      <c r="B271">
        <v>263</v>
      </c>
      <c r="C271">
        <f t="shared" si="8"/>
        <v>4.4364673513812613E-7</v>
      </c>
      <c r="I271">
        <v>257</v>
      </c>
      <c r="J271">
        <f t="shared" ref="J271:J334" si="9">BINOMDIST(I271,500,0.02,FALSE)</f>
        <v>1.6402810276849504E-290</v>
      </c>
    </row>
    <row r="272" spans="2:10">
      <c r="B272">
        <v>264</v>
      </c>
      <c r="C272">
        <f t="shared" si="8"/>
        <v>3.1492196274577613E-7</v>
      </c>
      <c r="I272">
        <v>258</v>
      </c>
      <c r="J272">
        <f t="shared" si="9"/>
        <v>3.1528894931770884E-292</v>
      </c>
    </row>
    <row r="273" spans="2:10">
      <c r="B273">
        <v>265</v>
      </c>
      <c r="C273">
        <f t="shared" si="8"/>
        <v>2.2246562802267799E-7</v>
      </c>
      <c r="I273">
        <v>259</v>
      </c>
      <c r="J273">
        <f t="shared" si="9"/>
        <v>6.0121287317699564E-294</v>
      </c>
    </row>
    <row r="274" spans="2:10">
      <c r="B274">
        <v>266</v>
      </c>
      <c r="C274">
        <f t="shared" si="8"/>
        <v>1.563950091738349E-7</v>
      </c>
      <c r="I274">
        <v>260</v>
      </c>
      <c r="J274">
        <f t="shared" si="9"/>
        <v>1.1373022169201457E-295</v>
      </c>
    </row>
    <row r="275" spans="2:10">
      <c r="B275">
        <v>267</v>
      </c>
      <c r="C275">
        <f t="shared" si="8"/>
        <v>1.094179315118833E-7</v>
      </c>
      <c r="I275">
        <v>261</v>
      </c>
      <c r="J275">
        <f t="shared" si="9"/>
        <v>2.1342757999911894E-297</v>
      </c>
    </row>
    <row r="276" spans="2:10">
      <c r="B276">
        <v>268</v>
      </c>
      <c r="C276">
        <f t="shared" si="8"/>
        <v>7.6184276194467778E-8</v>
      </c>
      <c r="I276">
        <v>262</v>
      </c>
      <c r="J276">
        <f t="shared" si="9"/>
        <v>3.9732973687323465E-299</v>
      </c>
    </row>
    <row r="277" spans="2:10">
      <c r="B277">
        <v>269</v>
      </c>
      <c r="C277">
        <f t="shared" si="8"/>
        <v>5.2790888783080461E-8</v>
      </c>
      <c r="I277">
        <v>263</v>
      </c>
      <c r="J277">
        <f t="shared" si="9"/>
        <v>7.3379744995605892E-301</v>
      </c>
    </row>
    <row r="278" spans="2:10">
      <c r="B278">
        <v>270</v>
      </c>
      <c r="C278">
        <f t="shared" si="8"/>
        <v>3.6406161079295E-8</v>
      </c>
      <c r="I278">
        <v>264</v>
      </c>
      <c r="J278">
        <f t="shared" si="9"/>
        <v>1.3443877213944208E-302</v>
      </c>
    </row>
    <row r="279" spans="2:10">
      <c r="B279">
        <v>271</v>
      </c>
      <c r="C279">
        <f t="shared" si="8"/>
        <v>2.4987254467708014E-8</v>
      </c>
      <c r="I279">
        <v>265</v>
      </c>
      <c r="J279">
        <f t="shared" si="9"/>
        <v>2.443400094332146E-304</v>
      </c>
    </row>
    <row r="280" spans="2:10">
      <c r="B280">
        <v>272</v>
      </c>
      <c r="C280">
        <f t="shared" si="8"/>
        <v>1.7068499559191807E-8</v>
      </c>
      <c r="I280">
        <v>266</v>
      </c>
      <c r="J280">
        <f t="shared" si="9"/>
        <v>4.40539375608491E-306</v>
      </c>
    </row>
    <row r="281" spans="2:10">
      <c r="B281">
        <v>273</v>
      </c>
      <c r="C281">
        <f t="shared" si="8"/>
        <v>1.1604078821194003E-8</v>
      </c>
      <c r="I281">
        <v>267</v>
      </c>
      <c r="J281">
        <f t="shared" si="9"/>
        <v>7.8794018109293801E-308</v>
      </c>
    </row>
    <row r="282" spans="2:10">
      <c r="B282">
        <v>274</v>
      </c>
      <c r="C282">
        <f t="shared" si="8"/>
        <v>7.8518109979904151E-9</v>
      </c>
      <c r="I282">
        <v>268</v>
      </c>
      <c r="J282">
        <f t="shared" si="9"/>
        <v>0</v>
      </c>
    </row>
    <row r="283" spans="2:10">
      <c r="B283">
        <v>275</v>
      </c>
      <c r="C283">
        <f t="shared" si="8"/>
        <v>5.2878378066467051E-9</v>
      </c>
      <c r="I283">
        <v>269</v>
      </c>
      <c r="J283">
        <f t="shared" si="9"/>
        <v>0</v>
      </c>
    </row>
    <row r="284" spans="2:10">
      <c r="B284">
        <v>276</v>
      </c>
      <c r="C284">
        <f t="shared" si="8"/>
        <v>3.5443840370639116E-9</v>
      </c>
      <c r="I284">
        <v>270</v>
      </c>
      <c r="J284">
        <f t="shared" si="9"/>
        <v>0</v>
      </c>
    </row>
    <row r="285" spans="2:10">
      <c r="B285">
        <v>277</v>
      </c>
      <c r="C285">
        <f t="shared" si="8"/>
        <v>2.3646287727415132E-9</v>
      </c>
      <c r="I285">
        <v>271</v>
      </c>
      <c r="J285">
        <f t="shared" si="9"/>
        <v>0</v>
      </c>
    </row>
    <row r="286" spans="2:10">
      <c r="B286">
        <v>278</v>
      </c>
      <c r="C286">
        <f t="shared" si="8"/>
        <v>1.5701815519714908E-9</v>
      </c>
      <c r="I286">
        <v>272</v>
      </c>
      <c r="J286">
        <f t="shared" si="9"/>
        <v>0</v>
      </c>
    </row>
    <row r="287" spans="2:10">
      <c r="B287">
        <v>279</v>
      </c>
      <c r="C287">
        <f t="shared" si="8"/>
        <v>1.0377830759267159E-9</v>
      </c>
      <c r="I287">
        <v>273</v>
      </c>
      <c r="J287">
        <f t="shared" si="9"/>
        <v>0</v>
      </c>
    </row>
    <row r="288" spans="2:10">
      <c r="B288">
        <v>280</v>
      </c>
      <c r="C288">
        <f t="shared" si="8"/>
        <v>6.8271300923465236E-10</v>
      </c>
      <c r="I288">
        <v>274</v>
      </c>
      <c r="J288">
        <f t="shared" si="9"/>
        <v>0</v>
      </c>
    </row>
    <row r="289" spans="2:10">
      <c r="B289">
        <v>281</v>
      </c>
      <c r="C289">
        <f t="shared" si="8"/>
        <v>4.4704339394723086E-10</v>
      </c>
      <c r="I289">
        <v>275</v>
      </c>
      <c r="J289">
        <f t="shared" si="9"/>
        <v>0</v>
      </c>
    </row>
    <row r="290" spans="2:10">
      <c r="B290">
        <v>282</v>
      </c>
      <c r="C290">
        <f t="shared" si="8"/>
        <v>2.9137083619681505E-10</v>
      </c>
      <c r="I290">
        <v>276</v>
      </c>
      <c r="J290">
        <f t="shared" si="9"/>
        <v>0</v>
      </c>
    </row>
    <row r="291" spans="2:10">
      <c r="B291">
        <v>283</v>
      </c>
      <c r="C291">
        <f t="shared" si="8"/>
        <v>1.8903069090365756E-10</v>
      </c>
      <c r="I291">
        <v>277</v>
      </c>
      <c r="J291">
        <f t="shared" si="9"/>
        <v>0</v>
      </c>
    </row>
    <row r="292" spans="2:10">
      <c r="B292">
        <v>284</v>
      </c>
      <c r="C292">
        <f t="shared" si="8"/>
        <v>1.2207122785820864E-10</v>
      </c>
      <c r="I292">
        <v>278</v>
      </c>
      <c r="J292">
        <f t="shared" si="9"/>
        <v>0</v>
      </c>
    </row>
    <row r="293" spans="2:10">
      <c r="B293">
        <v>285</v>
      </c>
      <c r="C293">
        <f t="shared" si="8"/>
        <v>7.8468241907451499E-11</v>
      </c>
      <c r="I293">
        <v>279</v>
      </c>
      <c r="J293">
        <f t="shared" si="9"/>
        <v>0</v>
      </c>
    </row>
    <row r="294" spans="2:10">
      <c r="B294">
        <v>286</v>
      </c>
      <c r="C294">
        <f t="shared" si="8"/>
        <v>5.0208700241481615E-11</v>
      </c>
      <c r="I294">
        <v>280</v>
      </c>
      <c r="J294">
        <f t="shared" si="9"/>
        <v>0</v>
      </c>
    </row>
    <row r="295" spans="2:10">
      <c r="B295">
        <v>287</v>
      </c>
      <c r="C295">
        <f t="shared" si="8"/>
        <v>3.1979618132901275E-11</v>
      </c>
      <c r="I295">
        <v>281</v>
      </c>
      <c r="J295">
        <f t="shared" si="9"/>
        <v>0</v>
      </c>
    </row>
    <row r="296" spans="2:10">
      <c r="B296">
        <v>288</v>
      </c>
      <c r="C296">
        <f t="shared" si="8"/>
        <v>2.0275966218985476E-11</v>
      </c>
      <c r="I296">
        <v>282</v>
      </c>
      <c r="J296">
        <f t="shared" si="9"/>
        <v>0</v>
      </c>
    </row>
    <row r="297" spans="2:10">
      <c r="B297">
        <v>289</v>
      </c>
      <c r="C297">
        <f t="shared" si="8"/>
        <v>1.2797011205338892E-11</v>
      </c>
      <c r="I297">
        <v>283</v>
      </c>
      <c r="J297">
        <f t="shared" si="9"/>
        <v>0</v>
      </c>
    </row>
    <row r="298" spans="2:10">
      <c r="B298">
        <v>290</v>
      </c>
      <c r="C298">
        <f t="shared" si="8"/>
        <v>8.0400532469406213E-12</v>
      </c>
      <c r="I298">
        <v>284</v>
      </c>
      <c r="J298">
        <f t="shared" si="9"/>
        <v>0</v>
      </c>
    </row>
    <row r="299" spans="2:10">
      <c r="B299">
        <v>291</v>
      </c>
      <c r="C299">
        <f t="shared" si="8"/>
        <v>5.0284869104576341E-12</v>
      </c>
      <c r="I299">
        <v>285</v>
      </c>
      <c r="J299">
        <f t="shared" si="9"/>
        <v>0</v>
      </c>
    </row>
    <row r="300" spans="2:10">
      <c r="B300">
        <v>292</v>
      </c>
      <c r="C300">
        <f t="shared" si="8"/>
        <v>3.1307497271274035E-12</v>
      </c>
      <c r="I300">
        <v>286</v>
      </c>
      <c r="J300">
        <f t="shared" si="9"/>
        <v>0</v>
      </c>
    </row>
    <row r="301" spans="2:10">
      <c r="B301">
        <v>293</v>
      </c>
      <c r="C301">
        <f t="shared" si="8"/>
        <v>1.9404237216598674E-12</v>
      </c>
      <c r="I301">
        <v>287</v>
      </c>
      <c r="J301">
        <f t="shared" si="9"/>
        <v>0</v>
      </c>
    </row>
    <row r="302" spans="2:10">
      <c r="B302">
        <v>294</v>
      </c>
      <c r="C302">
        <f t="shared" si="8"/>
        <v>1.1972546364255181E-12</v>
      </c>
      <c r="I302">
        <v>288</v>
      </c>
      <c r="J302">
        <f t="shared" si="9"/>
        <v>0</v>
      </c>
    </row>
    <row r="303" spans="2:10">
      <c r="B303">
        <v>295</v>
      </c>
      <c r="C303">
        <f t="shared" si="8"/>
        <v>7.3539844108577614E-13</v>
      </c>
      <c r="I303">
        <v>289</v>
      </c>
      <c r="J303">
        <f t="shared" si="9"/>
        <v>0</v>
      </c>
    </row>
    <row r="304" spans="2:10">
      <c r="B304">
        <v>296</v>
      </c>
      <c r="C304">
        <f t="shared" si="8"/>
        <v>4.4968620890717979E-13</v>
      </c>
      <c r="I304">
        <v>290</v>
      </c>
      <c r="J304">
        <f t="shared" si="9"/>
        <v>0</v>
      </c>
    </row>
    <row r="305" spans="2:10">
      <c r="B305">
        <v>297</v>
      </c>
      <c r="C305">
        <f t="shared" si="8"/>
        <v>2.7374837229097106E-13</v>
      </c>
      <c r="I305">
        <v>291</v>
      </c>
      <c r="J305">
        <f t="shared" si="9"/>
        <v>0</v>
      </c>
    </row>
    <row r="306" spans="2:10">
      <c r="B306">
        <v>298</v>
      </c>
      <c r="C306">
        <f t="shared" si="8"/>
        <v>1.6590253703271235E-13</v>
      </c>
      <c r="I306">
        <v>292</v>
      </c>
      <c r="J306">
        <f t="shared" si="9"/>
        <v>0</v>
      </c>
    </row>
    <row r="307" spans="2:10">
      <c r="B307">
        <v>299</v>
      </c>
      <c r="C307">
        <f t="shared" si="8"/>
        <v>1.0009638020301515E-13</v>
      </c>
      <c r="I307">
        <v>293</v>
      </c>
      <c r="J307">
        <f t="shared" si="9"/>
        <v>0</v>
      </c>
    </row>
    <row r="308" spans="2:10">
      <c r="B308">
        <v>300</v>
      </c>
      <c r="C308">
        <f t="shared" si="8"/>
        <v>6.0124559041944788E-14</v>
      </c>
      <c r="I308">
        <v>294</v>
      </c>
      <c r="J308">
        <f t="shared" si="9"/>
        <v>0</v>
      </c>
    </row>
    <row r="309" spans="2:10">
      <c r="B309">
        <v>301</v>
      </c>
      <c r="C309">
        <f t="shared" si="8"/>
        <v>3.595488580581432E-14</v>
      </c>
      <c r="I309">
        <v>295</v>
      </c>
      <c r="J309">
        <f t="shared" si="9"/>
        <v>0</v>
      </c>
    </row>
    <row r="310" spans="2:10">
      <c r="B310">
        <v>302</v>
      </c>
      <c r="C310">
        <f t="shared" si="8"/>
        <v>2.1406253204918257E-14</v>
      </c>
      <c r="I310">
        <v>296</v>
      </c>
      <c r="J310">
        <f t="shared" si="9"/>
        <v>0</v>
      </c>
    </row>
    <row r="311" spans="2:10">
      <c r="B311">
        <v>303</v>
      </c>
      <c r="C311">
        <f t="shared" si="8"/>
        <v>1.2688326982189473E-14</v>
      </c>
      <c r="I311">
        <v>297</v>
      </c>
      <c r="J311">
        <f t="shared" si="9"/>
        <v>0</v>
      </c>
    </row>
    <row r="312" spans="2:10">
      <c r="B312">
        <v>304</v>
      </c>
      <c r="C312">
        <f t="shared" si="8"/>
        <v>7.4877824361998645E-15</v>
      </c>
      <c r="I312">
        <v>298</v>
      </c>
      <c r="J312">
        <f t="shared" si="9"/>
        <v>0</v>
      </c>
    </row>
    <row r="313" spans="2:10">
      <c r="B313">
        <v>305</v>
      </c>
      <c r="C313">
        <f t="shared" si="8"/>
        <v>4.3993790575968144E-15</v>
      </c>
      <c r="I313">
        <v>299</v>
      </c>
      <c r="J313">
        <f t="shared" si="9"/>
        <v>0</v>
      </c>
    </row>
    <row r="314" spans="2:10">
      <c r="B314">
        <v>306</v>
      </c>
      <c r="C314">
        <f t="shared" si="8"/>
        <v>2.5734929781366642E-15</v>
      </c>
      <c r="I314">
        <v>300</v>
      </c>
      <c r="J314">
        <f t="shared" si="9"/>
        <v>0</v>
      </c>
    </row>
    <row r="315" spans="2:10">
      <c r="B315">
        <v>307</v>
      </c>
      <c r="C315">
        <f t="shared" si="8"/>
        <v>1.4988291351493013E-15</v>
      </c>
      <c r="I315">
        <v>301</v>
      </c>
      <c r="J315">
        <f t="shared" si="9"/>
        <v>0</v>
      </c>
    </row>
    <row r="316" spans="2:10">
      <c r="B316">
        <v>308</v>
      </c>
      <c r="C316">
        <f t="shared" si="8"/>
        <v>8.6912624525213875E-16</v>
      </c>
      <c r="I316">
        <v>302</v>
      </c>
      <c r="J316">
        <f t="shared" si="9"/>
        <v>0</v>
      </c>
    </row>
    <row r="317" spans="2:10">
      <c r="B317">
        <v>309</v>
      </c>
      <c r="C317">
        <f t="shared" si="8"/>
        <v>5.0178680308411413E-16</v>
      </c>
      <c r="I317">
        <v>303</v>
      </c>
      <c r="J317">
        <f t="shared" si="9"/>
        <v>0</v>
      </c>
    </row>
    <row r="318" spans="2:10">
      <c r="B318">
        <v>310</v>
      </c>
      <c r="C318">
        <f t="shared" si="8"/>
        <v>2.88446478418016E-16</v>
      </c>
      <c r="I318">
        <v>304</v>
      </c>
      <c r="J318">
        <f t="shared" si="9"/>
        <v>0</v>
      </c>
    </row>
    <row r="319" spans="2:10">
      <c r="B319">
        <v>311</v>
      </c>
      <c r="C319">
        <f t="shared" si="8"/>
        <v>1.6509155356401283E-16</v>
      </c>
      <c r="I319">
        <v>305</v>
      </c>
      <c r="J319">
        <f t="shared" si="9"/>
        <v>0</v>
      </c>
    </row>
    <row r="320" spans="2:10">
      <c r="B320">
        <v>312</v>
      </c>
      <c r="C320">
        <f t="shared" si="8"/>
        <v>9.4081019947693906E-17</v>
      </c>
      <c r="I320">
        <v>306</v>
      </c>
      <c r="J320">
        <f t="shared" si="9"/>
        <v>0</v>
      </c>
    </row>
    <row r="321" spans="2:10">
      <c r="B321">
        <v>313</v>
      </c>
      <c r="C321">
        <f t="shared" si="8"/>
        <v>5.3382712916008155E-17</v>
      </c>
      <c r="I321">
        <v>307</v>
      </c>
      <c r="J321">
        <f t="shared" si="9"/>
        <v>0</v>
      </c>
    </row>
    <row r="322" spans="2:10">
      <c r="B322">
        <v>314</v>
      </c>
      <c r="C322">
        <f t="shared" si="8"/>
        <v>3.0159532711146021E-17</v>
      </c>
      <c r="I322">
        <v>308</v>
      </c>
      <c r="J322">
        <f t="shared" si="9"/>
        <v>0</v>
      </c>
    </row>
    <row r="323" spans="2:10">
      <c r="B323">
        <v>315</v>
      </c>
      <c r="C323">
        <f t="shared" si="8"/>
        <v>1.6965933956873654E-17</v>
      </c>
      <c r="I323">
        <v>309</v>
      </c>
      <c r="J323">
        <f t="shared" si="9"/>
        <v>0</v>
      </c>
    </row>
    <row r="324" spans="2:10">
      <c r="B324">
        <v>316</v>
      </c>
      <c r="C324">
        <f t="shared" si="8"/>
        <v>9.5030706024257597E-18</v>
      </c>
      <c r="I324">
        <v>310</v>
      </c>
      <c r="J324">
        <f t="shared" si="9"/>
        <v>0</v>
      </c>
    </row>
    <row r="325" spans="2:10">
      <c r="B325">
        <v>317</v>
      </c>
      <c r="C325">
        <f t="shared" si="8"/>
        <v>5.300135276053264E-18</v>
      </c>
      <c r="I325">
        <v>311</v>
      </c>
      <c r="J325">
        <f t="shared" si="9"/>
        <v>0</v>
      </c>
    </row>
    <row r="326" spans="2:10">
      <c r="B326">
        <v>318</v>
      </c>
      <c r="C326">
        <f t="shared" si="8"/>
        <v>2.9434084583365268E-18</v>
      </c>
      <c r="I326">
        <v>312</v>
      </c>
      <c r="J326">
        <f t="shared" si="9"/>
        <v>0</v>
      </c>
    </row>
    <row r="327" spans="2:10">
      <c r="B327">
        <v>319</v>
      </c>
      <c r="C327">
        <f t="shared" si="8"/>
        <v>1.6276402885597802E-18</v>
      </c>
      <c r="I327">
        <v>313</v>
      </c>
      <c r="J327">
        <f t="shared" si="9"/>
        <v>0</v>
      </c>
    </row>
    <row r="328" spans="2:10">
      <c r="B328">
        <v>320</v>
      </c>
      <c r="C328">
        <f t="shared" si="8"/>
        <v>8.9621943388820838E-19</v>
      </c>
      <c r="I328">
        <v>314</v>
      </c>
      <c r="J328">
        <f t="shared" si="9"/>
        <v>0</v>
      </c>
    </row>
    <row r="329" spans="2:10">
      <c r="B329">
        <v>321</v>
      </c>
      <c r="C329">
        <f t="shared" ref="C329:C392" si="10">BINOMDIST(B329,1200,1/6,FALSE)</f>
        <v>4.913851101692371E-19</v>
      </c>
      <c r="I329">
        <v>315</v>
      </c>
      <c r="J329">
        <f t="shared" si="9"/>
        <v>0</v>
      </c>
    </row>
    <row r="330" spans="2:10">
      <c r="B330">
        <v>322</v>
      </c>
      <c r="C330">
        <f t="shared" si="10"/>
        <v>2.6827795766382446E-19</v>
      </c>
      <c r="I330">
        <v>316</v>
      </c>
      <c r="J330">
        <f t="shared" si="9"/>
        <v>0</v>
      </c>
    </row>
    <row r="331" spans="2:10">
      <c r="B331">
        <v>323</v>
      </c>
      <c r="C331">
        <f t="shared" si="10"/>
        <v>1.4585018379494788E-19</v>
      </c>
      <c r="I331">
        <v>317</v>
      </c>
      <c r="J331">
        <f t="shared" si="9"/>
        <v>0</v>
      </c>
    </row>
    <row r="332" spans="2:10">
      <c r="B332">
        <v>324</v>
      </c>
      <c r="C332">
        <f t="shared" si="10"/>
        <v>7.8957167400102531E-20</v>
      </c>
      <c r="I332">
        <v>318</v>
      </c>
      <c r="J332">
        <f t="shared" si="9"/>
        <v>0</v>
      </c>
    </row>
    <row r="333" spans="2:10">
      <c r="B333">
        <v>325</v>
      </c>
      <c r="C333">
        <f t="shared" si="10"/>
        <v>4.2563986856918357E-20</v>
      </c>
      <c r="I333">
        <v>319</v>
      </c>
      <c r="J333">
        <f t="shared" si="9"/>
        <v>0</v>
      </c>
    </row>
    <row r="334" spans="2:10">
      <c r="B334">
        <v>326</v>
      </c>
      <c r="C334">
        <f t="shared" si="10"/>
        <v>2.2848765950799853E-20</v>
      </c>
      <c r="I334">
        <v>320</v>
      </c>
      <c r="J334">
        <f t="shared" si="9"/>
        <v>0</v>
      </c>
    </row>
    <row r="335" spans="2:10">
      <c r="B335">
        <v>327</v>
      </c>
      <c r="C335">
        <f t="shared" si="10"/>
        <v>1.2213958067889091E-20</v>
      </c>
      <c r="I335">
        <v>321</v>
      </c>
      <c r="J335">
        <f t="shared" ref="J335:J398" si="11">BINOMDIST(I335,500,0.02,FALSE)</f>
        <v>0</v>
      </c>
    </row>
    <row r="336" spans="2:10">
      <c r="B336">
        <v>328</v>
      </c>
      <c r="C336">
        <f t="shared" si="10"/>
        <v>6.5016984105289204E-21</v>
      </c>
      <c r="I336">
        <v>322</v>
      </c>
      <c r="J336">
        <f t="shared" si="11"/>
        <v>0</v>
      </c>
    </row>
    <row r="337" spans="2:10">
      <c r="B337">
        <v>329</v>
      </c>
      <c r="C337">
        <f t="shared" si="10"/>
        <v>3.4464930176176472E-21</v>
      </c>
      <c r="I337">
        <v>323</v>
      </c>
      <c r="J337">
        <f t="shared" si="11"/>
        <v>0</v>
      </c>
    </row>
    <row r="338" spans="2:10">
      <c r="B338">
        <v>330</v>
      </c>
      <c r="C338">
        <f t="shared" si="10"/>
        <v>1.8193305565728098E-21</v>
      </c>
      <c r="I338">
        <v>324</v>
      </c>
      <c r="J338">
        <f t="shared" si="11"/>
        <v>0</v>
      </c>
    </row>
    <row r="339" spans="2:10">
      <c r="B339">
        <v>331</v>
      </c>
      <c r="C339">
        <f t="shared" si="10"/>
        <v>9.5638524726178844E-22</v>
      </c>
      <c r="I339">
        <v>325</v>
      </c>
      <c r="J339">
        <f t="shared" si="11"/>
        <v>0</v>
      </c>
    </row>
    <row r="340" spans="2:10">
      <c r="B340">
        <v>332</v>
      </c>
      <c r="C340">
        <f t="shared" si="10"/>
        <v>5.006619155846492E-22</v>
      </c>
      <c r="I340">
        <v>326</v>
      </c>
      <c r="J340">
        <f t="shared" si="11"/>
        <v>0</v>
      </c>
    </row>
    <row r="341" spans="2:10">
      <c r="B341">
        <v>333</v>
      </c>
      <c r="C341">
        <f t="shared" si="10"/>
        <v>2.6100573136784758E-22</v>
      </c>
      <c r="I341">
        <v>327</v>
      </c>
      <c r="J341">
        <f t="shared" si="11"/>
        <v>0</v>
      </c>
    </row>
    <row r="342" spans="2:10">
      <c r="B342">
        <v>334</v>
      </c>
      <c r="C342">
        <f t="shared" si="10"/>
        <v>1.3550417311133219E-22</v>
      </c>
      <c r="I342">
        <v>328</v>
      </c>
      <c r="J342">
        <f t="shared" si="11"/>
        <v>0</v>
      </c>
    </row>
    <row r="343" spans="2:10">
      <c r="B343">
        <v>335</v>
      </c>
      <c r="C343">
        <f t="shared" si="10"/>
        <v>7.0057679948903E-23</v>
      </c>
      <c r="I343">
        <v>329</v>
      </c>
      <c r="J343">
        <f t="shared" si="11"/>
        <v>0</v>
      </c>
    </row>
    <row r="344" spans="2:10">
      <c r="B344">
        <v>336</v>
      </c>
      <c r="C344">
        <f t="shared" si="10"/>
        <v>3.6071364973691692E-23</v>
      </c>
      <c r="I344">
        <v>330</v>
      </c>
      <c r="J344">
        <f t="shared" si="11"/>
        <v>0</v>
      </c>
    </row>
    <row r="345" spans="2:10">
      <c r="B345">
        <v>337</v>
      </c>
      <c r="C345">
        <f t="shared" si="10"/>
        <v>1.8495940259507721E-23</v>
      </c>
      <c r="I345">
        <v>331</v>
      </c>
      <c r="J345">
        <f t="shared" si="11"/>
        <v>0</v>
      </c>
    </row>
    <row r="346" spans="2:10">
      <c r="B346">
        <v>338</v>
      </c>
      <c r="C346">
        <f t="shared" si="10"/>
        <v>9.4449683100325948E-24</v>
      </c>
      <c r="I346">
        <v>332</v>
      </c>
      <c r="J346">
        <f t="shared" si="11"/>
        <v>0</v>
      </c>
    </row>
    <row r="347" spans="2:10">
      <c r="B347">
        <v>339</v>
      </c>
      <c r="C347">
        <f t="shared" si="10"/>
        <v>4.8032818190251542E-24</v>
      </c>
      <c r="I347">
        <v>333</v>
      </c>
      <c r="J347">
        <f t="shared" si="11"/>
        <v>0</v>
      </c>
    </row>
    <row r="348" spans="2:10">
      <c r="B348">
        <v>340</v>
      </c>
      <c r="C348">
        <f t="shared" si="10"/>
        <v>2.4327209683416281E-24</v>
      </c>
      <c r="I348">
        <v>334</v>
      </c>
      <c r="J348">
        <f t="shared" si="11"/>
        <v>0</v>
      </c>
    </row>
    <row r="349" spans="2:10">
      <c r="B349">
        <v>341</v>
      </c>
      <c r="C349">
        <f t="shared" si="10"/>
        <v>1.2270616027998317E-24</v>
      </c>
      <c r="I349">
        <v>335</v>
      </c>
      <c r="J349">
        <f t="shared" si="11"/>
        <v>0</v>
      </c>
    </row>
    <row r="350" spans="2:10">
      <c r="B350">
        <v>342</v>
      </c>
      <c r="C350">
        <f t="shared" si="10"/>
        <v>6.1640112093866168E-25</v>
      </c>
      <c r="I350">
        <v>336</v>
      </c>
      <c r="J350">
        <f t="shared" si="11"/>
        <v>0</v>
      </c>
    </row>
    <row r="351" spans="2:10">
      <c r="B351">
        <v>343</v>
      </c>
      <c r="C351">
        <f t="shared" si="10"/>
        <v>3.0838026925093805E-25</v>
      </c>
      <c r="I351">
        <v>337</v>
      </c>
      <c r="J351">
        <f t="shared" si="11"/>
        <v>0</v>
      </c>
    </row>
    <row r="352" spans="2:10">
      <c r="B352">
        <v>344</v>
      </c>
      <c r="C352">
        <f t="shared" si="10"/>
        <v>1.5365226206282173E-25</v>
      </c>
      <c r="I352">
        <v>338</v>
      </c>
      <c r="J352">
        <f t="shared" si="11"/>
        <v>0</v>
      </c>
    </row>
    <row r="353" spans="2:10">
      <c r="B353">
        <v>345</v>
      </c>
      <c r="C353">
        <f t="shared" si="10"/>
        <v>7.6247151493204412E-26</v>
      </c>
      <c r="I353">
        <v>339</v>
      </c>
      <c r="J353">
        <f t="shared" si="11"/>
        <v>0</v>
      </c>
    </row>
    <row r="354" spans="2:10">
      <c r="B354">
        <v>346</v>
      </c>
      <c r="C354">
        <f t="shared" si="10"/>
        <v>3.7682840766872629E-26</v>
      </c>
      <c r="I354">
        <v>340</v>
      </c>
      <c r="J354">
        <f t="shared" si="11"/>
        <v>0</v>
      </c>
    </row>
    <row r="355" spans="2:10">
      <c r="B355">
        <v>347</v>
      </c>
      <c r="C355">
        <f t="shared" si="10"/>
        <v>1.8548210959601827E-26</v>
      </c>
      <c r="I355">
        <v>341</v>
      </c>
      <c r="J355">
        <f t="shared" si="11"/>
        <v>0</v>
      </c>
    </row>
    <row r="356" spans="2:10">
      <c r="B356">
        <v>348</v>
      </c>
      <c r="C356">
        <f t="shared" si="10"/>
        <v>9.0928873267473289E-27</v>
      </c>
      <c r="I356">
        <v>342</v>
      </c>
      <c r="J356">
        <f t="shared" si="11"/>
        <v>0</v>
      </c>
    </row>
    <row r="357" spans="2:10">
      <c r="B357">
        <v>349</v>
      </c>
      <c r="C357">
        <f t="shared" si="10"/>
        <v>4.4396217778731802E-27</v>
      </c>
      <c r="I357">
        <v>343</v>
      </c>
      <c r="J357">
        <f t="shared" si="11"/>
        <v>0</v>
      </c>
    </row>
    <row r="358" spans="2:10">
      <c r="B358">
        <v>350</v>
      </c>
      <c r="C358">
        <f t="shared" si="10"/>
        <v>2.1589246474115304E-27</v>
      </c>
      <c r="I358">
        <v>344</v>
      </c>
      <c r="J358">
        <f t="shared" si="11"/>
        <v>0</v>
      </c>
    </row>
    <row r="359" spans="2:10">
      <c r="B359">
        <v>351</v>
      </c>
      <c r="C359">
        <f t="shared" si="10"/>
        <v>1.0456330201138701E-27</v>
      </c>
      <c r="I359">
        <v>345</v>
      </c>
      <c r="J359">
        <f t="shared" si="11"/>
        <v>0</v>
      </c>
    </row>
    <row r="360" spans="2:10">
      <c r="B360">
        <v>352</v>
      </c>
      <c r="C360">
        <f t="shared" si="10"/>
        <v>5.0439911027081877E-28</v>
      </c>
      <c r="I360">
        <v>346</v>
      </c>
      <c r="J360">
        <f t="shared" si="11"/>
        <v>0</v>
      </c>
    </row>
    <row r="361" spans="2:10">
      <c r="B361">
        <v>353</v>
      </c>
      <c r="C361">
        <f t="shared" si="10"/>
        <v>2.4234019575618698E-28</v>
      </c>
      <c r="I361">
        <v>347</v>
      </c>
      <c r="J361">
        <f t="shared" si="11"/>
        <v>0</v>
      </c>
    </row>
    <row r="362" spans="2:10">
      <c r="B362">
        <v>354</v>
      </c>
      <c r="C362">
        <f t="shared" si="10"/>
        <v>1.1596731401439557E-28</v>
      </c>
      <c r="I362">
        <v>348</v>
      </c>
      <c r="J362">
        <f t="shared" si="11"/>
        <v>0</v>
      </c>
    </row>
    <row r="363" spans="2:10">
      <c r="B363">
        <v>355</v>
      </c>
      <c r="C363">
        <f t="shared" si="10"/>
        <v>5.5272308538694442E-29</v>
      </c>
      <c r="I363">
        <v>349</v>
      </c>
      <c r="J363">
        <f t="shared" si="11"/>
        <v>0</v>
      </c>
    </row>
    <row r="364" spans="2:10">
      <c r="B364">
        <v>356</v>
      </c>
      <c r="C364">
        <f t="shared" si="10"/>
        <v>2.623882062651409E-29</v>
      </c>
      <c r="I364">
        <v>350</v>
      </c>
      <c r="J364">
        <f t="shared" si="11"/>
        <v>0</v>
      </c>
    </row>
    <row r="365" spans="2:10">
      <c r="B365">
        <v>357</v>
      </c>
      <c r="C365">
        <f t="shared" si="10"/>
        <v>1.240647877242511E-29</v>
      </c>
      <c r="I365">
        <v>351</v>
      </c>
      <c r="J365">
        <f t="shared" si="11"/>
        <v>0</v>
      </c>
    </row>
    <row r="366" spans="2:10">
      <c r="B366">
        <v>358</v>
      </c>
      <c r="C366">
        <f t="shared" si="10"/>
        <v>5.8428277123765431E-30</v>
      </c>
      <c r="I366">
        <v>352</v>
      </c>
      <c r="J366">
        <f t="shared" si="11"/>
        <v>0</v>
      </c>
    </row>
    <row r="367" spans="2:10">
      <c r="B367">
        <v>359</v>
      </c>
      <c r="C367">
        <f t="shared" si="10"/>
        <v>2.7407581804016718E-30</v>
      </c>
      <c r="I367">
        <v>353</v>
      </c>
      <c r="J367">
        <f t="shared" si="11"/>
        <v>0</v>
      </c>
    </row>
    <row r="368" spans="2:10">
      <c r="B368">
        <v>360</v>
      </c>
      <c r="C368">
        <f t="shared" si="10"/>
        <v>1.2805431276209788E-30</v>
      </c>
      <c r="I368">
        <v>354</v>
      </c>
      <c r="J368">
        <f t="shared" si="11"/>
        <v>0</v>
      </c>
    </row>
    <row r="369" spans="2:10">
      <c r="B369">
        <v>361</v>
      </c>
      <c r="C369">
        <f t="shared" si="10"/>
        <v>5.959314278125576E-31</v>
      </c>
      <c r="I369">
        <v>355</v>
      </c>
      <c r="J369">
        <f t="shared" si="11"/>
        <v>0</v>
      </c>
    </row>
    <row r="370" spans="2:10">
      <c r="B370">
        <v>362</v>
      </c>
      <c r="C370">
        <f t="shared" si="10"/>
        <v>2.762356176434962E-31</v>
      </c>
      <c r="I370">
        <v>356</v>
      </c>
      <c r="J370">
        <f t="shared" si="11"/>
        <v>0</v>
      </c>
    </row>
    <row r="371" spans="2:10">
      <c r="B371">
        <v>363</v>
      </c>
      <c r="C371">
        <f t="shared" si="10"/>
        <v>1.275401915070303E-31</v>
      </c>
      <c r="I371">
        <v>357</v>
      </c>
      <c r="J371">
        <f t="shared" si="11"/>
        <v>0</v>
      </c>
    </row>
    <row r="372" spans="2:10">
      <c r="B372">
        <v>364</v>
      </c>
      <c r="C372">
        <f t="shared" si="10"/>
        <v>5.8654472687571866E-32</v>
      </c>
      <c r="I372">
        <v>358</v>
      </c>
      <c r="J372">
        <f t="shared" si="11"/>
        <v>0</v>
      </c>
    </row>
    <row r="373" spans="2:10">
      <c r="B373">
        <v>365</v>
      </c>
      <c r="C373">
        <f t="shared" si="10"/>
        <v>2.6868569406470942E-32</v>
      </c>
      <c r="I373">
        <v>359</v>
      </c>
      <c r="J373">
        <f t="shared" si="11"/>
        <v>0</v>
      </c>
    </row>
    <row r="374" spans="2:10">
      <c r="B374">
        <v>366</v>
      </c>
      <c r="C374">
        <f t="shared" si="10"/>
        <v>1.2259702434099932E-32</v>
      </c>
      <c r="I374">
        <v>360</v>
      </c>
      <c r="J374">
        <f t="shared" si="11"/>
        <v>0</v>
      </c>
    </row>
    <row r="375" spans="2:10">
      <c r="B375">
        <v>367</v>
      </c>
      <c r="C375">
        <f t="shared" si="10"/>
        <v>5.5719846485231121E-33</v>
      </c>
      <c r="I375">
        <v>361</v>
      </c>
      <c r="J375">
        <f t="shared" si="11"/>
        <v>0</v>
      </c>
    </row>
    <row r="376" spans="2:10">
      <c r="B376">
        <v>368</v>
      </c>
      <c r="C376">
        <f t="shared" si="10"/>
        <v>2.522534354467176E-33</v>
      </c>
      <c r="I376">
        <v>362</v>
      </c>
      <c r="J376">
        <f t="shared" si="11"/>
        <v>0</v>
      </c>
    </row>
    <row r="377" spans="2:10">
      <c r="B377">
        <v>369</v>
      </c>
      <c r="C377">
        <f t="shared" si="10"/>
        <v>1.1375331072719089E-33</v>
      </c>
      <c r="I377">
        <v>363</v>
      </c>
      <c r="J377">
        <f t="shared" si="11"/>
        <v>0</v>
      </c>
    </row>
    <row r="378" spans="2:10">
      <c r="B378">
        <v>370</v>
      </c>
      <c r="C378">
        <f t="shared" si="10"/>
        <v>5.1096757413132551E-34</v>
      </c>
      <c r="I378">
        <v>364</v>
      </c>
      <c r="J378">
        <f t="shared" si="11"/>
        <v>0</v>
      </c>
    </row>
    <row r="379" spans="2:10">
      <c r="B379">
        <v>371</v>
      </c>
      <c r="C379">
        <f t="shared" si="10"/>
        <v>2.2862700082426377E-34</v>
      </c>
      <c r="I379">
        <v>365</v>
      </c>
      <c r="J379">
        <f t="shared" si="11"/>
        <v>0</v>
      </c>
    </row>
    <row r="380" spans="2:10">
      <c r="B380">
        <v>372</v>
      </c>
      <c r="C380">
        <f t="shared" si="10"/>
        <v>1.0189880843188557E-34</v>
      </c>
      <c r="I380">
        <v>366</v>
      </c>
      <c r="J380">
        <f t="shared" si="11"/>
        <v>0</v>
      </c>
    </row>
    <row r="381" spans="2:10">
      <c r="B381">
        <v>373</v>
      </c>
      <c r="C381">
        <f t="shared" si="10"/>
        <v>4.5239792697911435E-35</v>
      </c>
      <c r="I381">
        <v>367</v>
      </c>
      <c r="J381">
        <f t="shared" si="11"/>
        <v>0</v>
      </c>
    </row>
    <row r="382" spans="2:10">
      <c r="B382">
        <v>374</v>
      </c>
      <c r="C382">
        <f t="shared" si="10"/>
        <v>2.0007116877631094E-35</v>
      </c>
      <c r="I382">
        <v>368</v>
      </c>
      <c r="J382">
        <f t="shared" si="11"/>
        <v>0</v>
      </c>
    </row>
    <row r="383" spans="2:10">
      <c r="B383">
        <v>375</v>
      </c>
      <c r="C383">
        <f t="shared" si="10"/>
        <v>8.8138018884928777E-36</v>
      </c>
      <c r="I383">
        <v>369</v>
      </c>
      <c r="J383">
        <f t="shared" si="11"/>
        <v>0</v>
      </c>
    </row>
    <row r="384" spans="2:10">
      <c r="B384">
        <v>376</v>
      </c>
      <c r="C384">
        <f t="shared" si="10"/>
        <v>3.8677588074504122E-36</v>
      </c>
      <c r="I384">
        <v>370</v>
      </c>
      <c r="J384">
        <f t="shared" si="11"/>
        <v>0</v>
      </c>
    </row>
    <row r="385" spans="2:10">
      <c r="B385">
        <v>377</v>
      </c>
      <c r="C385">
        <f t="shared" si="10"/>
        <v>1.6907338235220429E-36</v>
      </c>
      <c r="I385">
        <v>371</v>
      </c>
      <c r="J385">
        <f t="shared" si="11"/>
        <v>0</v>
      </c>
    </row>
    <row r="386" spans="2:10">
      <c r="B386">
        <v>378</v>
      </c>
      <c r="C386">
        <f t="shared" si="10"/>
        <v>7.3622959616864039E-37</v>
      </c>
      <c r="I386">
        <v>372</v>
      </c>
      <c r="J386">
        <f t="shared" si="11"/>
        <v>0</v>
      </c>
    </row>
    <row r="387" spans="2:10">
      <c r="B387">
        <v>379</v>
      </c>
      <c r="C387">
        <f t="shared" si="10"/>
        <v>3.1935658472326643E-37</v>
      </c>
      <c r="I387">
        <v>373</v>
      </c>
      <c r="J387">
        <f t="shared" si="11"/>
        <v>0</v>
      </c>
    </row>
    <row r="388" spans="2:10">
      <c r="B388">
        <v>380</v>
      </c>
      <c r="C388">
        <f t="shared" si="10"/>
        <v>1.3799566108305695E-37</v>
      </c>
      <c r="I388">
        <v>374</v>
      </c>
      <c r="J388">
        <f t="shared" si="11"/>
        <v>0</v>
      </c>
    </row>
    <row r="389" spans="2:10">
      <c r="B389">
        <v>381</v>
      </c>
      <c r="C389">
        <f t="shared" si="10"/>
        <v>5.9399707132862964E-38</v>
      </c>
      <c r="I389">
        <v>375</v>
      </c>
      <c r="J389">
        <f t="shared" si="11"/>
        <v>0</v>
      </c>
    </row>
    <row r="390" spans="2:10">
      <c r="B390">
        <v>382</v>
      </c>
      <c r="C390">
        <f t="shared" si="10"/>
        <v>2.5470345623988E-38</v>
      </c>
      <c r="I390">
        <v>376</v>
      </c>
      <c r="J390">
        <f t="shared" si="11"/>
        <v>0</v>
      </c>
    </row>
    <row r="391" spans="2:10">
      <c r="B391">
        <v>383</v>
      </c>
      <c r="C391">
        <f t="shared" si="10"/>
        <v>1.0879761211708093E-38</v>
      </c>
      <c r="I391">
        <v>377</v>
      </c>
      <c r="J391">
        <f t="shared" si="11"/>
        <v>0</v>
      </c>
    </row>
    <row r="392" spans="2:10">
      <c r="B392">
        <v>384</v>
      </c>
      <c r="C392">
        <f t="shared" si="10"/>
        <v>4.6295650572737309E-39</v>
      </c>
      <c r="I392">
        <v>378</v>
      </c>
      <c r="J392">
        <f t="shared" si="11"/>
        <v>0</v>
      </c>
    </row>
    <row r="393" spans="2:10">
      <c r="B393">
        <v>385</v>
      </c>
      <c r="C393">
        <f t="shared" ref="C393:C456" si="12">BINOMDIST(B393,1200,1/6,FALSE)</f>
        <v>1.9624545905118973E-39</v>
      </c>
      <c r="I393">
        <v>379</v>
      </c>
      <c r="J393">
        <f t="shared" si="11"/>
        <v>0</v>
      </c>
    </row>
    <row r="394" spans="2:10">
      <c r="B394">
        <v>386</v>
      </c>
      <c r="C394">
        <f t="shared" si="12"/>
        <v>8.2870491775504492E-40</v>
      </c>
      <c r="I394">
        <v>380</v>
      </c>
      <c r="J394">
        <f t="shared" si="11"/>
        <v>0</v>
      </c>
    </row>
    <row r="395" spans="2:10">
      <c r="B395">
        <v>387</v>
      </c>
      <c r="C395">
        <f t="shared" si="12"/>
        <v>3.4861281811502673E-40</v>
      </c>
      <c r="I395">
        <v>381</v>
      </c>
      <c r="J395">
        <f t="shared" si="11"/>
        <v>0</v>
      </c>
    </row>
    <row r="396" spans="2:10">
      <c r="B396">
        <v>388</v>
      </c>
      <c r="C396">
        <f t="shared" si="12"/>
        <v>1.460939284162531E-40</v>
      </c>
      <c r="I396">
        <v>382</v>
      </c>
      <c r="J396">
        <f t="shared" si="11"/>
        <v>0</v>
      </c>
    </row>
    <row r="397" spans="2:10">
      <c r="B397">
        <v>389</v>
      </c>
      <c r="C397">
        <f t="shared" si="12"/>
        <v>6.0991398392797276E-41</v>
      </c>
      <c r="I397">
        <v>383</v>
      </c>
      <c r="J397">
        <f t="shared" si="11"/>
        <v>0</v>
      </c>
    </row>
    <row r="398" spans="2:10">
      <c r="B398">
        <v>390</v>
      </c>
      <c r="C398">
        <f t="shared" si="12"/>
        <v>2.5366166203363878E-41</v>
      </c>
      <c r="I398">
        <v>384</v>
      </c>
      <c r="J398">
        <f t="shared" si="11"/>
        <v>0</v>
      </c>
    </row>
    <row r="399" spans="2:10">
      <c r="B399">
        <v>391</v>
      </c>
      <c r="C399">
        <f t="shared" si="12"/>
        <v>1.0509767071470178E-41</v>
      </c>
      <c r="I399">
        <v>385</v>
      </c>
      <c r="J399">
        <f t="shared" ref="J399:J462" si="13">BINOMDIST(I399,500,0.02,FALSE)</f>
        <v>0</v>
      </c>
    </row>
    <row r="400" spans="2:10">
      <c r="B400">
        <v>392</v>
      </c>
      <c r="C400">
        <f t="shared" si="12"/>
        <v>4.3379599800102533E-42</v>
      </c>
      <c r="I400">
        <v>386</v>
      </c>
      <c r="J400">
        <f t="shared" si="13"/>
        <v>0</v>
      </c>
    </row>
    <row r="401" spans="2:10">
      <c r="B401">
        <v>393</v>
      </c>
      <c r="C401">
        <f t="shared" si="12"/>
        <v>1.7837514828742924E-42</v>
      </c>
      <c r="I401">
        <v>387</v>
      </c>
      <c r="J401">
        <f t="shared" si="13"/>
        <v>0</v>
      </c>
    </row>
    <row r="402" spans="2:10">
      <c r="B402">
        <v>394</v>
      </c>
      <c r="C402">
        <f t="shared" si="12"/>
        <v>7.3070428765461178E-43</v>
      </c>
      <c r="I402">
        <v>388</v>
      </c>
      <c r="J402">
        <f t="shared" si="13"/>
        <v>0</v>
      </c>
    </row>
    <row r="403" spans="2:10">
      <c r="B403">
        <v>395</v>
      </c>
      <c r="C403">
        <f t="shared" si="12"/>
        <v>2.9820134473397619E-43</v>
      </c>
      <c r="I403">
        <v>389</v>
      </c>
      <c r="J403">
        <f t="shared" si="13"/>
        <v>0</v>
      </c>
    </row>
    <row r="404" spans="2:10">
      <c r="B404">
        <v>396</v>
      </c>
      <c r="C404">
        <f t="shared" si="12"/>
        <v>1.2123842551053385E-43</v>
      </c>
      <c r="I404">
        <v>390</v>
      </c>
      <c r="J404">
        <f t="shared" si="13"/>
        <v>0</v>
      </c>
    </row>
    <row r="405" spans="2:10">
      <c r="B405">
        <v>397</v>
      </c>
      <c r="C405">
        <f t="shared" si="12"/>
        <v>4.9106143128698337E-44</v>
      </c>
      <c r="I405">
        <v>391</v>
      </c>
      <c r="J405">
        <f t="shared" si="13"/>
        <v>0</v>
      </c>
    </row>
    <row r="406" spans="2:10">
      <c r="B406">
        <v>398</v>
      </c>
      <c r="C406">
        <f t="shared" si="12"/>
        <v>1.9815192428315165E-44</v>
      </c>
      <c r="I406">
        <v>392</v>
      </c>
      <c r="J406">
        <f t="shared" si="13"/>
        <v>0</v>
      </c>
    </row>
    <row r="407" spans="2:10">
      <c r="B407">
        <v>399</v>
      </c>
      <c r="C407">
        <f t="shared" si="12"/>
        <v>7.9658066804549208E-45</v>
      </c>
      <c r="I407">
        <v>393</v>
      </c>
      <c r="J407">
        <f t="shared" si="13"/>
        <v>0</v>
      </c>
    </row>
    <row r="408" spans="2:10">
      <c r="B408">
        <v>400</v>
      </c>
      <c r="C408">
        <f t="shared" si="12"/>
        <v>3.1903055755223553E-45</v>
      </c>
      <c r="I408">
        <v>394</v>
      </c>
      <c r="J408">
        <f t="shared" si="13"/>
        <v>0</v>
      </c>
    </row>
    <row r="409" spans="2:10">
      <c r="B409">
        <v>401</v>
      </c>
      <c r="C409">
        <f t="shared" si="12"/>
        <v>1.2729398805077084E-45</v>
      </c>
      <c r="I409">
        <v>395</v>
      </c>
      <c r="J409">
        <f t="shared" si="13"/>
        <v>0</v>
      </c>
    </row>
    <row r="410" spans="2:10">
      <c r="B410">
        <v>402</v>
      </c>
      <c r="C410">
        <f t="shared" si="12"/>
        <v>5.0600943508739211E-46</v>
      </c>
      <c r="I410">
        <v>396</v>
      </c>
      <c r="J410">
        <f t="shared" si="13"/>
        <v>0</v>
      </c>
    </row>
    <row r="411" spans="2:10">
      <c r="B411">
        <v>403</v>
      </c>
      <c r="C411">
        <f t="shared" si="12"/>
        <v>2.0039480357306409E-46</v>
      </c>
      <c r="I411">
        <v>397</v>
      </c>
      <c r="J411">
        <f t="shared" si="13"/>
        <v>0</v>
      </c>
    </row>
    <row r="412" spans="2:10">
      <c r="B412">
        <v>404</v>
      </c>
      <c r="C412">
        <f t="shared" si="12"/>
        <v>7.9066662597886792E-47</v>
      </c>
      <c r="I412">
        <v>398</v>
      </c>
      <c r="J412">
        <f t="shared" si="13"/>
        <v>0</v>
      </c>
    </row>
    <row r="413" spans="2:10">
      <c r="B413">
        <v>405</v>
      </c>
      <c r="C413">
        <f t="shared" si="12"/>
        <v>3.1080031322429794E-47</v>
      </c>
      <c r="I413">
        <v>399</v>
      </c>
      <c r="J413">
        <f t="shared" si="13"/>
        <v>0</v>
      </c>
    </row>
    <row r="414" spans="2:10">
      <c r="B414">
        <v>406</v>
      </c>
      <c r="C414">
        <f t="shared" si="12"/>
        <v>1.2171736404597232E-47</v>
      </c>
      <c r="I414">
        <v>400</v>
      </c>
      <c r="J414">
        <f t="shared" si="13"/>
        <v>0</v>
      </c>
    </row>
    <row r="415" spans="2:10">
      <c r="B415">
        <v>407</v>
      </c>
      <c r="C415">
        <f t="shared" si="12"/>
        <v>4.7490706168301561E-48</v>
      </c>
      <c r="I415">
        <v>401</v>
      </c>
      <c r="J415">
        <f t="shared" si="13"/>
        <v>0</v>
      </c>
    </row>
    <row r="416" spans="2:10">
      <c r="B416">
        <v>408</v>
      </c>
      <c r="C416">
        <f t="shared" si="12"/>
        <v>1.8460848035031707E-48</v>
      </c>
      <c r="I416">
        <v>402</v>
      </c>
      <c r="J416">
        <f t="shared" si="13"/>
        <v>0</v>
      </c>
    </row>
    <row r="417" spans="2:10">
      <c r="B417">
        <v>409</v>
      </c>
      <c r="C417">
        <f t="shared" si="12"/>
        <v>7.1496291656457554E-49</v>
      </c>
      <c r="I417">
        <v>403</v>
      </c>
      <c r="J417">
        <f t="shared" si="13"/>
        <v>0</v>
      </c>
    </row>
    <row r="418" spans="2:10">
      <c r="B418">
        <v>410</v>
      </c>
      <c r="C418">
        <f t="shared" si="12"/>
        <v>2.7587105707442967E-49</v>
      </c>
      <c r="I418">
        <v>404</v>
      </c>
      <c r="J418">
        <f t="shared" si="13"/>
        <v>0</v>
      </c>
    </row>
    <row r="419" spans="2:10">
      <c r="B419">
        <v>411</v>
      </c>
      <c r="C419">
        <f t="shared" si="12"/>
        <v>1.0605262048115759E-49</v>
      </c>
      <c r="I419">
        <v>405</v>
      </c>
      <c r="J419">
        <f t="shared" si="13"/>
        <v>0</v>
      </c>
    </row>
    <row r="420" spans="2:10">
      <c r="B420">
        <v>412</v>
      </c>
      <c r="C420">
        <f t="shared" si="12"/>
        <v>4.0619183281377124E-50</v>
      </c>
      <c r="I420">
        <v>406</v>
      </c>
      <c r="J420">
        <f t="shared" si="13"/>
        <v>0</v>
      </c>
    </row>
    <row r="421" spans="2:10">
      <c r="B421">
        <v>413</v>
      </c>
      <c r="C421">
        <f t="shared" si="12"/>
        <v>1.5500201658946645E-50</v>
      </c>
      <c r="I421">
        <v>407</v>
      </c>
      <c r="J421">
        <f t="shared" si="13"/>
        <v>0</v>
      </c>
    </row>
    <row r="422" spans="2:10">
      <c r="B422">
        <v>414</v>
      </c>
      <c r="C422">
        <f t="shared" si="12"/>
        <v>5.8930718384500696E-51</v>
      </c>
      <c r="I422">
        <v>408</v>
      </c>
      <c r="J422">
        <f t="shared" si="13"/>
        <v>0</v>
      </c>
    </row>
    <row r="423" spans="2:10">
      <c r="B423">
        <v>415</v>
      </c>
      <c r="C423">
        <f t="shared" si="12"/>
        <v>2.2322672120585736E-51</v>
      </c>
      <c r="I423">
        <v>409</v>
      </c>
      <c r="J423">
        <f t="shared" si="13"/>
        <v>0</v>
      </c>
    </row>
    <row r="424" spans="2:10">
      <c r="B424">
        <v>416</v>
      </c>
      <c r="C424">
        <f t="shared" si="12"/>
        <v>8.4246623147402635E-52</v>
      </c>
      <c r="I424">
        <v>410</v>
      </c>
      <c r="J424">
        <f t="shared" si="13"/>
        <v>0</v>
      </c>
    </row>
    <row r="425" spans="2:10">
      <c r="B425">
        <v>417</v>
      </c>
      <c r="C425">
        <f t="shared" si="12"/>
        <v>3.167834654559434E-52</v>
      </c>
      <c r="I425">
        <v>411</v>
      </c>
      <c r="J425">
        <f t="shared" si="13"/>
        <v>0</v>
      </c>
    </row>
    <row r="426" spans="2:10">
      <c r="B426">
        <v>418</v>
      </c>
      <c r="C426">
        <f t="shared" si="12"/>
        <v>1.1868012126890624E-52</v>
      </c>
      <c r="I426">
        <v>412</v>
      </c>
      <c r="J426">
        <f t="shared" si="13"/>
        <v>0</v>
      </c>
    </row>
    <row r="427" spans="2:10">
      <c r="B427">
        <v>419</v>
      </c>
      <c r="C427">
        <f t="shared" si="12"/>
        <v>4.429969204404898E-53</v>
      </c>
      <c r="I427">
        <v>413</v>
      </c>
      <c r="J427">
        <f t="shared" si="13"/>
        <v>0</v>
      </c>
    </row>
    <row r="428" spans="2:10">
      <c r="B428">
        <v>420</v>
      </c>
      <c r="C428">
        <f t="shared" si="12"/>
        <v>1.6475266422096685E-53</v>
      </c>
      <c r="I428">
        <v>414</v>
      </c>
      <c r="J428">
        <f t="shared" si="13"/>
        <v>0</v>
      </c>
    </row>
    <row r="429" spans="2:10">
      <c r="B429">
        <v>421</v>
      </c>
      <c r="C429">
        <f t="shared" si="12"/>
        <v>6.1048493155511374E-54</v>
      </c>
      <c r="I429">
        <v>415</v>
      </c>
      <c r="J429">
        <f t="shared" si="13"/>
        <v>0</v>
      </c>
    </row>
    <row r="430" spans="2:10">
      <c r="B430">
        <v>422</v>
      </c>
      <c r="C430">
        <f t="shared" si="12"/>
        <v>2.2538756477793384E-54</v>
      </c>
      <c r="I430">
        <v>416</v>
      </c>
      <c r="J430">
        <f t="shared" si="13"/>
        <v>0</v>
      </c>
    </row>
    <row r="431" spans="2:10">
      <c r="B431">
        <v>423</v>
      </c>
      <c r="C431">
        <f t="shared" si="12"/>
        <v>8.2908522646440971E-55</v>
      </c>
      <c r="I431">
        <v>417</v>
      </c>
      <c r="J431">
        <f t="shared" si="13"/>
        <v>0</v>
      </c>
    </row>
    <row r="432" spans="2:10">
      <c r="B432">
        <v>424</v>
      </c>
      <c r="C432">
        <f t="shared" si="12"/>
        <v>3.0386755705794629E-55</v>
      </c>
      <c r="I432">
        <v>418</v>
      </c>
      <c r="J432">
        <f t="shared" si="13"/>
        <v>0</v>
      </c>
    </row>
    <row r="433" spans="2:10">
      <c r="B433">
        <v>425</v>
      </c>
      <c r="C433">
        <f t="shared" si="12"/>
        <v>1.1096528201268879E-55</v>
      </c>
      <c r="I433">
        <v>419</v>
      </c>
      <c r="J433">
        <f t="shared" si="13"/>
        <v>0</v>
      </c>
    </row>
    <row r="434" spans="2:10">
      <c r="B434">
        <v>426</v>
      </c>
      <c r="C434">
        <f t="shared" si="12"/>
        <v>4.0374691812133271E-56</v>
      </c>
      <c r="I434">
        <v>420</v>
      </c>
      <c r="J434">
        <f t="shared" si="13"/>
        <v>0</v>
      </c>
    </row>
    <row r="435" spans="2:10">
      <c r="B435">
        <v>427</v>
      </c>
      <c r="C435">
        <f t="shared" si="12"/>
        <v>1.4637007710814553E-56</v>
      </c>
      <c r="I435">
        <v>421</v>
      </c>
      <c r="J435">
        <f t="shared" si="13"/>
        <v>0</v>
      </c>
    </row>
    <row r="436" spans="2:10">
      <c r="B436">
        <v>428</v>
      </c>
      <c r="C436">
        <f t="shared" si="12"/>
        <v>5.2871060562893436E-57</v>
      </c>
      <c r="I436">
        <v>422</v>
      </c>
      <c r="J436">
        <f t="shared" si="13"/>
        <v>0</v>
      </c>
    </row>
    <row r="437" spans="2:10">
      <c r="B437">
        <v>429</v>
      </c>
      <c r="C437">
        <f t="shared" si="12"/>
        <v>1.9028652100025741E-57</v>
      </c>
      <c r="I437">
        <v>423</v>
      </c>
      <c r="J437">
        <f t="shared" si="13"/>
        <v>0</v>
      </c>
    </row>
    <row r="438" spans="2:10">
      <c r="B438">
        <v>430</v>
      </c>
      <c r="C438">
        <f t="shared" si="12"/>
        <v>6.8237631484278496E-58</v>
      </c>
      <c r="I438">
        <v>424</v>
      </c>
      <c r="J438">
        <f t="shared" si="13"/>
        <v>0</v>
      </c>
    </row>
    <row r="439" spans="2:10">
      <c r="B439">
        <v>431</v>
      </c>
      <c r="C439">
        <f t="shared" si="12"/>
        <v>2.4381891528026481E-58</v>
      </c>
      <c r="I439">
        <v>425</v>
      </c>
      <c r="J439">
        <f t="shared" si="13"/>
        <v>0</v>
      </c>
    </row>
    <row r="440" spans="2:10">
      <c r="B440">
        <v>432</v>
      </c>
      <c r="C440">
        <f t="shared" si="12"/>
        <v>8.6804049004859176E-59</v>
      </c>
      <c r="I440">
        <v>426</v>
      </c>
      <c r="J440">
        <f t="shared" si="13"/>
        <v>0</v>
      </c>
    </row>
    <row r="441" spans="2:10">
      <c r="B441">
        <v>433</v>
      </c>
      <c r="C441">
        <f t="shared" si="12"/>
        <v>3.0792383203576724E-59</v>
      </c>
      <c r="I441">
        <v>427</v>
      </c>
      <c r="J441">
        <f t="shared" si="13"/>
        <v>0</v>
      </c>
    </row>
    <row r="442" spans="2:10">
      <c r="B442">
        <v>434</v>
      </c>
      <c r="C442">
        <f t="shared" si="12"/>
        <v>1.0883759408820947E-59</v>
      </c>
      <c r="I442">
        <v>428</v>
      </c>
      <c r="J442">
        <f t="shared" si="13"/>
        <v>0</v>
      </c>
    </row>
    <row r="443" spans="2:10">
      <c r="B443">
        <v>435</v>
      </c>
      <c r="C443">
        <f t="shared" si="12"/>
        <v>3.8330849228309355E-60</v>
      </c>
      <c r="I443">
        <v>429</v>
      </c>
      <c r="J443">
        <f t="shared" si="13"/>
        <v>0</v>
      </c>
    </row>
    <row r="444" spans="2:10">
      <c r="B444">
        <v>436</v>
      </c>
      <c r="C444">
        <f t="shared" si="12"/>
        <v>1.3450963146631052E-60</v>
      </c>
      <c r="I444">
        <v>430</v>
      </c>
      <c r="J444">
        <f t="shared" si="13"/>
        <v>0</v>
      </c>
    </row>
    <row r="445" spans="2:10">
      <c r="B445">
        <v>437</v>
      </c>
      <c r="C445">
        <f t="shared" si="12"/>
        <v>4.7032200659156294E-61</v>
      </c>
      <c r="I445">
        <v>431</v>
      </c>
      <c r="J445">
        <f t="shared" si="13"/>
        <v>0</v>
      </c>
    </row>
    <row r="446" spans="2:10">
      <c r="B446">
        <v>438</v>
      </c>
      <c r="C446">
        <f t="shared" si="12"/>
        <v>1.6386104613213243E-61</v>
      </c>
      <c r="I446">
        <v>432</v>
      </c>
      <c r="J446">
        <f t="shared" si="13"/>
        <v>0</v>
      </c>
    </row>
    <row r="447" spans="2:10">
      <c r="B447">
        <v>439</v>
      </c>
      <c r="C447">
        <f t="shared" si="12"/>
        <v>5.6884791413524094E-62</v>
      </c>
      <c r="I447">
        <v>433</v>
      </c>
      <c r="J447">
        <f t="shared" si="13"/>
        <v>0</v>
      </c>
    </row>
    <row r="448" spans="2:10">
      <c r="B448">
        <v>440</v>
      </c>
      <c r="C448">
        <f t="shared" si="12"/>
        <v>1.9676966484404156E-62</v>
      </c>
      <c r="I448">
        <v>434</v>
      </c>
      <c r="J448">
        <f t="shared" si="13"/>
        <v>0</v>
      </c>
    </row>
    <row r="449" spans="2:10">
      <c r="B449">
        <v>441</v>
      </c>
      <c r="C449">
        <f t="shared" si="12"/>
        <v>6.7820836862349029E-63</v>
      </c>
      <c r="I449">
        <v>435</v>
      </c>
      <c r="J449">
        <f t="shared" si="13"/>
        <v>0</v>
      </c>
    </row>
    <row r="450" spans="2:10">
      <c r="B450">
        <v>442</v>
      </c>
      <c r="C450">
        <f t="shared" si="12"/>
        <v>2.3292314560417252E-63</v>
      </c>
      <c r="I450">
        <v>436</v>
      </c>
      <c r="J450">
        <f t="shared" si="13"/>
        <v>0</v>
      </c>
    </row>
    <row r="451" spans="2:10">
      <c r="B451">
        <v>443</v>
      </c>
      <c r="C451">
        <f t="shared" si="12"/>
        <v>7.9709139669513462E-64</v>
      </c>
      <c r="I451">
        <v>437</v>
      </c>
      <c r="J451">
        <f t="shared" si="13"/>
        <v>0</v>
      </c>
    </row>
    <row r="452" spans="2:10">
      <c r="B452">
        <v>444</v>
      </c>
      <c r="C452">
        <f t="shared" si="12"/>
        <v>2.7180098526944509E-64</v>
      </c>
      <c r="I452">
        <v>438</v>
      </c>
      <c r="J452">
        <f t="shared" si="13"/>
        <v>0</v>
      </c>
    </row>
    <row r="453" spans="2:10">
      <c r="B453">
        <v>445</v>
      </c>
      <c r="C453">
        <f t="shared" si="12"/>
        <v>9.2351256118522353E-65</v>
      </c>
      <c r="I453">
        <v>439</v>
      </c>
      <c r="J453">
        <f t="shared" si="13"/>
        <v>0</v>
      </c>
    </row>
    <row r="454" spans="2:10">
      <c r="B454">
        <v>446</v>
      </c>
      <c r="C454">
        <f t="shared" si="12"/>
        <v>3.1266905098421636E-65</v>
      </c>
      <c r="I454">
        <v>440</v>
      </c>
      <c r="J454">
        <f t="shared" si="13"/>
        <v>0</v>
      </c>
    </row>
    <row r="455" spans="2:10">
      <c r="B455">
        <v>447</v>
      </c>
      <c r="C455">
        <f t="shared" si="12"/>
        <v>1.0548208699871567E-65</v>
      </c>
      <c r="I455">
        <v>441</v>
      </c>
      <c r="J455">
        <f t="shared" si="13"/>
        <v>0</v>
      </c>
    </row>
    <row r="456" spans="2:10">
      <c r="B456">
        <v>448</v>
      </c>
      <c r="C456">
        <f t="shared" si="12"/>
        <v>3.545893370983352E-66</v>
      </c>
      <c r="I456">
        <v>442</v>
      </c>
      <c r="J456">
        <f t="shared" si="13"/>
        <v>0</v>
      </c>
    </row>
    <row r="457" spans="2:10">
      <c r="B457">
        <v>449</v>
      </c>
      <c r="C457">
        <f t="shared" ref="C457:C520" si="14">BINOMDIST(B457,1200,1/6,FALSE)</f>
        <v>1.1877558195899485E-66</v>
      </c>
      <c r="I457">
        <v>443</v>
      </c>
      <c r="J457">
        <f t="shared" si="13"/>
        <v>0</v>
      </c>
    </row>
    <row r="458" spans="2:10">
      <c r="B458">
        <v>450</v>
      </c>
      <c r="C458">
        <f t="shared" si="14"/>
        <v>3.9644649800534936E-67</v>
      </c>
      <c r="I458">
        <v>444</v>
      </c>
      <c r="J458">
        <f t="shared" si="13"/>
        <v>0</v>
      </c>
    </row>
    <row r="459" spans="2:10">
      <c r="B459">
        <v>451</v>
      </c>
      <c r="C459">
        <f t="shared" si="14"/>
        <v>1.3185581973571003E-67</v>
      </c>
      <c r="I459">
        <v>445</v>
      </c>
      <c r="J459">
        <f t="shared" si="13"/>
        <v>0</v>
      </c>
    </row>
    <row r="460" spans="2:10">
      <c r="B460">
        <v>452</v>
      </c>
      <c r="C460">
        <f t="shared" si="14"/>
        <v>4.3699119018605659E-68</v>
      </c>
      <c r="I460">
        <v>446</v>
      </c>
      <c r="J460">
        <f t="shared" si="13"/>
        <v>0</v>
      </c>
    </row>
    <row r="461" spans="2:10">
      <c r="B461">
        <v>453</v>
      </c>
      <c r="C461">
        <f t="shared" si="14"/>
        <v>1.44313205412423E-68</v>
      </c>
      <c r="I461">
        <v>447</v>
      </c>
      <c r="J461">
        <f t="shared" si="13"/>
        <v>0</v>
      </c>
    </row>
    <row r="462" spans="2:10">
      <c r="B462">
        <v>454</v>
      </c>
      <c r="C462">
        <f t="shared" si="14"/>
        <v>4.7489852177570196E-69</v>
      </c>
      <c r="I462">
        <v>448</v>
      </c>
      <c r="J462">
        <f t="shared" si="13"/>
        <v>0</v>
      </c>
    </row>
    <row r="463" spans="2:10">
      <c r="B463">
        <v>455</v>
      </c>
      <c r="C463">
        <f t="shared" si="14"/>
        <v>1.5572496582183659E-69</v>
      </c>
      <c r="I463">
        <v>449</v>
      </c>
      <c r="J463">
        <f t="shared" ref="J463:J514" si="15">BINOMDIST(I463,500,0.02,FALSE)</f>
        <v>0</v>
      </c>
    </row>
    <row r="464" spans="2:10">
      <c r="B464">
        <v>456</v>
      </c>
      <c r="C464">
        <f t="shared" si="14"/>
        <v>5.0883815586521624E-70</v>
      </c>
      <c r="I464">
        <v>450</v>
      </c>
      <c r="J464">
        <f t="shared" si="15"/>
        <v>0</v>
      </c>
    </row>
    <row r="465" spans="2:10">
      <c r="B465">
        <v>457</v>
      </c>
      <c r="C465">
        <f t="shared" si="14"/>
        <v>1.656785942948437E-70</v>
      </c>
      <c r="I465">
        <v>451</v>
      </c>
      <c r="J465">
        <f t="shared" si="15"/>
        <v>0</v>
      </c>
    </row>
    <row r="466" spans="2:10">
      <c r="B466">
        <v>458</v>
      </c>
      <c r="C466">
        <f t="shared" si="14"/>
        <v>5.3755107231908495E-71</v>
      </c>
      <c r="I466">
        <v>452</v>
      </c>
      <c r="J466">
        <f t="shared" si="15"/>
        <v>0</v>
      </c>
    </row>
    <row r="467" spans="2:10">
      <c r="B467">
        <v>459</v>
      </c>
      <c r="C467">
        <f t="shared" si="14"/>
        <v>1.7379646869750349E-71</v>
      </c>
      <c r="I467">
        <v>453</v>
      </c>
      <c r="J467">
        <f t="shared" si="15"/>
        <v>0</v>
      </c>
    </row>
    <row r="468" spans="2:10">
      <c r="B468">
        <v>460</v>
      </c>
      <c r="C468">
        <f t="shared" si="14"/>
        <v>5.5992688393414428E-72</v>
      </c>
      <c r="I468">
        <v>454</v>
      </c>
      <c r="J468">
        <f t="shared" si="15"/>
        <v>0</v>
      </c>
    </row>
    <row r="469" spans="2:10">
      <c r="B469">
        <v>461</v>
      </c>
      <c r="C469">
        <f t="shared" si="14"/>
        <v>1.7975960698968251E-72</v>
      </c>
      <c r="I469">
        <v>455</v>
      </c>
      <c r="J469">
        <f t="shared" si="15"/>
        <v>0</v>
      </c>
    </row>
    <row r="470" spans="2:10">
      <c r="B470">
        <v>462</v>
      </c>
      <c r="C470">
        <f t="shared" si="14"/>
        <v>5.7507510634364511E-73</v>
      </c>
      <c r="I470">
        <v>456</v>
      </c>
      <c r="J470">
        <f t="shared" si="15"/>
        <v>0</v>
      </c>
    </row>
    <row r="471" spans="2:10">
      <c r="B471">
        <v>463</v>
      </c>
      <c r="C471">
        <f t="shared" si="14"/>
        <v>1.8332847882575864E-73</v>
      </c>
      <c r="I471">
        <v>457</v>
      </c>
      <c r="J471">
        <f t="shared" si="15"/>
        <v>0</v>
      </c>
    </row>
    <row r="472" spans="2:10">
      <c r="B472">
        <v>464</v>
      </c>
      <c r="C472">
        <f t="shared" si="14"/>
        <v>5.8238400385596387E-74</v>
      </c>
      <c r="I472">
        <v>458</v>
      </c>
      <c r="J472">
        <f t="shared" si="15"/>
        <v>0</v>
      </c>
    </row>
    <row r="473" spans="2:10">
      <c r="B473">
        <v>465</v>
      </c>
      <c r="C473">
        <f t="shared" si="14"/>
        <v>1.8435897928514013E-74</v>
      </c>
      <c r="I473">
        <v>459</v>
      </c>
      <c r="J473">
        <f t="shared" si="15"/>
        <v>0</v>
      </c>
    </row>
    <row r="474" spans="2:10">
      <c r="B474">
        <v>466</v>
      </c>
      <c r="C474">
        <f t="shared" si="14"/>
        <v>5.8156158701538315E-75</v>
      </c>
      <c r="I474">
        <v>460</v>
      </c>
      <c r="J474">
        <f t="shared" si="15"/>
        <v>0</v>
      </c>
    </row>
    <row r="475" spans="2:10">
      <c r="B475">
        <v>467</v>
      </c>
      <c r="C475">
        <f t="shared" si="14"/>
        <v>1.8281207917314279E-75</v>
      </c>
      <c r="I475">
        <v>461</v>
      </c>
      <c r="J475">
        <f t="shared" si="15"/>
        <v>0</v>
      </c>
    </row>
    <row r="476" spans="2:10">
      <c r="B476">
        <v>468</v>
      </c>
      <c r="C476">
        <f t="shared" si="14"/>
        <v>5.7265493176886283E-76</v>
      </c>
      <c r="I476">
        <v>462</v>
      </c>
      <c r="J476">
        <f t="shared" si="15"/>
        <v>0</v>
      </c>
    </row>
    <row r="477" spans="2:10">
      <c r="B477">
        <v>469</v>
      </c>
      <c r="C477">
        <f t="shared" si="14"/>
        <v>1.7875625162250827E-76</v>
      </c>
      <c r="I477">
        <v>463</v>
      </c>
      <c r="J477">
        <f t="shared" si="15"/>
        <v>0</v>
      </c>
    </row>
    <row r="478" spans="2:10">
      <c r="B478">
        <v>470</v>
      </c>
      <c r="C478">
        <f t="shared" si="14"/>
        <v>5.5604604228111344E-77</v>
      </c>
      <c r="I478">
        <v>464</v>
      </c>
      <c r="J478">
        <f t="shared" si="15"/>
        <v>0</v>
      </c>
    </row>
    <row r="479" spans="2:10">
      <c r="B479">
        <v>471</v>
      </c>
      <c r="C479">
        <f t="shared" si="14"/>
        <v>1.7236246745868645E-77</v>
      </c>
      <c r="I479">
        <v>465</v>
      </c>
      <c r="J479">
        <f t="shared" si="15"/>
        <v>0</v>
      </c>
    </row>
    <row r="480" spans="2:10">
      <c r="B480">
        <v>472</v>
      </c>
      <c r="C480">
        <f t="shared" si="14"/>
        <v>5.324247405821374E-78</v>
      </c>
      <c r="I480">
        <v>466</v>
      </c>
      <c r="J480">
        <f t="shared" si="15"/>
        <v>0</v>
      </c>
    </row>
    <row r="481" spans="2:10">
      <c r="B481">
        <v>473</v>
      </c>
      <c r="C481">
        <f t="shared" si="14"/>
        <v>1.6389226686841171E-78</v>
      </c>
      <c r="I481">
        <v>467</v>
      </c>
      <c r="J481">
        <f t="shared" si="15"/>
        <v>0</v>
      </c>
    </row>
    <row r="482" spans="2:10">
      <c r="B482">
        <v>474</v>
      </c>
      <c r="C482">
        <f t="shared" si="14"/>
        <v>5.0274125744024023E-79</v>
      </c>
      <c r="I482">
        <v>468</v>
      </c>
      <c r="J482">
        <f t="shared" si="15"/>
        <v>0</v>
      </c>
    </row>
    <row r="483" spans="2:10">
      <c r="B483">
        <v>475</v>
      </c>
      <c r="C483">
        <f t="shared" si="14"/>
        <v>1.5368006437962767E-79</v>
      </c>
      <c r="I483">
        <v>469</v>
      </c>
      <c r="J483">
        <f t="shared" si="15"/>
        <v>0</v>
      </c>
    </row>
    <row r="484" spans="2:10">
      <c r="B484">
        <v>476</v>
      </c>
      <c r="C484">
        <f t="shared" si="14"/>
        <v>4.6814305325725767E-80</v>
      </c>
      <c r="I484">
        <v>470</v>
      </c>
      <c r="J484">
        <f t="shared" si="15"/>
        <v>0</v>
      </c>
    </row>
    <row r="485" spans="2:10">
      <c r="B485">
        <v>477</v>
      </c>
      <c r="C485">
        <f t="shared" si="14"/>
        <v>1.4211135033890463E-80</v>
      </c>
      <c r="I485">
        <v>471</v>
      </c>
      <c r="J485">
        <f t="shared" si="15"/>
        <v>0</v>
      </c>
    </row>
    <row r="486" spans="2:10">
      <c r="B486">
        <v>478</v>
      </c>
      <c r="C486">
        <f t="shared" si="14"/>
        <v>4.2990169997915422E-81</v>
      </c>
      <c r="I486">
        <v>472</v>
      </c>
      <c r="J486">
        <f t="shared" si="15"/>
        <v>0</v>
      </c>
    </row>
    <row r="487" spans="2:10">
      <c r="B487">
        <v>479</v>
      </c>
      <c r="C487">
        <f t="shared" si="14"/>
        <v>1.2959875882461452E-81</v>
      </c>
      <c r="I487">
        <v>473</v>
      </c>
      <c r="J487">
        <f t="shared" si="15"/>
        <v>0</v>
      </c>
    </row>
    <row r="488" spans="2:10">
      <c r="B488">
        <v>480</v>
      </c>
      <c r="C488">
        <f t="shared" si="14"/>
        <v>3.8933627130231811E-82</v>
      </c>
      <c r="I488">
        <v>474</v>
      </c>
      <c r="J488">
        <f t="shared" si="15"/>
        <v>0</v>
      </c>
    </row>
    <row r="489" spans="2:10">
      <c r="B489">
        <v>481</v>
      </c>
      <c r="C489">
        <f t="shared" si="14"/>
        <v>1.1655805211544483E-82</v>
      </c>
      <c r="I489">
        <v>475</v>
      </c>
      <c r="J489">
        <f t="shared" si="15"/>
        <v>0</v>
      </c>
    </row>
    <row r="490" spans="2:10">
      <c r="B490">
        <v>482</v>
      </c>
      <c r="C490">
        <f t="shared" si="14"/>
        <v>3.4773958286725289E-83</v>
      </c>
      <c r="I490">
        <v>476</v>
      </c>
      <c r="J490">
        <f t="shared" si="15"/>
        <v>0</v>
      </c>
    </row>
    <row r="491" spans="2:10">
      <c r="B491">
        <v>483</v>
      </c>
      <c r="C491">
        <f t="shared" si="14"/>
        <v>1.0338592981311963E-83</v>
      </c>
      <c r="I491">
        <v>477</v>
      </c>
      <c r="J491">
        <f t="shared" si="15"/>
        <v>0</v>
      </c>
    </row>
    <row r="492" spans="2:10">
      <c r="B492">
        <v>484</v>
      </c>
      <c r="C492">
        <f t="shared" si="14"/>
        <v>3.0631285816531735E-84</v>
      </c>
      <c r="I492">
        <v>478</v>
      </c>
      <c r="J492">
        <f t="shared" si="15"/>
        <v>0</v>
      </c>
    </row>
    <row r="493" spans="2:10">
      <c r="B493">
        <v>485</v>
      </c>
      <c r="C493">
        <f t="shared" si="14"/>
        <v>9.0441239771700051E-85</v>
      </c>
      <c r="I493">
        <v>479</v>
      </c>
      <c r="J493">
        <f t="shared" si="15"/>
        <v>0</v>
      </c>
    </row>
    <row r="494" spans="2:10">
      <c r="B494">
        <v>486</v>
      </c>
      <c r="C494">
        <f t="shared" si="14"/>
        <v>2.6611311290849966E-85</v>
      </c>
      <c r="I494">
        <v>480</v>
      </c>
      <c r="J494">
        <f t="shared" si="15"/>
        <v>0</v>
      </c>
    </row>
    <row r="495" spans="2:10">
      <c r="B495">
        <v>487</v>
      </c>
      <c r="C495">
        <f t="shared" si="14"/>
        <v>7.8030703333330739E-86</v>
      </c>
      <c r="I495">
        <v>481</v>
      </c>
      <c r="J495">
        <f t="shared" si="15"/>
        <v>0</v>
      </c>
    </row>
    <row r="496" spans="2:10">
      <c r="B496">
        <v>488</v>
      </c>
      <c r="C496">
        <f t="shared" si="14"/>
        <v>2.2801594867485525E-86</v>
      </c>
      <c r="I496">
        <v>482</v>
      </c>
      <c r="J496">
        <f t="shared" si="15"/>
        <v>0</v>
      </c>
    </row>
    <row r="497" spans="2:10">
      <c r="B497">
        <v>489</v>
      </c>
      <c r="C497">
        <f t="shared" si="14"/>
        <v>6.6399736383030708E-87</v>
      </c>
      <c r="I497">
        <v>483</v>
      </c>
      <c r="J497">
        <f t="shared" si="15"/>
        <v>0</v>
      </c>
    </row>
    <row r="498" spans="2:10">
      <c r="B498">
        <v>490</v>
      </c>
      <c r="C498">
        <f t="shared" si="14"/>
        <v>1.9269474517684418E-87</v>
      </c>
      <c r="I498">
        <v>484</v>
      </c>
      <c r="J498">
        <f t="shared" si="15"/>
        <v>0</v>
      </c>
    </row>
    <row r="499" spans="2:10">
      <c r="B499">
        <v>491</v>
      </c>
      <c r="C499">
        <f t="shared" si="14"/>
        <v>5.5728419175386707E-88</v>
      </c>
      <c r="I499">
        <v>485</v>
      </c>
      <c r="J499">
        <f t="shared" si="15"/>
        <v>0</v>
      </c>
    </row>
    <row r="500" spans="2:10">
      <c r="B500">
        <v>492</v>
      </c>
      <c r="C500">
        <f t="shared" si="14"/>
        <v>1.6061564713556591E-88</v>
      </c>
      <c r="I500">
        <v>486</v>
      </c>
      <c r="J500">
        <f t="shared" si="15"/>
        <v>0</v>
      </c>
    </row>
    <row r="501" spans="2:10">
      <c r="B501">
        <v>493</v>
      </c>
      <c r="C501">
        <f t="shared" si="14"/>
        <v>4.6132202098168172E-89</v>
      </c>
      <c r="I501">
        <v>487</v>
      </c>
      <c r="J501">
        <f t="shared" si="15"/>
        <v>0</v>
      </c>
    </row>
    <row r="502" spans="2:10">
      <c r="B502">
        <v>494</v>
      </c>
      <c r="C502">
        <f t="shared" si="14"/>
        <v>1.3204642462916693E-89</v>
      </c>
      <c r="I502">
        <v>488</v>
      </c>
      <c r="J502">
        <f t="shared" si="15"/>
        <v>0</v>
      </c>
    </row>
    <row r="503" spans="2:10">
      <c r="B503">
        <v>495</v>
      </c>
      <c r="C503">
        <f t="shared" si="14"/>
        <v>3.7666576076037533E-90</v>
      </c>
      <c r="I503">
        <v>489</v>
      </c>
      <c r="J503">
        <f t="shared" si="15"/>
        <v>0</v>
      </c>
    </row>
    <row r="504" spans="2:10">
      <c r="B504">
        <v>496</v>
      </c>
      <c r="C504">
        <f t="shared" si="14"/>
        <v>1.0707635537744173E-90</v>
      </c>
      <c r="I504">
        <v>490</v>
      </c>
      <c r="J504">
        <f t="shared" si="15"/>
        <v>0</v>
      </c>
    </row>
    <row r="505" spans="2:10">
      <c r="B505">
        <v>497</v>
      </c>
      <c r="C505">
        <f t="shared" si="14"/>
        <v>3.0334709933890272E-91</v>
      </c>
      <c r="I505">
        <v>491</v>
      </c>
      <c r="J505">
        <f t="shared" si="15"/>
        <v>0</v>
      </c>
    </row>
    <row r="506" spans="2:10">
      <c r="B506">
        <v>498</v>
      </c>
      <c r="C506">
        <f t="shared" si="14"/>
        <v>8.5643779451905567E-92</v>
      </c>
      <c r="I506">
        <v>492</v>
      </c>
      <c r="J506">
        <f t="shared" si="15"/>
        <v>0</v>
      </c>
    </row>
    <row r="507" spans="2:10">
      <c r="B507">
        <v>499</v>
      </c>
      <c r="C507">
        <f t="shared" si="14"/>
        <v>2.4096967204503855E-92</v>
      </c>
      <c r="I507">
        <v>493</v>
      </c>
      <c r="J507">
        <f t="shared" si="15"/>
        <v>0</v>
      </c>
    </row>
    <row r="508" spans="2:10">
      <c r="B508">
        <v>500</v>
      </c>
      <c r="C508">
        <f t="shared" si="14"/>
        <v>6.7567896041431161E-93</v>
      </c>
      <c r="I508">
        <v>494</v>
      </c>
      <c r="J508">
        <f t="shared" si="15"/>
        <v>0</v>
      </c>
    </row>
    <row r="509" spans="2:10">
      <c r="B509">
        <v>501</v>
      </c>
      <c r="C509">
        <f t="shared" si="14"/>
        <v>1.888124839481016E-93</v>
      </c>
      <c r="I509">
        <v>495</v>
      </c>
      <c r="J509">
        <f t="shared" si="15"/>
        <v>0</v>
      </c>
    </row>
    <row r="510" spans="2:10">
      <c r="B510">
        <v>502</v>
      </c>
      <c r="C510">
        <f t="shared" si="14"/>
        <v>5.2581643936148249E-94</v>
      </c>
      <c r="I510">
        <v>496</v>
      </c>
      <c r="J510">
        <f t="shared" si="15"/>
        <v>0</v>
      </c>
    </row>
    <row r="511" spans="2:10">
      <c r="B511">
        <v>503</v>
      </c>
      <c r="C511">
        <f t="shared" si="14"/>
        <v>1.4593235573530928E-94</v>
      </c>
      <c r="I511">
        <v>497</v>
      </c>
      <c r="J511">
        <f t="shared" si="15"/>
        <v>0</v>
      </c>
    </row>
    <row r="512" spans="2:10">
      <c r="B512">
        <v>504</v>
      </c>
      <c r="C512">
        <f t="shared" si="14"/>
        <v>4.0363036487109618E-95</v>
      </c>
      <c r="I512">
        <v>498</v>
      </c>
      <c r="J512">
        <f t="shared" si="15"/>
        <v>0</v>
      </c>
    </row>
    <row r="513" spans="2:10">
      <c r="B513">
        <v>505</v>
      </c>
      <c r="C513">
        <f t="shared" si="14"/>
        <v>1.1125811245555769E-95</v>
      </c>
      <c r="I513">
        <v>499</v>
      </c>
      <c r="J513">
        <f t="shared" si="15"/>
        <v>0</v>
      </c>
    </row>
    <row r="514" spans="2:10">
      <c r="B514">
        <v>506</v>
      </c>
      <c r="C514">
        <f t="shared" si="14"/>
        <v>3.0562999271387952E-96</v>
      </c>
      <c r="I514">
        <v>500</v>
      </c>
      <c r="J514">
        <f t="shared" si="15"/>
        <v>0</v>
      </c>
    </row>
    <row r="515" spans="2:10">
      <c r="B515">
        <v>507</v>
      </c>
      <c r="C515">
        <f t="shared" si="14"/>
        <v>8.3671485184781995E-97</v>
      </c>
    </row>
    <row r="516" spans="2:10">
      <c r="B516">
        <v>508</v>
      </c>
      <c r="C516">
        <f t="shared" si="14"/>
        <v>2.2828480013013765E-97</v>
      </c>
    </row>
    <row r="517" spans="2:10">
      <c r="B517">
        <v>509</v>
      </c>
      <c r="C517">
        <f t="shared" si="14"/>
        <v>6.207193779570044E-98</v>
      </c>
    </row>
    <row r="518" spans="2:10">
      <c r="B518">
        <v>510</v>
      </c>
      <c r="C518">
        <f t="shared" si="14"/>
        <v>1.6820278045815144E-98</v>
      </c>
    </row>
    <row r="519" spans="2:10">
      <c r="B519">
        <v>511</v>
      </c>
      <c r="C519">
        <f t="shared" si="14"/>
        <v>4.5424625642316771E-99</v>
      </c>
    </row>
    <row r="520" spans="2:10">
      <c r="B520">
        <v>512</v>
      </c>
      <c r="C520">
        <f t="shared" si="14"/>
        <v>1.222561213576419E-99</v>
      </c>
    </row>
    <row r="521" spans="2:10">
      <c r="B521">
        <v>513</v>
      </c>
      <c r="C521">
        <f t="shared" ref="C521:C584" si="16">BINOMDIST(B521,1200,1/6,FALSE)</f>
        <v>3.2792285182871726E-100</v>
      </c>
    </row>
    <row r="522" spans="2:10">
      <c r="B522">
        <v>514</v>
      </c>
      <c r="C522">
        <f t="shared" si="16"/>
        <v>8.7658754554984321E-101</v>
      </c>
    </row>
    <row r="523" spans="2:10">
      <c r="B523">
        <v>515</v>
      </c>
      <c r="C523">
        <f t="shared" si="16"/>
        <v>2.3352973058143969E-101</v>
      </c>
    </row>
    <row r="524" spans="2:10">
      <c r="B524">
        <v>516</v>
      </c>
      <c r="C524">
        <f t="shared" si="16"/>
        <v>6.2003048623369196E-102</v>
      </c>
    </row>
    <row r="525" spans="2:10">
      <c r="B525">
        <v>517</v>
      </c>
      <c r="C525">
        <f t="shared" si="16"/>
        <v>1.6406222537092263E-102</v>
      </c>
    </row>
    <row r="526" spans="2:10">
      <c r="B526">
        <v>518</v>
      </c>
      <c r="C526">
        <f t="shared" si="16"/>
        <v>4.3264285686615276E-103</v>
      </c>
    </row>
    <row r="527" spans="2:10">
      <c r="B527">
        <v>519</v>
      </c>
      <c r="C527">
        <f t="shared" si="16"/>
        <v>1.1370421132283025E-103</v>
      </c>
    </row>
    <row r="528" spans="2:10">
      <c r="B528">
        <v>520</v>
      </c>
      <c r="C528">
        <f t="shared" si="16"/>
        <v>2.9781756888786199E-104</v>
      </c>
    </row>
    <row r="529" spans="2:3">
      <c r="B529">
        <v>521</v>
      </c>
      <c r="C529">
        <f t="shared" si="16"/>
        <v>7.7741246389152327E-105</v>
      </c>
    </row>
    <row r="530" spans="2:3">
      <c r="B530">
        <v>522</v>
      </c>
      <c r="C530">
        <f t="shared" si="16"/>
        <v>2.022463842844313E-105</v>
      </c>
    </row>
    <row r="531" spans="2:3">
      <c r="B531">
        <v>523</v>
      </c>
      <c r="C531">
        <f t="shared" si="16"/>
        <v>5.2437112254236454E-106</v>
      </c>
    </row>
    <row r="532" spans="2:3">
      <c r="B532">
        <v>524</v>
      </c>
      <c r="C532">
        <f t="shared" si="16"/>
        <v>1.3549589693175723E-106</v>
      </c>
    </row>
    <row r="533" spans="2:3">
      <c r="B533">
        <v>525</v>
      </c>
      <c r="C533">
        <f t="shared" si="16"/>
        <v>3.4893419552712505E-107</v>
      </c>
    </row>
    <row r="534" spans="2:3">
      <c r="B534">
        <v>526</v>
      </c>
      <c r="C534">
        <f t="shared" si="16"/>
        <v>8.9555354365337137E-108</v>
      </c>
    </row>
    <row r="535" spans="2:3">
      <c r="B535">
        <v>527</v>
      </c>
      <c r="C535">
        <f t="shared" si="16"/>
        <v>2.2907138080544413E-108</v>
      </c>
    </row>
    <row r="536" spans="2:3">
      <c r="B536">
        <v>528</v>
      </c>
      <c r="C536">
        <f t="shared" si="16"/>
        <v>5.8395848212896845E-109</v>
      </c>
    </row>
    <row r="537" spans="2:3">
      <c r="B537">
        <v>529</v>
      </c>
      <c r="C537">
        <f t="shared" si="16"/>
        <v>1.4836298676395993E-109</v>
      </c>
    </row>
    <row r="538" spans="2:3">
      <c r="B538">
        <v>530</v>
      </c>
      <c r="C538">
        <f t="shared" si="16"/>
        <v>3.7566627969292661E-110</v>
      </c>
    </row>
    <row r="539" spans="2:3">
      <c r="B539">
        <v>531</v>
      </c>
      <c r="C539">
        <f t="shared" si="16"/>
        <v>9.4800906739840261E-111</v>
      </c>
    </row>
    <row r="540" spans="2:3">
      <c r="B540">
        <v>532</v>
      </c>
      <c r="C540">
        <f t="shared" si="16"/>
        <v>2.3842784439453156E-111</v>
      </c>
    </row>
    <row r="541" spans="2:3">
      <c r="B541">
        <v>533</v>
      </c>
      <c r="C541">
        <f t="shared" si="16"/>
        <v>5.976352722534385E-112</v>
      </c>
    </row>
    <row r="542" spans="2:3">
      <c r="B542">
        <v>534</v>
      </c>
      <c r="C542">
        <f t="shared" si="16"/>
        <v>1.492969013457E-112</v>
      </c>
    </row>
    <row r="543" spans="2:3">
      <c r="B543">
        <v>535</v>
      </c>
      <c r="C543">
        <f t="shared" si="16"/>
        <v>3.7170742540653775E-113</v>
      </c>
    </row>
    <row r="544" spans="2:3">
      <c r="B544">
        <v>536</v>
      </c>
      <c r="C544">
        <f t="shared" si="16"/>
        <v>9.2233372349002001E-114</v>
      </c>
    </row>
    <row r="545" spans="2:3">
      <c r="B545">
        <v>537</v>
      </c>
      <c r="C545">
        <f t="shared" si="16"/>
        <v>2.28092958062355E-114</v>
      </c>
    </row>
    <row r="546" spans="2:3">
      <c r="B546">
        <v>538</v>
      </c>
      <c r="C546">
        <f t="shared" si="16"/>
        <v>5.6217706764065913E-115</v>
      </c>
    </row>
    <row r="547" spans="2:3">
      <c r="B547">
        <v>539</v>
      </c>
      <c r="C547">
        <f t="shared" si="16"/>
        <v>1.3809321661525216E-115</v>
      </c>
    </row>
    <row r="548" spans="2:3">
      <c r="B548">
        <v>540</v>
      </c>
      <c r="C548">
        <f t="shared" si="16"/>
        <v>3.3807265252844595E-116</v>
      </c>
    </row>
    <row r="549" spans="2:3">
      <c r="B549">
        <v>541</v>
      </c>
      <c r="C549">
        <f t="shared" si="16"/>
        <v>8.2487227603978643E-117</v>
      </c>
    </row>
    <row r="550" spans="2:3">
      <c r="B550">
        <v>542</v>
      </c>
      <c r="C550">
        <f t="shared" si="16"/>
        <v>2.0058702210710844E-117</v>
      </c>
    </row>
    <row r="551" spans="2:3">
      <c r="B551">
        <v>543</v>
      </c>
      <c r="C551">
        <f t="shared" si="16"/>
        <v>4.8613723958193459E-118</v>
      </c>
    </row>
    <row r="552" spans="2:3">
      <c r="B552">
        <v>544</v>
      </c>
      <c r="C552">
        <f t="shared" si="16"/>
        <v>1.1742359059017437E-118</v>
      </c>
    </row>
    <row r="553" spans="2:3">
      <c r="B553">
        <v>545</v>
      </c>
      <c r="C553">
        <f t="shared" si="16"/>
        <v>2.8267844193451364E-119</v>
      </c>
    </row>
    <row r="554" spans="2:3">
      <c r="B554">
        <v>546</v>
      </c>
      <c r="C554">
        <f t="shared" si="16"/>
        <v>6.7822117020913906E-120</v>
      </c>
    </row>
    <row r="555" spans="2:3">
      <c r="B555">
        <v>547</v>
      </c>
      <c r="C555">
        <f t="shared" si="16"/>
        <v>1.6217793247417688E-120</v>
      </c>
    </row>
    <row r="556" spans="2:3">
      <c r="B556">
        <v>548</v>
      </c>
      <c r="C556">
        <f t="shared" si="16"/>
        <v>3.8650434272127522E-121</v>
      </c>
    </row>
    <row r="557" spans="2:3">
      <c r="B557">
        <v>549</v>
      </c>
      <c r="C557">
        <f t="shared" si="16"/>
        <v>9.1803581586248087E-122</v>
      </c>
    </row>
    <row r="558" spans="2:3">
      <c r="B558">
        <v>550</v>
      </c>
      <c r="C558">
        <f t="shared" si="16"/>
        <v>2.1732411495509765E-122</v>
      </c>
    </row>
    <row r="559" spans="2:3">
      <c r="B559">
        <v>551</v>
      </c>
      <c r="C559">
        <f t="shared" si="16"/>
        <v>5.1274292094666882E-123</v>
      </c>
    </row>
    <row r="560" spans="2:3">
      <c r="B560">
        <v>552</v>
      </c>
      <c r="C560">
        <f t="shared" si="16"/>
        <v>1.2056889699073841E-123</v>
      </c>
    </row>
    <row r="561" spans="2:3">
      <c r="B561">
        <v>553</v>
      </c>
      <c r="C561">
        <f t="shared" si="16"/>
        <v>2.8256291229650188E-124</v>
      </c>
    </row>
    <row r="562" spans="2:3">
      <c r="B562">
        <v>554</v>
      </c>
      <c r="C562">
        <f t="shared" si="16"/>
        <v>6.5999351716906808E-125</v>
      </c>
    </row>
    <row r="563" spans="2:3">
      <c r="B563">
        <v>555</v>
      </c>
      <c r="C563">
        <f t="shared" si="16"/>
        <v>1.5364173408694558E-125</v>
      </c>
    </row>
    <row r="564" spans="2:3">
      <c r="B564">
        <v>556</v>
      </c>
      <c r="C564">
        <f t="shared" si="16"/>
        <v>3.5647092980606116E-126</v>
      </c>
    </row>
    <row r="565" spans="2:3">
      <c r="B565">
        <v>557</v>
      </c>
      <c r="C565">
        <f t="shared" si="16"/>
        <v>8.242990261941207E-127</v>
      </c>
    </row>
    <row r="566" spans="2:3">
      <c r="B566">
        <v>558</v>
      </c>
      <c r="C566">
        <f t="shared" si="16"/>
        <v>1.8997285800821137E-127</v>
      </c>
    </row>
    <row r="567" spans="2:3">
      <c r="B567">
        <v>559</v>
      </c>
      <c r="C567">
        <f t="shared" si="16"/>
        <v>4.3635983843031214E-128</v>
      </c>
    </row>
    <row r="568" spans="2:3">
      <c r="B568">
        <v>560</v>
      </c>
      <c r="C568">
        <f t="shared" si="16"/>
        <v>9.9895234440651552E-129</v>
      </c>
    </row>
    <row r="569" spans="2:3">
      <c r="B569">
        <v>561</v>
      </c>
      <c r="C569">
        <f t="shared" si="16"/>
        <v>2.2792495558650824E-129</v>
      </c>
    </row>
    <row r="570" spans="2:3">
      <c r="B570">
        <v>562</v>
      </c>
      <c r="C570">
        <f t="shared" si="16"/>
        <v>5.1830621572871821E-130</v>
      </c>
    </row>
    <row r="571" spans="2:3">
      <c r="B571">
        <v>563</v>
      </c>
      <c r="C571">
        <f t="shared" si="16"/>
        <v>1.1747046736587062E-130</v>
      </c>
    </row>
    <row r="572" spans="2:3">
      <c r="B572">
        <v>564</v>
      </c>
      <c r="C572">
        <f t="shared" si="16"/>
        <v>2.6534995642573101E-131</v>
      </c>
    </row>
    <row r="573" spans="2:3">
      <c r="B573">
        <v>565</v>
      </c>
      <c r="C573">
        <f t="shared" si="16"/>
        <v>5.9738963641337628E-132</v>
      </c>
    </row>
    <row r="574" spans="2:3">
      <c r="B574">
        <v>566</v>
      </c>
      <c r="C574">
        <f t="shared" si="16"/>
        <v>1.3404325764044707E-132</v>
      </c>
    </row>
    <row r="575" spans="2:3">
      <c r="B575">
        <v>567</v>
      </c>
      <c r="C575">
        <f t="shared" si="16"/>
        <v>2.9976516876207916E-133</v>
      </c>
    </row>
    <row r="576" spans="2:3">
      <c r="B576">
        <v>568</v>
      </c>
      <c r="C576">
        <f t="shared" si="16"/>
        <v>6.6813856276894845E-134</v>
      </c>
    </row>
    <row r="577" spans="2:3">
      <c r="B577">
        <v>569</v>
      </c>
      <c r="C577">
        <f t="shared" si="16"/>
        <v>1.4842304803866298E-134</v>
      </c>
    </row>
    <row r="578" spans="2:3">
      <c r="B578">
        <v>570</v>
      </c>
      <c r="C578">
        <f t="shared" si="16"/>
        <v>3.2861383618385906E-135</v>
      </c>
    </row>
    <row r="579" spans="2:3">
      <c r="B579">
        <v>571</v>
      </c>
      <c r="C579">
        <f t="shared" si="16"/>
        <v>7.2513736180676636E-136</v>
      </c>
    </row>
    <row r="580" spans="2:3">
      <c r="B580">
        <v>572</v>
      </c>
      <c r="C580">
        <f t="shared" si="16"/>
        <v>1.5947951069105468E-136</v>
      </c>
    </row>
    <row r="581" spans="2:3">
      <c r="B581">
        <v>573</v>
      </c>
      <c r="C581">
        <f t="shared" si="16"/>
        <v>3.4957463425475881E-137</v>
      </c>
    </row>
    <row r="582" spans="2:3">
      <c r="B582">
        <v>574</v>
      </c>
      <c r="C582">
        <f t="shared" si="16"/>
        <v>7.6370486298862264E-138</v>
      </c>
    </row>
    <row r="583" spans="2:3">
      <c r="B583">
        <v>575</v>
      </c>
      <c r="C583">
        <f t="shared" si="16"/>
        <v>1.6628843277595581E-138</v>
      </c>
    </row>
    <row r="584" spans="2:3">
      <c r="B584">
        <v>576</v>
      </c>
      <c r="C584">
        <f t="shared" si="16"/>
        <v>3.6086899473948967E-139</v>
      </c>
    </row>
    <row r="585" spans="2:3">
      <c r="B585">
        <v>577</v>
      </c>
      <c r="C585">
        <f t="shared" ref="C585:C648" si="17">BINOMDIST(B585,1200,1/6,FALSE)</f>
        <v>7.8052773905531287E-140</v>
      </c>
    </row>
    <row r="586" spans="2:3">
      <c r="B586">
        <v>578</v>
      </c>
      <c r="C586">
        <f t="shared" si="17"/>
        <v>1.682590939209142E-140</v>
      </c>
    </row>
    <row r="587" spans="2:3">
      <c r="B587">
        <v>579</v>
      </c>
      <c r="C587">
        <f t="shared" si="17"/>
        <v>3.6151003944317154E-141</v>
      </c>
    </row>
    <row r="588" spans="2:3">
      <c r="B588">
        <v>580</v>
      </c>
      <c r="C588">
        <f t="shared" si="17"/>
        <v>7.7413011894567131E-142</v>
      </c>
    </row>
    <row r="589" spans="2:3">
      <c r="B589">
        <v>581</v>
      </c>
      <c r="C589">
        <f t="shared" si="17"/>
        <v>1.6521882056670623E-142</v>
      </c>
    </row>
    <row r="590" spans="2:3">
      <c r="B590">
        <v>582</v>
      </c>
      <c r="C590">
        <f t="shared" si="17"/>
        <v>3.5144484512297461E-143</v>
      </c>
    </row>
    <row r="591" spans="2:3">
      <c r="B591">
        <v>583</v>
      </c>
      <c r="C591">
        <f t="shared" si="17"/>
        <v>7.450871845146481E-144</v>
      </c>
    </row>
    <row r="592" spans="2:3">
      <c r="B592">
        <v>584</v>
      </c>
      <c r="C592">
        <f t="shared" si="17"/>
        <v>1.5743794275532114E-144</v>
      </c>
    </row>
    <row r="593" spans="2:3">
      <c r="B593">
        <v>585</v>
      </c>
      <c r="C593">
        <f t="shared" si="17"/>
        <v>3.3156161619582286E-145</v>
      </c>
    </row>
    <row r="594" spans="2:3">
      <c r="B594">
        <v>586</v>
      </c>
      <c r="C594">
        <f t="shared" si="17"/>
        <v>6.9593991112764931E-146</v>
      </c>
    </row>
    <row r="595" spans="2:3">
      <c r="B595">
        <v>587</v>
      </c>
      <c r="C595">
        <f t="shared" si="17"/>
        <v>1.4559015517288437E-146</v>
      </c>
    </row>
    <row r="596" spans="2:3">
      <c r="B596">
        <v>588</v>
      </c>
      <c r="C596">
        <f t="shared" si="17"/>
        <v>3.0356042558152851E-147</v>
      </c>
    </row>
    <row r="597" spans="2:3">
      <c r="B597">
        <v>589</v>
      </c>
      <c r="C597">
        <f t="shared" si="17"/>
        <v>6.3082845655659417E-148</v>
      </c>
    </row>
    <row r="598" spans="2:3">
      <c r="B598">
        <v>590</v>
      </c>
      <c r="C598">
        <f t="shared" si="17"/>
        <v>1.3065633456138677E-148</v>
      </c>
    </row>
    <row r="599" spans="2:3">
      <c r="B599">
        <v>591</v>
      </c>
      <c r="C599">
        <f t="shared" si="17"/>
        <v>2.6971358403533857E-149</v>
      </c>
    </row>
    <row r="600" spans="2:3">
      <c r="B600">
        <v>592</v>
      </c>
      <c r="C600">
        <f t="shared" si="17"/>
        <v>5.5491747526188022E-150</v>
      </c>
    </row>
    <row r="601" spans="2:3">
      <c r="B601">
        <v>593</v>
      </c>
      <c r="C601">
        <f t="shared" si="17"/>
        <v>1.1379083472485965E-150</v>
      </c>
    </row>
    <row r="602" spans="2:3">
      <c r="B602">
        <v>594</v>
      </c>
      <c r="C602">
        <f t="shared" si="17"/>
        <v>2.3256241305721975E-151</v>
      </c>
    </row>
    <row r="603" spans="2:3">
      <c r="B603">
        <v>595</v>
      </c>
      <c r="C603">
        <f t="shared" si="17"/>
        <v>4.7372377247961288E-152</v>
      </c>
    </row>
    <row r="604" spans="2:3">
      <c r="B604">
        <v>596</v>
      </c>
      <c r="C604">
        <f t="shared" si="17"/>
        <v>9.6175463875894351E-153</v>
      </c>
    </row>
    <row r="605" spans="2:3">
      <c r="B605">
        <v>597</v>
      </c>
      <c r="C605">
        <f t="shared" si="17"/>
        <v>1.9460629876395457E-153</v>
      </c>
    </row>
    <row r="606" spans="2:3">
      <c r="B606">
        <v>598</v>
      </c>
      <c r="C606">
        <f t="shared" si="17"/>
        <v>3.9246688346040332E-154</v>
      </c>
    </row>
    <row r="607" spans="2:3">
      <c r="B607">
        <v>599</v>
      </c>
      <c r="C607">
        <f t="shared" si="17"/>
        <v>7.8886498779013507E-155</v>
      </c>
    </row>
    <row r="608" spans="2:3">
      <c r="B608">
        <v>600</v>
      </c>
      <c r="C608">
        <f t="shared" si="17"/>
        <v>1.5803595255395428E-155</v>
      </c>
    </row>
    <row r="609" spans="2:3">
      <c r="B609">
        <v>601</v>
      </c>
      <c r="C609">
        <f t="shared" si="17"/>
        <v>3.1554599511609705E-156</v>
      </c>
    </row>
    <row r="610" spans="2:3">
      <c r="B610">
        <v>602</v>
      </c>
      <c r="C610">
        <f t="shared" si="17"/>
        <v>6.2794701353670973E-157</v>
      </c>
    </row>
    <row r="611" spans="2:3">
      <c r="B611">
        <v>603</v>
      </c>
      <c r="C611">
        <f t="shared" si="17"/>
        <v>1.245480312089182E-157</v>
      </c>
    </row>
    <row r="612" spans="2:3">
      <c r="B612">
        <v>604</v>
      </c>
      <c r="C612">
        <f t="shared" si="17"/>
        <v>2.4620918752227005E-158</v>
      </c>
    </row>
    <row r="613" spans="2:3">
      <c r="B613">
        <v>605</v>
      </c>
      <c r="C613">
        <f t="shared" si="17"/>
        <v>4.8509314301909618E-159</v>
      </c>
    </row>
    <row r="614" spans="2:3">
      <c r="B614">
        <v>606</v>
      </c>
      <c r="C614">
        <f t="shared" si="17"/>
        <v>9.5257564388244846E-160</v>
      </c>
    </row>
    <row r="615" spans="2:3">
      <c r="B615">
        <v>607</v>
      </c>
      <c r="C615">
        <f t="shared" si="17"/>
        <v>1.8643490361321864E-160</v>
      </c>
    </row>
    <row r="616" spans="2:3">
      <c r="B616">
        <v>608</v>
      </c>
      <c r="C616">
        <f t="shared" si="17"/>
        <v>3.6367071658767158E-161</v>
      </c>
    </row>
    <row r="617" spans="2:3">
      <c r="B617">
        <v>609</v>
      </c>
      <c r="C617">
        <f t="shared" si="17"/>
        <v>7.0703797773354233E-162</v>
      </c>
    </row>
    <row r="618" spans="2:3">
      <c r="B618">
        <v>610</v>
      </c>
      <c r="C618">
        <f t="shared" si="17"/>
        <v>1.3700309666904079E-162</v>
      </c>
    </row>
    <row r="619" spans="2:3">
      <c r="B619">
        <v>611</v>
      </c>
      <c r="C619">
        <f t="shared" si="17"/>
        <v>2.6458863186493626E-163</v>
      </c>
    </row>
    <row r="620" spans="2:3">
      <c r="B620">
        <v>612</v>
      </c>
      <c r="C620">
        <f t="shared" si="17"/>
        <v>5.0928988290343355E-164</v>
      </c>
    </row>
    <row r="621" spans="2:3">
      <c r="B621">
        <v>613</v>
      </c>
      <c r="C621">
        <f t="shared" si="17"/>
        <v>9.7703899232366729E-165</v>
      </c>
    </row>
    <row r="622" spans="2:3">
      <c r="B622">
        <v>614</v>
      </c>
      <c r="C622">
        <f t="shared" si="17"/>
        <v>1.8681494739218849E-165</v>
      </c>
    </row>
    <row r="623" spans="2:3">
      <c r="B623">
        <v>615</v>
      </c>
      <c r="C623">
        <f t="shared" si="17"/>
        <v>3.5601157454247098E-166</v>
      </c>
    </row>
    <row r="624" spans="2:3">
      <c r="B624">
        <v>616</v>
      </c>
      <c r="C624">
        <f t="shared" si="17"/>
        <v>6.7619081528352547E-167</v>
      </c>
    </row>
    <row r="625" spans="2:3">
      <c r="B625">
        <v>617</v>
      </c>
      <c r="C625">
        <f t="shared" si="17"/>
        <v>1.2800500360636402E-167</v>
      </c>
    </row>
    <row r="626" spans="2:3">
      <c r="B626">
        <v>618</v>
      </c>
      <c r="C626">
        <f t="shared" si="17"/>
        <v>2.4151105858415691E-168</v>
      </c>
    </row>
    <row r="627" spans="2:3">
      <c r="B627">
        <v>619</v>
      </c>
      <c r="C627">
        <f t="shared" si="17"/>
        <v>4.5415003585134139E-169</v>
      </c>
    </row>
    <row r="628" spans="2:3">
      <c r="B628">
        <v>620</v>
      </c>
      <c r="C628">
        <f t="shared" si="17"/>
        <v>8.5116506719233683E-170</v>
      </c>
    </row>
    <row r="629" spans="2:3">
      <c r="B629">
        <v>621</v>
      </c>
      <c r="C629">
        <f t="shared" si="17"/>
        <v>1.5899379677024205E-170</v>
      </c>
    </row>
    <row r="630" spans="2:3">
      <c r="B630">
        <v>622</v>
      </c>
      <c r="C630">
        <f t="shared" si="17"/>
        <v>2.9600452839215606E-171</v>
      </c>
    </row>
    <row r="631" spans="2:3">
      <c r="B631">
        <v>623</v>
      </c>
      <c r="C631">
        <f t="shared" si="17"/>
        <v>5.4924756793151418E-172</v>
      </c>
    </row>
    <row r="632" spans="2:3">
      <c r="B632">
        <v>624</v>
      </c>
      <c r="C632">
        <f t="shared" si="17"/>
        <v>1.0157559188988784E-172</v>
      </c>
    </row>
    <row r="633" spans="2:3">
      <c r="B633">
        <v>625</v>
      </c>
      <c r="C633">
        <f t="shared" si="17"/>
        <v>1.8722413097145509E-173</v>
      </c>
    </row>
    <row r="634" spans="2:3">
      <c r="B634">
        <v>626</v>
      </c>
      <c r="C634">
        <f t="shared" si="17"/>
        <v>3.4394209363768786E-174</v>
      </c>
    </row>
    <row r="635" spans="2:3">
      <c r="B635">
        <v>627</v>
      </c>
      <c r="C635">
        <f t="shared" si="17"/>
        <v>6.2973767702719396E-175</v>
      </c>
    </row>
    <row r="636" spans="2:3">
      <c r="B636">
        <v>628</v>
      </c>
      <c r="C636">
        <f t="shared" si="17"/>
        <v>1.149170983874618E-175</v>
      </c>
    </row>
    <row r="637" spans="2:3">
      <c r="B637">
        <v>629</v>
      </c>
      <c r="C637">
        <f t="shared" si="17"/>
        <v>2.0900661455523186E-176</v>
      </c>
    </row>
    <row r="638" spans="2:3">
      <c r="B638">
        <v>630</v>
      </c>
      <c r="C638">
        <f t="shared" si="17"/>
        <v>3.7886595844774534E-177</v>
      </c>
    </row>
    <row r="639" spans="2:3">
      <c r="B639">
        <v>631</v>
      </c>
      <c r="C639">
        <f t="shared" si="17"/>
        <v>6.8448049545237402E-178</v>
      </c>
    </row>
    <row r="640" spans="2:3">
      <c r="B640">
        <v>632</v>
      </c>
      <c r="C640">
        <f t="shared" si="17"/>
        <v>1.2324981073176218E-178</v>
      </c>
    </row>
    <row r="641" spans="2:3">
      <c r="B641">
        <v>633</v>
      </c>
      <c r="C641">
        <f t="shared" si="17"/>
        <v>2.2118765401468546E-179</v>
      </c>
    </row>
    <row r="642" spans="2:3">
      <c r="B642">
        <v>634</v>
      </c>
      <c r="C642">
        <f t="shared" si="17"/>
        <v>3.9562586696002457E-180</v>
      </c>
    </row>
    <row r="643" spans="2:3">
      <c r="B643">
        <v>635</v>
      </c>
      <c r="C643">
        <f t="shared" si="17"/>
        <v>7.0527319905305538E-181</v>
      </c>
    </row>
    <row r="644" spans="2:3">
      <c r="B644">
        <v>636</v>
      </c>
      <c r="C644">
        <f t="shared" si="17"/>
        <v>1.253079740455897E-181</v>
      </c>
    </row>
    <row r="645" spans="2:3">
      <c r="B645">
        <v>637</v>
      </c>
      <c r="C645">
        <f t="shared" si="17"/>
        <v>2.2189543912627145E-182</v>
      </c>
    </row>
    <row r="646" spans="2:3">
      <c r="B646">
        <v>638</v>
      </c>
      <c r="C646">
        <f t="shared" si="17"/>
        <v>3.9162110416323201E-183</v>
      </c>
    </row>
    <row r="647" spans="2:3">
      <c r="B647">
        <v>639</v>
      </c>
      <c r="C647">
        <f t="shared" si="17"/>
        <v>6.8886090935756633E-184</v>
      </c>
    </row>
    <row r="648" spans="2:3">
      <c r="B648">
        <v>640</v>
      </c>
      <c r="C648">
        <f t="shared" si="17"/>
        <v>1.2076592817174011E-184</v>
      </c>
    </row>
    <row r="649" spans="2:3">
      <c r="B649">
        <v>641</v>
      </c>
      <c r="C649">
        <f t="shared" ref="C649:C712" si="18">BINOMDIST(B649,1200,1/6,FALSE)</f>
        <v>2.1101067012849058E-185</v>
      </c>
    </row>
    <row r="650" spans="2:3">
      <c r="B650">
        <v>642</v>
      </c>
      <c r="C650">
        <f t="shared" si="18"/>
        <v>3.674609489153115E-186</v>
      </c>
    </row>
    <row r="651" spans="2:3">
      <c r="B651">
        <v>643</v>
      </c>
      <c r="C651">
        <f t="shared" si="18"/>
        <v>6.3777048054357757E-187</v>
      </c>
    </row>
    <row r="652" spans="2:3">
      <c r="B652">
        <v>644</v>
      </c>
      <c r="C652">
        <f t="shared" si="18"/>
        <v>1.1032240921203827E-187</v>
      </c>
    </row>
    <row r="653" spans="2:3">
      <c r="B653">
        <v>645</v>
      </c>
      <c r="C653">
        <f t="shared" si="18"/>
        <v>1.9019925433144657E-188</v>
      </c>
    </row>
    <row r="654" spans="2:3">
      <c r="B654">
        <v>646</v>
      </c>
      <c r="C654">
        <f t="shared" si="18"/>
        <v>3.2681296022899498E-189</v>
      </c>
    </row>
    <row r="655" spans="2:3">
      <c r="B655">
        <v>647</v>
      </c>
      <c r="C655">
        <f t="shared" si="18"/>
        <v>5.5967350839827304E-190</v>
      </c>
    </row>
    <row r="656" spans="2:3">
      <c r="B656">
        <v>648</v>
      </c>
      <c r="C656">
        <f t="shared" si="18"/>
        <v>9.5524521649452567E-191</v>
      </c>
    </row>
    <row r="657" spans="2:3">
      <c r="B657">
        <v>649</v>
      </c>
      <c r="C657">
        <f t="shared" si="18"/>
        <v>1.6249471787519289E-191</v>
      </c>
    </row>
    <row r="658" spans="2:3">
      <c r="B658">
        <v>650</v>
      </c>
      <c r="C658">
        <f t="shared" si="18"/>
        <v>2.754910447668996E-192</v>
      </c>
    </row>
    <row r="659" spans="2:3">
      <c r="B659">
        <v>651</v>
      </c>
      <c r="C659">
        <f t="shared" si="18"/>
        <v>4.6549946120367386E-193</v>
      </c>
    </row>
    <row r="660" spans="2:3">
      <c r="B660">
        <v>652</v>
      </c>
      <c r="C660">
        <f t="shared" si="18"/>
        <v>7.8392393926625739E-194</v>
      </c>
    </row>
    <row r="661" spans="2:3">
      <c r="B661">
        <v>653</v>
      </c>
      <c r="C661">
        <f t="shared" si="18"/>
        <v>1.3157437020455695E-194</v>
      </c>
    </row>
    <row r="662" spans="2:3">
      <c r="B662">
        <v>654</v>
      </c>
      <c r="C662">
        <f t="shared" si="18"/>
        <v>2.2009535321680415E-195</v>
      </c>
    </row>
    <row r="663" spans="2:3">
      <c r="B663">
        <v>655</v>
      </c>
      <c r="C663">
        <f t="shared" si="18"/>
        <v>3.6693759650802564E-196</v>
      </c>
    </row>
    <row r="664" spans="2:3">
      <c r="B664">
        <v>656</v>
      </c>
      <c r="C664">
        <f t="shared" si="18"/>
        <v>6.0969814053929389E-197</v>
      </c>
    </row>
    <row r="665" spans="2:3">
      <c r="B665">
        <v>657</v>
      </c>
      <c r="C665">
        <f t="shared" si="18"/>
        <v>1.0096675447589932E-197</v>
      </c>
    </row>
    <row r="666" spans="2:3">
      <c r="B666">
        <v>658</v>
      </c>
      <c r="C666">
        <f t="shared" si="18"/>
        <v>1.6664117835993805E-198</v>
      </c>
    </row>
    <row r="667" spans="2:3">
      <c r="B667">
        <v>659</v>
      </c>
      <c r="C667">
        <f t="shared" si="18"/>
        <v>2.7411083056472212E-199</v>
      </c>
    </row>
    <row r="668" spans="2:3">
      <c r="B668">
        <v>660</v>
      </c>
      <c r="C668">
        <f t="shared" si="18"/>
        <v>4.4937563435010469E-200</v>
      </c>
    </row>
    <row r="669" spans="2:3">
      <c r="B669">
        <v>661</v>
      </c>
      <c r="C669">
        <f t="shared" si="18"/>
        <v>7.3422947821191467E-201</v>
      </c>
    </row>
    <row r="670" spans="2:3">
      <c r="B670">
        <v>662</v>
      </c>
      <c r="C670">
        <f t="shared" si="18"/>
        <v>1.1956183950339685E-201</v>
      </c>
    </row>
    <row r="671" spans="2:3">
      <c r="B671">
        <v>663</v>
      </c>
      <c r="C671">
        <f t="shared" si="18"/>
        <v>1.9404002911864467E-202</v>
      </c>
    </row>
    <row r="672" spans="2:3">
      <c r="B672">
        <v>664</v>
      </c>
      <c r="C672">
        <f t="shared" si="18"/>
        <v>3.1385390252023472E-203</v>
      </c>
    </row>
    <row r="673" spans="2:3">
      <c r="B673">
        <v>665</v>
      </c>
      <c r="C673">
        <f t="shared" si="18"/>
        <v>5.0594193007763068E-204</v>
      </c>
    </row>
    <row r="674" spans="2:3">
      <c r="B674">
        <v>666</v>
      </c>
      <c r="C674">
        <f t="shared" si="18"/>
        <v>8.1284964742207292E-205</v>
      </c>
    </row>
    <row r="675" spans="2:3">
      <c r="B675">
        <v>667</v>
      </c>
      <c r="C675">
        <f t="shared" si="18"/>
        <v>1.3015343679861667E-205</v>
      </c>
    </row>
    <row r="676" spans="2:3">
      <c r="B676">
        <v>668</v>
      </c>
      <c r="C676">
        <f t="shared" si="18"/>
        <v>2.0769994554990043E-206</v>
      </c>
    </row>
    <row r="677" spans="2:3">
      <c r="B677">
        <v>669</v>
      </c>
      <c r="C677">
        <f t="shared" si="18"/>
        <v>3.303329477803636E-207</v>
      </c>
    </row>
    <row r="678" spans="2:3">
      <c r="B678">
        <v>670</v>
      </c>
      <c r="C678">
        <f t="shared" si="18"/>
        <v>5.2360237394445226E-208</v>
      </c>
    </row>
    <row r="679" spans="2:3">
      <c r="B679">
        <v>671</v>
      </c>
      <c r="C679">
        <f t="shared" si="18"/>
        <v>8.2715129117908179E-209</v>
      </c>
    </row>
    <row r="680" spans="2:3">
      <c r="B680">
        <v>672</v>
      </c>
      <c r="C680">
        <f t="shared" si="18"/>
        <v>1.3022709316479506E-209</v>
      </c>
    </row>
    <row r="681" spans="2:3">
      <c r="B681">
        <v>673</v>
      </c>
      <c r="C681">
        <f t="shared" si="18"/>
        <v>2.0433849982471528E-210</v>
      </c>
    </row>
    <row r="682" spans="2:3">
      <c r="B682">
        <v>674</v>
      </c>
      <c r="C682">
        <f t="shared" si="18"/>
        <v>3.195441822184206E-211</v>
      </c>
    </row>
    <row r="683" spans="2:3">
      <c r="B683">
        <v>675</v>
      </c>
      <c r="C683">
        <f t="shared" si="18"/>
        <v>4.9801552547227463E-212</v>
      </c>
    </row>
    <row r="684" spans="2:3">
      <c r="B684">
        <v>676</v>
      </c>
      <c r="C684">
        <f t="shared" si="18"/>
        <v>7.735448250680115E-213</v>
      </c>
    </row>
    <row r="685" spans="2:3">
      <c r="B685">
        <v>677</v>
      </c>
      <c r="C685">
        <f t="shared" si="18"/>
        <v>1.1974519596324215E-213</v>
      </c>
    </row>
    <row r="686" spans="2:3">
      <c r="B686">
        <v>678</v>
      </c>
      <c r="C686">
        <f t="shared" si="18"/>
        <v>1.8473963860993107E-214</v>
      </c>
    </row>
    <row r="687" spans="2:3">
      <c r="B687">
        <v>679</v>
      </c>
      <c r="C687">
        <f t="shared" si="18"/>
        <v>2.8404739721473196E-215</v>
      </c>
    </row>
    <row r="688" spans="2:3">
      <c r="B688">
        <v>680</v>
      </c>
      <c r="C688">
        <f t="shared" si="18"/>
        <v>4.352608645555226E-216</v>
      </c>
    </row>
    <row r="689" spans="2:3">
      <c r="B689">
        <v>681</v>
      </c>
      <c r="C689">
        <f t="shared" si="18"/>
        <v>6.6471556407894285E-217</v>
      </c>
    </row>
    <row r="690" spans="2:3">
      <c r="B690">
        <v>682</v>
      </c>
      <c r="C690">
        <f t="shared" si="18"/>
        <v>1.0116931899031542E-217</v>
      </c>
    </row>
    <row r="691" spans="2:3">
      <c r="B691">
        <v>683</v>
      </c>
      <c r="C691">
        <f t="shared" si="18"/>
        <v>1.5345741504240181E-218</v>
      </c>
    </row>
    <row r="692" spans="2:3">
      <c r="B692">
        <v>684</v>
      </c>
      <c r="C692">
        <f t="shared" si="18"/>
        <v>2.3198094613134786E-219</v>
      </c>
    </row>
    <row r="693" spans="2:3">
      <c r="B693">
        <v>685</v>
      </c>
      <c r="C693">
        <f t="shared" si="18"/>
        <v>3.4949538161688666E-220</v>
      </c>
    </row>
    <row r="694" spans="2:3">
      <c r="B694">
        <v>686</v>
      </c>
      <c r="C694">
        <f t="shared" si="18"/>
        <v>5.2475254091159143E-221</v>
      </c>
    </row>
    <row r="695" spans="2:3">
      <c r="B695">
        <v>687</v>
      </c>
      <c r="C695">
        <f t="shared" si="18"/>
        <v>7.8521923152422615E-222</v>
      </c>
    </row>
    <row r="696" spans="2:3">
      <c r="B696">
        <v>688</v>
      </c>
      <c r="C696">
        <f t="shared" si="18"/>
        <v>1.1709810051508305E-222</v>
      </c>
    </row>
    <row r="697" spans="2:3">
      <c r="B697">
        <v>689</v>
      </c>
      <c r="C697">
        <f t="shared" si="18"/>
        <v>1.7403259060587942E-223</v>
      </c>
    </row>
    <row r="698" spans="2:3">
      <c r="B698">
        <v>690</v>
      </c>
      <c r="C698">
        <f t="shared" si="18"/>
        <v>2.5777001101335607E-224</v>
      </c>
    </row>
    <row r="699" spans="2:3">
      <c r="B699">
        <v>691</v>
      </c>
      <c r="C699">
        <f t="shared" si="18"/>
        <v>3.8049987153924252E-225</v>
      </c>
    </row>
    <row r="700" spans="2:3">
      <c r="B700">
        <v>692</v>
      </c>
      <c r="C700">
        <f t="shared" si="18"/>
        <v>5.5975270119509689E-226</v>
      </c>
    </row>
    <row r="701" spans="2:3">
      <c r="B701">
        <v>693</v>
      </c>
      <c r="C701">
        <f t="shared" si="18"/>
        <v>8.2064753883721345E-227</v>
      </c>
    </row>
    <row r="702" spans="2:3">
      <c r="B702">
        <v>694</v>
      </c>
      <c r="C702">
        <f t="shared" si="18"/>
        <v>1.1990440985314853E-227</v>
      </c>
    </row>
    <row r="703" spans="2:3">
      <c r="B703">
        <v>695</v>
      </c>
      <c r="C703">
        <f t="shared" si="18"/>
        <v>1.7459462269262871E-228</v>
      </c>
    </row>
    <row r="704" spans="2:3">
      <c r="B704">
        <v>696</v>
      </c>
      <c r="C704">
        <f t="shared" si="18"/>
        <v>2.5336288637870542E-229</v>
      </c>
    </row>
    <row r="705" spans="2:3">
      <c r="B705">
        <v>697</v>
      </c>
      <c r="C705">
        <f t="shared" si="18"/>
        <v>3.664128973740906E-230</v>
      </c>
    </row>
    <row r="706" spans="2:3">
      <c r="B706">
        <v>698</v>
      </c>
      <c r="C706">
        <f t="shared" si="18"/>
        <v>5.2809652544162011E-231</v>
      </c>
    </row>
    <row r="707" spans="2:3">
      <c r="B707">
        <v>699</v>
      </c>
      <c r="C707">
        <f t="shared" si="18"/>
        <v>7.5852490921810106E-232</v>
      </c>
    </row>
    <row r="708" spans="2:3">
      <c r="B708">
        <v>700</v>
      </c>
      <c r="C708">
        <f t="shared" si="18"/>
        <v>1.0857742271951628E-232</v>
      </c>
    </row>
    <row r="709" spans="2:3">
      <c r="B709">
        <v>701</v>
      </c>
      <c r="C709">
        <f t="shared" si="18"/>
        <v>1.5488933340873204E-233</v>
      </c>
    </row>
    <row r="710" spans="2:3">
      <c r="B710">
        <v>702</v>
      </c>
      <c r="C710">
        <f t="shared" si="18"/>
        <v>2.2019879592866046E-234</v>
      </c>
    </row>
    <row r="711" spans="2:3">
      <c r="B711">
        <v>703</v>
      </c>
      <c r="C711">
        <f t="shared" si="18"/>
        <v>3.1197439650770587E-235</v>
      </c>
    </row>
    <row r="712" spans="2:3">
      <c r="B712">
        <v>704</v>
      </c>
      <c r="C712">
        <f t="shared" si="18"/>
        <v>4.4048657688730783E-236</v>
      </c>
    </row>
    <row r="713" spans="2:3">
      <c r="B713">
        <v>705</v>
      </c>
      <c r="C713">
        <f t="shared" ref="C713:C776" si="19">BINOMDIST(B713,1200,1/6,FALSE)</f>
        <v>6.1980522591802771E-237</v>
      </c>
    </row>
    <row r="714" spans="2:3">
      <c r="B714">
        <v>706</v>
      </c>
      <c r="C714">
        <f t="shared" si="19"/>
        <v>8.6913197402106518E-238</v>
      </c>
    </row>
    <row r="715" spans="2:3">
      <c r="B715">
        <v>707</v>
      </c>
      <c r="C715">
        <f t="shared" si="19"/>
        <v>1.2145719806686733E-238</v>
      </c>
    </row>
    <row r="716" spans="2:3">
      <c r="B716">
        <v>708</v>
      </c>
      <c r="C716">
        <f t="shared" si="19"/>
        <v>1.6914801877673706E-239</v>
      </c>
    </row>
    <row r="717" spans="2:3">
      <c r="B717">
        <v>709</v>
      </c>
      <c r="C717">
        <f t="shared" si="19"/>
        <v>2.3475550137706811E-240</v>
      </c>
    </row>
    <row r="718" spans="2:3">
      <c r="B718">
        <v>710</v>
      </c>
      <c r="C718">
        <f t="shared" si="19"/>
        <v>3.2469000331307115E-241</v>
      </c>
    </row>
    <row r="719" spans="2:3">
      <c r="B719">
        <v>711</v>
      </c>
      <c r="C719">
        <f t="shared" si="19"/>
        <v>4.4753333789976843E-242</v>
      </c>
    </row>
    <row r="720" spans="2:3">
      <c r="B720">
        <v>712</v>
      </c>
      <c r="C720">
        <f t="shared" si="19"/>
        <v>6.1472978155342027E-243</v>
      </c>
    </row>
    <row r="721" spans="2:3">
      <c r="B721">
        <v>713</v>
      </c>
      <c r="C721">
        <f t="shared" si="19"/>
        <v>8.4148144010675874E-244</v>
      </c>
    </row>
    <row r="722" spans="2:3">
      <c r="B722">
        <v>714</v>
      </c>
      <c r="C722">
        <f t="shared" si="19"/>
        <v>1.1479032530308003E-244</v>
      </c>
    </row>
    <row r="723" spans="2:3">
      <c r="B723">
        <v>715</v>
      </c>
      <c r="C723">
        <f t="shared" si="19"/>
        <v>1.5605062404837793E-245</v>
      </c>
    </row>
    <row r="724" spans="2:3">
      <c r="B724">
        <v>716</v>
      </c>
      <c r="C724">
        <f t="shared" si="19"/>
        <v>2.1140936498172866E-246</v>
      </c>
    </row>
    <row r="725" spans="2:3">
      <c r="B725">
        <v>717</v>
      </c>
      <c r="C725">
        <f t="shared" si="19"/>
        <v>2.8541738535893004E-247</v>
      </c>
    </row>
    <row r="726" spans="2:3">
      <c r="B726">
        <v>718</v>
      </c>
      <c r="C726">
        <f t="shared" si="19"/>
        <v>3.8400166331016373E-248</v>
      </c>
    </row>
    <row r="727" spans="2:3">
      <c r="B727">
        <v>719</v>
      </c>
      <c r="C727">
        <f t="shared" si="19"/>
        <v>5.1485063064115801E-249</v>
      </c>
    </row>
    <row r="728" spans="2:3">
      <c r="B728">
        <v>720</v>
      </c>
      <c r="C728">
        <f t="shared" si="19"/>
        <v>6.878976481622889E-250</v>
      </c>
    </row>
    <row r="729" spans="2:3">
      <c r="B729">
        <v>721</v>
      </c>
      <c r="C729">
        <f t="shared" si="19"/>
        <v>9.1592474651279931E-251</v>
      </c>
    </row>
    <row r="730" spans="2:3">
      <c r="B730">
        <v>722</v>
      </c>
      <c r="C730">
        <f t="shared" si="19"/>
        <v>1.2153128908021814E-251</v>
      </c>
    </row>
    <row r="731" spans="2:3">
      <c r="B731">
        <v>723</v>
      </c>
      <c r="C731">
        <f t="shared" si="19"/>
        <v>1.6069697421949669E-252</v>
      </c>
    </row>
    <row r="732" spans="2:3">
      <c r="B732">
        <v>724</v>
      </c>
      <c r="C732">
        <f t="shared" si="19"/>
        <v>2.1174711796327979E-253</v>
      </c>
    </row>
    <row r="733" spans="2:3">
      <c r="B733">
        <v>725</v>
      </c>
      <c r="C733">
        <f t="shared" si="19"/>
        <v>2.7804587075999259E-254</v>
      </c>
    </row>
    <row r="734" spans="2:3">
      <c r="B734">
        <v>726</v>
      </c>
      <c r="C734">
        <f t="shared" si="19"/>
        <v>3.6383412840502835E-255</v>
      </c>
    </row>
    <row r="735" spans="2:3">
      <c r="B735">
        <v>727</v>
      </c>
      <c r="C735">
        <f t="shared" si="19"/>
        <v>4.7443569976335671E-256</v>
      </c>
    </row>
    <row r="736" spans="2:3">
      <c r="B736">
        <v>728</v>
      </c>
      <c r="C736">
        <f t="shared" si="19"/>
        <v>6.1650573073639738E-257</v>
      </c>
    </row>
    <row r="737" spans="2:3">
      <c r="B737">
        <v>729</v>
      </c>
      <c r="C737">
        <f t="shared" si="19"/>
        <v>7.9832840852553308E-258</v>
      </c>
    </row>
    <row r="738" spans="2:3">
      <c r="B738">
        <v>730</v>
      </c>
      <c r="C738">
        <f t="shared" si="19"/>
        <v>1.0301717271660104E-258</v>
      </c>
    </row>
    <row r="739" spans="2:3">
      <c r="B739">
        <v>731</v>
      </c>
      <c r="C739">
        <f t="shared" si="19"/>
        <v>1.3247078297347017E-259</v>
      </c>
    </row>
    <row r="740" spans="2:3">
      <c r="B740">
        <v>732</v>
      </c>
      <c r="C740">
        <f t="shared" si="19"/>
        <v>1.6975081206160815E-260</v>
      </c>
    </row>
    <row r="741" spans="2:3">
      <c r="B741">
        <v>733</v>
      </c>
      <c r="C741">
        <f t="shared" si="19"/>
        <v>2.1676229207323625E-261</v>
      </c>
    </row>
    <row r="742" spans="2:3">
      <c r="B742">
        <v>734</v>
      </c>
      <c r="C742">
        <f t="shared" si="19"/>
        <v>2.7582558691606454E-262</v>
      </c>
    </row>
    <row r="743" spans="2:3">
      <c r="B743">
        <v>735</v>
      </c>
      <c r="C743">
        <f t="shared" si="19"/>
        <v>3.4975434966774878E-263</v>
      </c>
    </row>
    <row r="744" spans="2:3">
      <c r="B744">
        <v>736</v>
      </c>
      <c r="C744">
        <f t="shared" si="19"/>
        <v>4.4194503422682247E-264</v>
      </c>
    </row>
    <row r="745" spans="2:3">
      <c r="B745">
        <v>737</v>
      </c>
      <c r="C745">
        <f t="shared" si="19"/>
        <v>5.5647895761538293E-265</v>
      </c>
    </row>
    <row r="746" spans="2:3">
      <c r="B746">
        <v>738</v>
      </c>
      <c r="C746">
        <f t="shared" si="19"/>
        <v>6.9823782486703855E-266</v>
      </c>
    </row>
    <row r="747" spans="2:3">
      <c r="B747">
        <v>739</v>
      </c>
      <c r="C747">
        <f t="shared" si="19"/>
        <v>8.730334914439889E-267</v>
      </c>
    </row>
    <row r="748" spans="2:3">
      <c r="B748">
        <v>740</v>
      </c>
      <c r="C748">
        <f t="shared" si="19"/>
        <v>1.0877525393395158E-267</v>
      </c>
    </row>
    <row r="749" spans="2:3">
      <c r="B749">
        <v>741</v>
      </c>
      <c r="C749">
        <f t="shared" si="19"/>
        <v>1.3505159732691862E-268</v>
      </c>
    </row>
    <row r="750" spans="2:3">
      <c r="B750">
        <v>742</v>
      </c>
      <c r="C750">
        <f t="shared" si="19"/>
        <v>1.670853993882758E-269</v>
      </c>
    </row>
    <row r="751" spans="2:3">
      <c r="B751">
        <v>743</v>
      </c>
      <c r="C751">
        <f t="shared" si="19"/>
        <v>2.059895367963327E-270</v>
      </c>
    </row>
    <row r="752" spans="2:3">
      <c r="B752">
        <v>744</v>
      </c>
      <c r="C752">
        <f t="shared" si="19"/>
        <v>2.5305703848366021E-271</v>
      </c>
    </row>
    <row r="753" spans="2:3">
      <c r="B753">
        <v>745</v>
      </c>
      <c r="C753">
        <f t="shared" si="19"/>
        <v>3.0978257596922828E-272</v>
      </c>
    </row>
    <row r="754" spans="2:3">
      <c r="B754">
        <v>746</v>
      </c>
      <c r="C754">
        <f t="shared" si="19"/>
        <v>3.7788491170515893E-273</v>
      </c>
    </row>
    <row r="755" spans="2:3">
      <c r="B755">
        <v>747</v>
      </c>
      <c r="C755">
        <f t="shared" si="19"/>
        <v>4.5932998638319818E-274</v>
      </c>
    </row>
    <row r="756" spans="2:3">
      <c r="B756">
        <v>748</v>
      </c>
      <c r="C756">
        <f t="shared" si="19"/>
        <v>5.5635423484385621E-275</v>
      </c>
    </row>
    <row r="757" spans="2:3">
      <c r="B757">
        <v>749</v>
      </c>
      <c r="C757">
        <f t="shared" si="19"/>
        <v>6.7148762122667009E-276</v>
      </c>
    </row>
    <row r="758" spans="2:3">
      <c r="B758">
        <v>750</v>
      </c>
      <c r="C758">
        <f t="shared" si="19"/>
        <v>8.0757577912872639E-277</v>
      </c>
    </row>
    <row r="759" spans="2:3">
      <c r="B759">
        <v>751</v>
      </c>
      <c r="C759">
        <f t="shared" si="19"/>
        <v>9.6780053424210523E-278</v>
      </c>
    </row>
    <row r="760" spans="2:3">
      <c r="B760">
        <v>752</v>
      </c>
      <c r="C760">
        <f t="shared" si="19"/>
        <v>1.1556979783902197E-278</v>
      </c>
    </row>
    <row r="761" spans="2:3">
      <c r="B761">
        <v>753</v>
      </c>
      <c r="C761">
        <f t="shared" si="19"/>
        <v>1.3751731588812606E-279</v>
      </c>
    </row>
    <row r="762" spans="2:3">
      <c r="B762">
        <v>754</v>
      </c>
      <c r="C762">
        <f t="shared" si="19"/>
        <v>1.6305103501857174E-280</v>
      </c>
    </row>
    <row r="763" spans="2:3">
      <c r="B763">
        <v>755</v>
      </c>
      <c r="C763">
        <f t="shared" si="19"/>
        <v>1.9263777912125694E-281</v>
      </c>
    </row>
    <row r="764" spans="2:3">
      <c r="B764">
        <v>756</v>
      </c>
      <c r="C764">
        <f t="shared" si="19"/>
        <v>2.2678257065867927E-282</v>
      </c>
    </row>
    <row r="765" spans="2:3">
      <c r="B765">
        <v>757</v>
      </c>
      <c r="C765">
        <f t="shared" si="19"/>
        <v>2.6602763902886875E-283</v>
      </c>
    </row>
    <row r="766" spans="2:3">
      <c r="B766">
        <v>758</v>
      </c>
      <c r="C766">
        <f t="shared" si="19"/>
        <v>3.1095051211025998E-284</v>
      </c>
    </row>
    <row r="767" spans="2:3">
      <c r="B767">
        <v>759</v>
      </c>
      <c r="C767">
        <f t="shared" si="19"/>
        <v>3.6216107075822918E-285</v>
      </c>
    </row>
    <row r="768" spans="2:3">
      <c r="B768">
        <v>760</v>
      </c>
      <c r="C768">
        <f t="shared" si="19"/>
        <v>4.2029745316942953E-286</v>
      </c>
    </row>
    <row r="769" spans="2:3">
      <c r="B769">
        <v>761</v>
      </c>
      <c r="C769">
        <f t="shared" si="19"/>
        <v>4.8602070800137362E-287</v>
      </c>
    </row>
    <row r="770" spans="2:3">
      <c r="B770">
        <v>762</v>
      </c>
      <c r="C770">
        <f t="shared" si="19"/>
        <v>5.6000811236911121E-288</v>
      </c>
    </row>
    <row r="771" spans="2:3">
      <c r="B771">
        <v>763</v>
      </c>
      <c r="C771">
        <f t="shared" si="19"/>
        <v>6.4294509362422894E-289</v>
      </c>
    </row>
    <row r="772" spans="2:3">
      <c r="B772">
        <v>764</v>
      </c>
      <c r="C772">
        <f t="shared" si="19"/>
        <v>7.3551572228751638E-290</v>
      </c>
    </row>
    <row r="773" spans="2:3">
      <c r="B773">
        <v>765</v>
      </c>
      <c r="C773">
        <f t="shared" si="19"/>
        <v>8.3839177756140743E-291</v>
      </c>
    </row>
    <row r="774" spans="2:3">
      <c r="B774">
        <v>766</v>
      </c>
      <c r="C774">
        <f t="shared" si="19"/>
        <v>9.5222042621228443E-292</v>
      </c>
    </row>
    <row r="775" spans="2:3">
      <c r="B775">
        <v>767</v>
      </c>
      <c r="C775">
        <f t="shared" si="19"/>
        <v>1.0776105996770853E-292</v>
      </c>
    </row>
    <row r="776" spans="2:3">
      <c r="B776">
        <v>768</v>
      </c>
      <c r="C776">
        <f t="shared" si="19"/>
        <v>1.2151182022397565E-293</v>
      </c>
    </row>
    <row r="777" spans="2:3">
      <c r="B777">
        <v>769</v>
      </c>
      <c r="C777">
        <f t="shared" ref="C777:C840" si="20">BINOMDIST(B777,1200,1/6,FALSE)</f>
        <v>1.3652303338562404E-294</v>
      </c>
    </row>
    <row r="778" spans="2:3">
      <c r="B778">
        <v>770</v>
      </c>
      <c r="C778">
        <f t="shared" si="20"/>
        <v>1.5283487633558185E-295</v>
      </c>
    </row>
    <row r="779" spans="2:3">
      <c r="B779">
        <v>771</v>
      </c>
      <c r="C779">
        <f t="shared" si="20"/>
        <v>1.70477293967038E-296</v>
      </c>
    </row>
    <row r="780" spans="2:3">
      <c r="B780">
        <v>772</v>
      </c>
      <c r="C780">
        <f t="shared" si="20"/>
        <v>1.8946828785457685E-297</v>
      </c>
    </row>
    <row r="781" spans="2:3">
      <c r="B781">
        <v>773</v>
      </c>
      <c r="C781">
        <f t="shared" si="20"/>
        <v>2.0981223079365848E-298</v>
      </c>
    </row>
    <row r="782" spans="2:3">
      <c r="B782">
        <v>774</v>
      </c>
      <c r="C782">
        <f t="shared" si="20"/>
        <v>2.314982494803392E-299</v>
      </c>
    </row>
    <row r="783" spans="2:3">
      <c r="B783">
        <v>775</v>
      </c>
      <c r="C783">
        <f t="shared" si="20"/>
        <v>2.5449872071907575E-300</v>
      </c>
    </row>
    <row r="784" spans="2:3">
      <c r="B784">
        <v>776</v>
      </c>
      <c r="C784">
        <f t="shared" si="20"/>
        <v>2.7876792862267281E-301</v>
      </c>
    </row>
    <row r="785" spans="2:3">
      <c r="B785">
        <v>777</v>
      </c>
      <c r="C785">
        <f t="shared" si="20"/>
        <v>3.0424093110951842E-302</v>
      </c>
    </row>
    <row r="786" spans="2:3">
      <c r="B786">
        <v>778</v>
      </c>
      <c r="C786">
        <f t="shared" si="20"/>
        <v>3.3083268344288336E-303</v>
      </c>
    </row>
    <row r="787" spans="2:3">
      <c r="B787">
        <v>779</v>
      </c>
      <c r="C787">
        <f t="shared" si="20"/>
        <v>3.5843746447470595E-304</v>
      </c>
    </row>
    <row r="788" spans="2:3">
      <c r="B788">
        <v>780</v>
      </c>
      <c r="C788">
        <f t="shared" si="20"/>
        <v>3.8692864754845237E-305</v>
      </c>
    </row>
    <row r="789" spans="2:3">
      <c r="B789">
        <v>781</v>
      </c>
      <c r="C789">
        <f t="shared" si="20"/>
        <v>4.1615885267694083E-306</v>
      </c>
    </row>
    <row r="790" spans="2:3">
      <c r="B790">
        <v>782</v>
      </c>
      <c r="C790">
        <f t="shared" si="20"/>
        <v>4.4596050964606486E-307</v>
      </c>
    </row>
    <row r="791" spans="2:3">
      <c r="B791">
        <v>783</v>
      </c>
      <c r="C791">
        <f t="shared" si="20"/>
        <v>4.7614685321084621E-308</v>
      </c>
    </row>
    <row r="792" spans="2:3">
      <c r="B792">
        <v>784</v>
      </c>
      <c r="C792">
        <f t="shared" si="20"/>
        <v>0</v>
      </c>
    </row>
    <row r="793" spans="2:3">
      <c r="B793">
        <v>785</v>
      </c>
      <c r="C793">
        <f t="shared" si="20"/>
        <v>0</v>
      </c>
    </row>
    <row r="794" spans="2:3">
      <c r="B794">
        <v>786</v>
      </c>
      <c r="C794">
        <f t="shared" si="20"/>
        <v>0</v>
      </c>
    </row>
    <row r="795" spans="2:3">
      <c r="B795">
        <v>787</v>
      </c>
      <c r="C795">
        <f t="shared" si="20"/>
        <v>0</v>
      </c>
    </row>
    <row r="796" spans="2:3">
      <c r="B796">
        <v>788</v>
      </c>
      <c r="C796">
        <f t="shared" si="20"/>
        <v>0</v>
      </c>
    </row>
    <row r="797" spans="2:3">
      <c r="B797">
        <v>789</v>
      </c>
      <c r="C797">
        <f t="shared" si="20"/>
        <v>0</v>
      </c>
    </row>
    <row r="798" spans="2:3">
      <c r="B798">
        <v>790</v>
      </c>
      <c r="C798">
        <f t="shared" si="20"/>
        <v>0</v>
      </c>
    </row>
    <row r="799" spans="2:3">
      <c r="B799">
        <v>791</v>
      </c>
      <c r="C799">
        <f t="shared" si="20"/>
        <v>0</v>
      </c>
    </row>
    <row r="800" spans="2:3">
      <c r="B800">
        <v>792</v>
      </c>
      <c r="C800">
        <f t="shared" si="20"/>
        <v>0</v>
      </c>
    </row>
    <row r="801" spans="2:3">
      <c r="B801">
        <v>793</v>
      </c>
      <c r="C801">
        <f t="shared" si="20"/>
        <v>0</v>
      </c>
    </row>
    <row r="802" spans="2:3">
      <c r="B802">
        <v>794</v>
      </c>
      <c r="C802">
        <f t="shared" si="20"/>
        <v>0</v>
      </c>
    </row>
    <row r="803" spans="2:3">
      <c r="B803">
        <v>795</v>
      </c>
      <c r="C803">
        <f t="shared" si="20"/>
        <v>0</v>
      </c>
    </row>
    <row r="804" spans="2:3">
      <c r="B804">
        <v>796</v>
      </c>
      <c r="C804">
        <f t="shared" si="20"/>
        <v>0</v>
      </c>
    </row>
    <row r="805" spans="2:3">
      <c r="B805">
        <v>797</v>
      </c>
      <c r="C805">
        <f t="shared" si="20"/>
        <v>0</v>
      </c>
    </row>
    <row r="806" spans="2:3">
      <c r="B806">
        <v>798</v>
      </c>
      <c r="C806">
        <f t="shared" si="20"/>
        <v>0</v>
      </c>
    </row>
    <row r="807" spans="2:3">
      <c r="B807">
        <v>799</v>
      </c>
      <c r="C807">
        <f t="shared" si="20"/>
        <v>0</v>
      </c>
    </row>
    <row r="808" spans="2:3">
      <c r="B808">
        <v>800</v>
      </c>
      <c r="C808">
        <f t="shared" si="20"/>
        <v>0</v>
      </c>
    </row>
    <row r="809" spans="2:3">
      <c r="B809">
        <v>801</v>
      </c>
      <c r="C809">
        <f t="shared" si="20"/>
        <v>0</v>
      </c>
    </row>
    <row r="810" spans="2:3">
      <c r="B810">
        <v>802</v>
      </c>
      <c r="C810">
        <f t="shared" si="20"/>
        <v>0</v>
      </c>
    </row>
    <row r="811" spans="2:3">
      <c r="B811">
        <v>803</v>
      </c>
      <c r="C811">
        <f t="shared" si="20"/>
        <v>0</v>
      </c>
    </row>
    <row r="812" spans="2:3">
      <c r="B812">
        <v>804</v>
      </c>
      <c r="C812">
        <f t="shared" si="20"/>
        <v>0</v>
      </c>
    </row>
    <row r="813" spans="2:3">
      <c r="B813">
        <v>805</v>
      </c>
      <c r="C813">
        <f t="shared" si="20"/>
        <v>0</v>
      </c>
    </row>
    <row r="814" spans="2:3">
      <c r="B814">
        <v>806</v>
      </c>
      <c r="C814">
        <f t="shared" si="20"/>
        <v>0</v>
      </c>
    </row>
    <row r="815" spans="2:3">
      <c r="B815">
        <v>807</v>
      </c>
      <c r="C815">
        <f t="shared" si="20"/>
        <v>0</v>
      </c>
    </row>
    <row r="816" spans="2:3">
      <c r="B816">
        <v>808</v>
      </c>
      <c r="C816">
        <f t="shared" si="20"/>
        <v>0</v>
      </c>
    </row>
    <row r="817" spans="2:3">
      <c r="B817">
        <v>809</v>
      </c>
      <c r="C817">
        <f t="shared" si="20"/>
        <v>0</v>
      </c>
    </row>
    <row r="818" spans="2:3">
      <c r="B818">
        <v>810</v>
      </c>
      <c r="C818">
        <f t="shared" si="20"/>
        <v>0</v>
      </c>
    </row>
    <row r="819" spans="2:3">
      <c r="B819">
        <v>811</v>
      </c>
      <c r="C819">
        <f t="shared" si="20"/>
        <v>0</v>
      </c>
    </row>
    <row r="820" spans="2:3">
      <c r="B820">
        <v>812</v>
      </c>
      <c r="C820">
        <f t="shared" si="20"/>
        <v>0</v>
      </c>
    </row>
    <row r="821" spans="2:3">
      <c r="B821">
        <v>813</v>
      </c>
      <c r="C821">
        <f t="shared" si="20"/>
        <v>0</v>
      </c>
    </row>
    <row r="822" spans="2:3">
      <c r="B822">
        <v>814</v>
      </c>
      <c r="C822">
        <f t="shared" si="20"/>
        <v>0</v>
      </c>
    </row>
    <row r="823" spans="2:3">
      <c r="B823">
        <v>815</v>
      </c>
      <c r="C823">
        <f t="shared" si="20"/>
        <v>0</v>
      </c>
    </row>
    <row r="824" spans="2:3">
      <c r="B824">
        <v>816</v>
      </c>
      <c r="C824">
        <f t="shared" si="20"/>
        <v>0</v>
      </c>
    </row>
    <row r="825" spans="2:3">
      <c r="B825">
        <v>817</v>
      </c>
      <c r="C825">
        <f t="shared" si="20"/>
        <v>0</v>
      </c>
    </row>
    <row r="826" spans="2:3">
      <c r="B826">
        <v>818</v>
      </c>
      <c r="C826">
        <f t="shared" si="20"/>
        <v>0</v>
      </c>
    </row>
    <row r="827" spans="2:3">
      <c r="B827">
        <v>819</v>
      </c>
      <c r="C827">
        <f t="shared" si="20"/>
        <v>0</v>
      </c>
    </row>
    <row r="828" spans="2:3">
      <c r="B828">
        <v>820</v>
      </c>
      <c r="C828">
        <f t="shared" si="20"/>
        <v>0</v>
      </c>
    </row>
    <row r="829" spans="2:3">
      <c r="B829">
        <v>821</v>
      </c>
      <c r="C829">
        <f t="shared" si="20"/>
        <v>0</v>
      </c>
    </row>
    <row r="830" spans="2:3">
      <c r="B830">
        <v>822</v>
      </c>
      <c r="C830">
        <f t="shared" si="20"/>
        <v>0</v>
      </c>
    </row>
    <row r="831" spans="2:3">
      <c r="B831">
        <v>823</v>
      </c>
      <c r="C831">
        <f t="shared" si="20"/>
        <v>0</v>
      </c>
    </row>
    <row r="832" spans="2:3">
      <c r="B832">
        <v>824</v>
      </c>
      <c r="C832">
        <f t="shared" si="20"/>
        <v>0</v>
      </c>
    </row>
    <row r="833" spans="2:3">
      <c r="B833">
        <v>825</v>
      </c>
      <c r="C833">
        <f t="shared" si="20"/>
        <v>0</v>
      </c>
    </row>
    <row r="834" spans="2:3">
      <c r="B834">
        <v>826</v>
      </c>
      <c r="C834">
        <f t="shared" si="20"/>
        <v>0</v>
      </c>
    </row>
    <row r="835" spans="2:3">
      <c r="B835">
        <v>827</v>
      </c>
      <c r="C835">
        <f t="shared" si="20"/>
        <v>0</v>
      </c>
    </row>
    <row r="836" spans="2:3">
      <c r="B836">
        <v>828</v>
      </c>
      <c r="C836">
        <f t="shared" si="20"/>
        <v>0</v>
      </c>
    </row>
    <row r="837" spans="2:3">
      <c r="B837">
        <v>829</v>
      </c>
      <c r="C837">
        <f t="shared" si="20"/>
        <v>0</v>
      </c>
    </row>
    <row r="838" spans="2:3">
      <c r="B838">
        <v>830</v>
      </c>
      <c r="C838">
        <f t="shared" si="20"/>
        <v>0</v>
      </c>
    </row>
    <row r="839" spans="2:3">
      <c r="B839">
        <v>831</v>
      </c>
      <c r="C839">
        <f t="shared" si="20"/>
        <v>0</v>
      </c>
    </row>
    <row r="840" spans="2:3">
      <c r="B840">
        <v>832</v>
      </c>
      <c r="C840">
        <f t="shared" si="20"/>
        <v>0</v>
      </c>
    </row>
    <row r="841" spans="2:3">
      <c r="B841">
        <v>833</v>
      </c>
      <c r="C841">
        <f t="shared" ref="C841:C904" si="21">BINOMDIST(B841,1200,1/6,FALSE)</f>
        <v>0</v>
      </c>
    </row>
    <row r="842" spans="2:3">
      <c r="B842">
        <v>834</v>
      </c>
      <c r="C842">
        <f t="shared" si="21"/>
        <v>0</v>
      </c>
    </row>
    <row r="843" spans="2:3">
      <c r="B843">
        <v>835</v>
      </c>
      <c r="C843">
        <f t="shared" si="21"/>
        <v>0</v>
      </c>
    </row>
    <row r="844" spans="2:3">
      <c r="B844">
        <v>836</v>
      </c>
      <c r="C844">
        <f t="shared" si="21"/>
        <v>0</v>
      </c>
    </row>
    <row r="845" spans="2:3">
      <c r="B845">
        <v>837</v>
      </c>
      <c r="C845">
        <f t="shared" si="21"/>
        <v>0</v>
      </c>
    </row>
    <row r="846" spans="2:3">
      <c r="B846">
        <v>838</v>
      </c>
      <c r="C846">
        <f t="shared" si="21"/>
        <v>0</v>
      </c>
    </row>
    <row r="847" spans="2:3">
      <c r="B847">
        <v>839</v>
      </c>
      <c r="C847">
        <f t="shared" si="21"/>
        <v>0</v>
      </c>
    </row>
    <row r="848" spans="2:3">
      <c r="B848">
        <v>840</v>
      </c>
      <c r="C848">
        <f t="shared" si="21"/>
        <v>0</v>
      </c>
    </row>
    <row r="849" spans="2:3">
      <c r="B849">
        <v>841</v>
      </c>
      <c r="C849">
        <f t="shared" si="21"/>
        <v>0</v>
      </c>
    </row>
    <row r="850" spans="2:3">
      <c r="B850">
        <v>842</v>
      </c>
      <c r="C850">
        <f t="shared" si="21"/>
        <v>0</v>
      </c>
    </row>
    <row r="851" spans="2:3">
      <c r="B851">
        <v>843</v>
      </c>
      <c r="C851">
        <f t="shared" si="21"/>
        <v>0</v>
      </c>
    </row>
    <row r="852" spans="2:3">
      <c r="B852">
        <v>844</v>
      </c>
      <c r="C852">
        <f t="shared" si="21"/>
        <v>0</v>
      </c>
    </row>
    <row r="853" spans="2:3">
      <c r="B853">
        <v>845</v>
      </c>
      <c r="C853">
        <f t="shared" si="21"/>
        <v>0</v>
      </c>
    </row>
    <row r="854" spans="2:3">
      <c r="B854">
        <v>846</v>
      </c>
      <c r="C854">
        <f t="shared" si="21"/>
        <v>0</v>
      </c>
    </row>
    <row r="855" spans="2:3">
      <c r="B855">
        <v>847</v>
      </c>
      <c r="C855">
        <f t="shared" si="21"/>
        <v>0</v>
      </c>
    </row>
    <row r="856" spans="2:3">
      <c r="B856">
        <v>848</v>
      </c>
      <c r="C856">
        <f t="shared" si="21"/>
        <v>0</v>
      </c>
    </row>
    <row r="857" spans="2:3">
      <c r="B857">
        <v>849</v>
      </c>
      <c r="C857">
        <f t="shared" si="21"/>
        <v>0</v>
      </c>
    </row>
    <row r="858" spans="2:3">
      <c r="B858">
        <v>850</v>
      </c>
      <c r="C858">
        <f t="shared" si="21"/>
        <v>0</v>
      </c>
    </row>
    <row r="859" spans="2:3">
      <c r="B859">
        <v>851</v>
      </c>
      <c r="C859">
        <f t="shared" si="21"/>
        <v>0</v>
      </c>
    </row>
    <row r="860" spans="2:3">
      <c r="B860">
        <v>852</v>
      </c>
      <c r="C860">
        <f t="shared" si="21"/>
        <v>0</v>
      </c>
    </row>
    <row r="861" spans="2:3">
      <c r="B861">
        <v>853</v>
      </c>
      <c r="C861">
        <f t="shared" si="21"/>
        <v>0</v>
      </c>
    </row>
    <row r="862" spans="2:3">
      <c r="B862">
        <v>854</v>
      </c>
      <c r="C862">
        <f t="shared" si="21"/>
        <v>0</v>
      </c>
    </row>
    <row r="863" spans="2:3">
      <c r="B863">
        <v>855</v>
      </c>
      <c r="C863">
        <f t="shared" si="21"/>
        <v>0</v>
      </c>
    </row>
    <row r="864" spans="2:3">
      <c r="B864">
        <v>856</v>
      </c>
      <c r="C864">
        <f t="shared" si="21"/>
        <v>0</v>
      </c>
    </row>
    <row r="865" spans="2:3">
      <c r="B865">
        <v>857</v>
      </c>
      <c r="C865">
        <f t="shared" si="21"/>
        <v>0</v>
      </c>
    </row>
    <row r="866" spans="2:3">
      <c r="B866">
        <v>858</v>
      </c>
      <c r="C866">
        <f t="shared" si="21"/>
        <v>0</v>
      </c>
    </row>
    <row r="867" spans="2:3">
      <c r="B867">
        <v>859</v>
      </c>
      <c r="C867">
        <f t="shared" si="21"/>
        <v>0</v>
      </c>
    </row>
    <row r="868" spans="2:3">
      <c r="B868">
        <v>860</v>
      </c>
      <c r="C868">
        <f t="shared" si="21"/>
        <v>0</v>
      </c>
    </row>
    <row r="869" spans="2:3">
      <c r="B869">
        <v>861</v>
      </c>
      <c r="C869">
        <f t="shared" si="21"/>
        <v>0</v>
      </c>
    </row>
    <row r="870" spans="2:3">
      <c r="B870">
        <v>862</v>
      </c>
      <c r="C870">
        <f t="shared" si="21"/>
        <v>0</v>
      </c>
    </row>
    <row r="871" spans="2:3">
      <c r="B871">
        <v>863</v>
      </c>
      <c r="C871">
        <f t="shared" si="21"/>
        <v>0</v>
      </c>
    </row>
    <row r="872" spans="2:3">
      <c r="B872">
        <v>864</v>
      </c>
      <c r="C872">
        <f t="shared" si="21"/>
        <v>0</v>
      </c>
    </row>
    <row r="873" spans="2:3">
      <c r="B873">
        <v>865</v>
      </c>
      <c r="C873">
        <f t="shared" si="21"/>
        <v>0</v>
      </c>
    </row>
    <row r="874" spans="2:3">
      <c r="B874">
        <v>866</v>
      </c>
      <c r="C874">
        <f t="shared" si="21"/>
        <v>0</v>
      </c>
    </row>
    <row r="875" spans="2:3">
      <c r="B875">
        <v>867</v>
      </c>
      <c r="C875">
        <f t="shared" si="21"/>
        <v>0</v>
      </c>
    </row>
    <row r="876" spans="2:3">
      <c r="B876">
        <v>868</v>
      </c>
      <c r="C876">
        <f t="shared" si="21"/>
        <v>0</v>
      </c>
    </row>
    <row r="877" spans="2:3">
      <c r="B877">
        <v>869</v>
      </c>
      <c r="C877">
        <f t="shared" si="21"/>
        <v>0</v>
      </c>
    </row>
    <row r="878" spans="2:3">
      <c r="B878">
        <v>870</v>
      </c>
      <c r="C878">
        <f t="shared" si="21"/>
        <v>0</v>
      </c>
    </row>
    <row r="879" spans="2:3">
      <c r="B879">
        <v>871</v>
      </c>
      <c r="C879">
        <f t="shared" si="21"/>
        <v>0</v>
      </c>
    </row>
    <row r="880" spans="2:3">
      <c r="B880">
        <v>872</v>
      </c>
      <c r="C880">
        <f t="shared" si="21"/>
        <v>0</v>
      </c>
    </row>
    <row r="881" spans="2:3">
      <c r="B881">
        <v>873</v>
      </c>
      <c r="C881">
        <f t="shared" si="21"/>
        <v>0</v>
      </c>
    </row>
    <row r="882" spans="2:3">
      <c r="B882">
        <v>874</v>
      </c>
      <c r="C882">
        <f t="shared" si="21"/>
        <v>0</v>
      </c>
    </row>
    <row r="883" spans="2:3">
      <c r="B883">
        <v>875</v>
      </c>
      <c r="C883">
        <f t="shared" si="21"/>
        <v>0</v>
      </c>
    </row>
    <row r="884" spans="2:3">
      <c r="B884">
        <v>876</v>
      </c>
      <c r="C884">
        <f t="shared" si="21"/>
        <v>0</v>
      </c>
    </row>
    <row r="885" spans="2:3">
      <c r="B885">
        <v>877</v>
      </c>
      <c r="C885">
        <f t="shared" si="21"/>
        <v>0</v>
      </c>
    </row>
    <row r="886" spans="2:3">
      <c r="B886">
        <v>878</v>
      </c>
      <c r="C886">
        <f t="shared" si="21"/>
        <v>0</v>
      </c>
    </row>
    <row r="887" spans="2:3">
      <c r="B887">
        <v>879</v>
      </c>
      <c r="C887">
        <f t="shared" si="21"/>
        <v>0</v>
      </c>
    </row>
    <row r="888" spans="2:3">
      <c r="B888">
        <v>880</v>
      </c>
      <c r="C888">
        <f t="shared" si="21"/>
        <v>0</v>
      </c>
    </row>
    <row r="889" spans="2:3">
      <c r="B889">
        <v>881</v>
      </c>
      <c r="C889">
        <f t="shared" si="21"/>
        <v>0</v>
      </c>
    </row>
    <row r="890" spans="2:3">
      <c r="B890">
        <v>882</v>
      </c>
      <c r="C890">
        <f t="shared" si="21"/>
        <v>0</v>
      </c>
    </row>
    <row r="891" spans="2:3">
      <c r="B891">
        <v>883</v>
      </c>
      <c r="C891">
        <f t="shared" si="21"/>
        <v>0</v>
      </c>
    </row>
    <row r="892" spans="2:3">
      <c r="B892">
        <v>884</v>
      </c>
      <c r="C892">
        <f t="shared" si="21"/>
        <v>0</v>
      </c>
    </row>
    <row r="893" spans="2:3">
      <c r="B893">
        <v>885</v>
      </c>
      <c r="C893">
        <f t="shared" si="21"/>
        <v>0</v>
      </c>
    </row>
    <row r="894" spans="2:3">
      <c r="B894">
        <v>886</v>
      </c>
      <c r="C894">
        <f t="shared" si="21"/>
        <v>0</v>
      </c>
    </row>
    <row r="895" spans="2:3">
      <c r="B895">
        <v>887</v>
      </c>
      <c r="C895">
        <f t="shared" si="21"/>
        <v>0</v>
      </c>
    </row>
    <row r="896" spans="2:3">
      <c r="B896">
        <v>888</v>
      </c>
      <c r="C896">
        <f t="shared" si="21"/>
        <v>0</v>
      </c>
    </row>
    <row r="897" spans="2:3">
      <c r="B897">
        <v>889</v>
      </c>
      <c r="C897">
        <f t="shared" si="21"/>
        <v>0</v>
      </c>
    </row>
    <row r="898" spans="2:3">
      <c r="B898">
        <v>890</v>
      </c>
      <c r="C898">
        <f t="shared" si="21"/>
        <v>0</v>
      </c>
    </row>
    <row r="899" spans="2:3">
      <c r="B899">
        <v>891</v>
      </c>
      <c r="C899">
        <f t="shared" si="21"/>
        <v>0</v>
      </c>
    </row>
    <row r="900" spans="2:3">
      <c r="B900">
        <v>892</v>
      </c>
      <c r="C900">
        <f t="shared" si="21"/>
        <v>0</v>
      </c>
    </row>
    <row r="901" spans="2:3">
      <c r="B901">
        <v>893</v>
      </c>
      <c r="C901">
        <f t="shared" si="21"/>
        <v>0</v>
      </c>
    </row>
    <row r="902" spans="2:3">
      <c r="B902">
        <v>894</v>
      </c>
      <c r="C902">
        <f t="shared" si="21"/>
        <v>0</v>
      </c>
    </row>
    <row r="903" spans="2:3">
      <c r="B903">
        <v>895</v>
      </c>
      <c r="C903">
        <f t="shared" si="21"/>
        <v>0</v>
      </c>
    </row>
    <row r="904" spans="2:3">
      <c r="B904">
        <v>896</v>
      </c>
      <c r="C904">
        <f t="shared" si="21"/>
        <v>0</v>
      </c>
    </row>
    <row r="905" spans="2:3">
      <c r="B905">
        <v>897</v>
      </c>
      <c r="C905">
        <f t="shared" ref="C905:C968" si="22">BINOMDIST(B905,1200,1/6,FALSE)</f>
        <v>0</v>
      </c>
    </row>
    <row r="906" spans="2:3">
      <c r="B906">
        <v>898</v>
      </c>
      <c r="C906">
        <f t="shared" si="22"/>
        <v>0</v>
      </c>
    </row>
    <row r="907" spans="2:3">
      <c r="B907">
        <v>899</v>
      </c>
      <c r="C907">
        <f t="shared" si="22"/>
        <v>0</v>
      </c>
    </row>
    <row r="908" spans="2:3">
      <c r="B908">
        <v>900</v>
      </c>
      <c r="C908">
        <f t="shared" si="22"/>
        <v>0</v>
      </c>
    </row>
    <row r="909" spans="2:3">
      <c r="B909">
        <v>901</v>
      </c>
      <c r="C909">
        <f t="shared" si="22"/>
        <v>0</v>
      </c>
    </row>
    <row r="910" spans="2:3">
      <c r="B910">
        <v>902</v>
      </c>
      <c r="C910">
        <f t="shared" si="22"/>
        <v>0</v>
      </c>
    </row>
    <row r="911" spans="2:3">
      <c r="B911">
        <v>903</v>
      </c>
      <c r="C911">
        <f t="shared" si="22"/>
        <v>0</v>
      </c>
    </row>
    <row r="912" spans="2:3">
      <c r="B912">
        <v>904</v>
      </c>
      <c r="C912">
        <f t="shared" si="22"/>
        <v>0</v>
      </c>
    </row>
    <row r="913" spans="2:3">
      <c r="B913">
        <v>905</v>
      </c>
      <c r="C913">
        <f t="shared" si="22"/>
        <v>0</v>
      </c>
    </row>
    <row r="914" spans="2:3">
      <c r="B914">
        <v>906</v>
      </c>
      <c r="C914">
        <f t="shared" si="22"/>
        <v>0</v>
      </c>
    </row>
    <row r="915" spans="2:3">
      <c r="B915">
        <v>907</v>
      </c>
      <c r="C915">
        <f t="shared" si="22"/>
        <v>0</v>
      </c>
    </row>
    <row r="916" spans="2:3">
      <c r="B916">
        <v>908</v>
      </c>
      <c r="C916">
        <f t="shared" si="22"/>
        <v>0</v>
      </c>
    </row>
    <row r="917" spans="2:3">
      <c r="B917">
        <v>909</v>
      </c>
      <c r="C917">
        <f t="shared" si="22"/>
        <v>0</v>
      </c>
    </row>
    <row r="918" spans="2:3">
      <c r="B918">
        <v>910</v>
      </c>
      <c r="C918">
        <f t="shared" si="22"/>
        <v>0</v>
      </c>
    </row>
    <row r="919" spans="2:3">
      <c r="B919">
        <v>911</v>
      </c>
      <c r="C919">
        <f t="shared" si="22"/>
        <v>0</v>
      </c>
    </row>
    <row r="920" spans="2:3">
      <c r="B920">
        <v>912</v>
      </c>
      <c r="C920">
        <f t="shared" si="22"/>
        <v>0</v>
      </c>
    </row>
    <row r="921" spans="2:3">
      <c r="B921">
        <v>913</v>
      </c>
      <c r="C921">
        <f t="shared" si="22"/>
        <v>0</v>
      </c>
    </row>
    <row r="922" spans="2:3">
      <c r="B922">
        <v>914</v>
      </c>
      <c r="C922">
        <f t="shared" si="22"/>
        <v>0</v>
      </c>
    </row>
    <row r="923" spans="2:3">
      <c r="B923">
        <v>915</v>
      </c>
      <c r="C923">
        <f t="shared" si="22"/>
        <v>0</v>
      </c>
    </row>
    <row r="924" spans="2:3">
      <c r="B924">
        <v>916</v>
      </c>
      <c r="C924">
        <f t="shared" si="22"/>
        <v>0</v>
      </c>
    </row>
    <row r="925" spans="2:3">
      <c r="B925">
        <v>917</v>
      </c>
      <c r="C925">
        <f t="shared" si="22"/>
        <v>0</v>
      </c>
    </row>
    <row r="926" spans="2:3">
      <c r="B926">
        <v>918</v>
      </c>
      <c r="C926">
        <f t="shared" si="22"/>
        <v>0</v>
      </c>
    </row>
    <row r="927" spans="2:3">
      <c r="B927">
        <v>919</v>
      </c>
      <c r="C927">
        <f t="shared" si="22"/>
        <v>0</v>
      </c>
    </row>
    <row r="928" spans="2:3">
      <c r="B928">
        <v>920</v>
      </c>
      <c r="C928">
        <f t="shared" si="22"/>
        <v>0</v>
      </c>
    </row>
    <row r="929" spans="2:3">
      <c r="B929">
        <v>921</v>
      </c>
      <c r="C929">
        <f t="shared" si="22"/>
        <v>0</v>
      </c>
    </row>
    <row r="930" spans="2:3">
      <c r="B930">
        <v>922</v>
      </c>
      <c r="C930">
        <f t="shared" si="22"/>
        <v>0</v>
      </c>
    </row>
    <row r="931" spans="2:3">
      <c r="B931">
        <v>923</v>
      </c>
      <c r="C931">
        <f t="shared" si="22"/>
        <v>0</v>
      </c>
    </row>
    <row r="932" spans="2:3">
      <c r="B932">
        <v>924</v>
      </c>
      <c r="C932">
        <f t="shared" si="22"/>
        <v>0</v>
      </c>
    </row>
    <row r="933" spans="2:3">
      <c r="B933">
        <v>925</v>
      </c>
      <c r="C933">
        <f t="shared" si="22"/>
        <v>0</v>
      </c>
    </row>
    <row r="934" spans="2:3">
      <c r="B934">
        <v>926</v>
      </c>
      <c r="C934">
        <f t="shared" si="22"/>
        <v>0</v>
      </c>
    </row>
    <row r="935" spans="2:3">
      <c r="B935">
        <v>927</v>
      </c>
      <c r="C935">
        <f t="shared" si="22"/>
        <v>0</v>
      </c>
    </row>
    <row r="936" spans="2:3">
      <c r="B936">
        <v>928</v>
      </c>
      <c r="C936">
        <f t="shared" si="22"/>
        <v>0</v>
      </c>
    </row>
    <row r="937" spans="2:3">
      <c r="B937">
        <v>929</v>
      </c>
      <c r="C937">
        <f t="shared" si="22"/>
        <v>0</v>
      </c>
    </row>
    <row r="938" spans="2:3">
      <c r="B938">
        <v>930</v>
      </c>
      <c r="C938">
        <f t="shared" si="22"/>
        <v>0</v>
      </c>
    </row>
    <row r="939" spans="2:3">
      <c r="B939">
        <v>931</v>
      </c>
      <c r="C939">
        <f t="shared" si="22"/>
        <v>0</v>
      </c>
    </row>
    <row r="940" spans="2:3">
      <c r="B940">
        <v>932</v>
      </c>
      <c r="C940">
        <f t="shared" si="22"/>
        <v>0</v>
      </c>
    </row>
    <row r="941" spans="2:3">
      <c r="B941">
        <v>933</v>
      </c>
      <c r="C941">
        <f t="shared" si="22"/>
        <v>0</v>
      </c>
    </row>
    <row r="942" spans="2:3">
      <c r="B942">
        <v>934</v>
      </c>
      <c r="C942">
        <f t="shared" si="22"/>
        <v>0</v>
      </c>
    </row>
    <row r="943" spans="2:3">
      <c r="B943">
        <v>935</v>
      </c>
      <c r="C943">
        <f t="shared" si="22"/>
        <v>0</v>
      </c>
    </row>
    <row r="944" spans="2:3">
      <c r="B944">
        <v>936</v>
      </c>
      <c r="C944">
        <f t="shared" si="22"/>
        <v>0</v>
      </c>
    </row>
    <row r="945" spans="2:3">
      <c r="B945">
        <v>937</v>
      </c>
      <c r="C945">
        <f t="shared" si="22"/>
        <v>0</v>
      </c>
    </row>
    <row r="946" spans="2:3">
      <c r="B946">
        <v>938</v>
      </c>
      <c r="C946">
        <f t="shared" si="22"/>
        <v>0</v>
      </c>
    </row>
    <row r="947" spans="2:3">
      <c r="B947">
        <v>939</v>
      </c>
      <c r="C947">
        <f t="shared" si="22"/>
        <v>0</v>
      </c>
    </row>
    <row r="948" spans="2:3">
      <c r="B948">
        <v>940</v>
      </c>
      <c r="C948">
        <f t="shared" si="22"/>
        <v>0</v>
      </c>
    </row>
    <row r="949" spans="2:3">
      <c r="B949">
        <v>941</v>
      </c>
      <c r="C949">
        <f t="shared" si="22"/>
        <v>0</v>
      </c>
    </row>
    <row r="950" spans="2:3">
      <c r="B950">
        <v>942</v>
      </c>
      <c r="C950">
        <f t="shared" si="22"/>
        <v>0</v>
      </c>
    </row>
    <row r="951" spans="2:3">
      <c r="B951">
        <v>943</v>
      </c>
      <c r="C951">
        <f t="shared" si="22"/>
        <v>0</v>
      </c>
    </row>
    <row r="952" spans="2:3">
      <c r="B952">
        <v>944</v>
      </c>
      <c r="C952">
        <f t="shared" si="22"/>
        <v>0</v>
      </c>
    </row>
    <row r="953" spans="2:3">
      <c r="B953">
        <v>945</v>
      </c>
      <c r="C953">
        <f t="shared" si="22"/>
        <v>0</v>
      </c>
    </row>
    <row r="954" spans="2:3">
      <c r="B954">
        <v>946</v>
      </c>
      <c r="C954">
        <f t="shared" si="22"/>
        <v>0</v>
      </c>
    </row>
    <row r="955" spans="2:3">
      <c r="B955">
        <v>947</v>
      </c>
      <c r="C955">
        <f t="shared" si="22"/>
        <v>0</v>
      </c>
    </row>
    <row r="956" spans="2:3">
      <c r="B956">
        <v>948</v>
      </c>
      <c r="C956">
        <f t="shared" si="22"/>
        <v>0</v>
      </c>
    </row>
    <row r="957" spans="2:3">
      <c r="B957">
        <v>949</v>
      </c>
      <c r="C957">
        <f t="shared" si="22"/>
        <v>0</v>
      </c>
    </row>
    <row r="958" spans="2:3">
      <c r="B958">
        <v>950</v>
      </c>
      <c r="C958">
        <f t="shared" si="22"/>
        <v>0</v>
      </c>
    </row>
    <row r="959" spans="2:3">
      <c r="B959">
        <v>951</v>
      </c>
      <c r="C959">
        <f t="shared" si="22"/>
        <v>0</v>
      </c>
    </row>
    <row r="960" spans="2:3">
      <c r="B960">
        <v>952</v>
      </c>
      <c r="C960">
        <f t="shared" si="22"/>
        <v>0</v>
      </c>
    </row>
    <row r="961" spans="2:3">
      <c r="B961">
        <v>953</v>
      </c>
      <c r="C961">
        <f t="shared" si="22"/>
        <v>0</v>
      </c>
    </row>
    <row r="962" spans="2:3">
      <c r="B962">
        <v>954</v>
      </c>
      <c r="C962">
        <f t="shared" si="22"/>
        <v>0</v>
      </c>
    </row>
    <row r="963" spans="2:3">
      <c r="B963">
        <v>955</v>
      </c>
      <c r="C963">
        <f t="shared" si="22"/>
        <v>0</v>
      </c>
    </row>
    <row r="964" spans="2:3">
      <c r="B964">
        <v>956</v>
      </c>
      <c r="C964">
        <f t="shared" si="22"/>
        <v>0</v>
      </c>
    </row>
    <row r="965" spans="2:3">
      <c r="B965">
        <v>957</v>
      </c>
      <c r="C965">
        <f t="shared" si="22"/>
        <v>0</v>
      </c>
    </row>
    <row r="966" spans="2:3">
      <c r="B966">
        <v>958</v>
      </c>
      <c r="C966">
        <f t="shared" si="22"/>
        <v>0</v>
      </c>
    </row>
    <row r="967" spans="2:3">
      <c r="B967">
        <v>959</v>
      </c>
      <c r="C967">
        <f t="shared" si="22"/>
        <v>0</v>
      </c>
    </row>
    <row r="968" spans="2:3">
      <c r="B968">
        <v>960</v>
      </c>
      <c r="C968">
        <f t="shared" si="22"/>
        <v>0</v>
      </c>
    </row>
    <row r="969" spans="2:3">
      <c r="B969">
        <v>961</v>
      </c>
      <c r="C969">
        <f t="shared" ref="C969:C1032" si="23">BINOMDIST(B969,1200,1/6,FALSE)</f>
        <v>0</v>
      </c>
    </row>
    <row r="970" spans="2:3">
      <c r="B970">
        <v>962</v>
      </c>
      <c r="C970">
        <f t="shared" si="23"/>
        <v>0</v>
      </c>
    </row>
    <row r="971" spans="2:3">
      <c r="B971">
        <v>963</v>
      </c>
      <c r="C971">
        <f t="shared" si="23"/>
        <v>0</v>
      </c>
    </row>
    <row r="972" spans="2:3">
      <c r="B972">
        <v>964</v>
      </c>
      <c r="C972">
        <f t="shared" si="23"/>
        <v>0</v>
      </c>
    </row>
    <row r="973" spans="2:3">
      <c r="B973">
        <v>965</v>
      </c>
      <c r="C973">
        <f t="shared" si="23"/>
        <v>0</v>
      </c>
    </row>
    <row r="974" spans="2:3">
      <c r="B974">
        <v>966</v>
      </c>
      <c r="C974">
        <f t="shared" si="23"/>
        <v>0</v>
      </c>
    </row>
    <row r="975" spans="2:3">
      <c r="B975">
        <v>967</v>
      </c>
      <c r="C975">
        <f t="shared" si="23"/>
        <v>0</v>
      </c>
    </row>
    <row r="976" spans="2:3">
      <c r="B976">
        <v>968</v>
      </c>
      <c r="C976">
        <f t="shared" si="23"/>
        <v>0</v>
      </c>
    </row>
    <row r="977" spans="2:3">
      <c r="B977">
        <v>969</v>
      </c>
      <c r="C977">
        <f t="shared" si="23"/>
        <v>0</v>
      </c>
    </row>
    <row r="978" spans="2:3">
      <c r="B978">
        <v>970</v>
      </c>
      <c r="C978">
        <f t="shared" si="23"/>
        <v>0</v>
      </c>
    </row>
    <row r="979" spans="2:3">
      <c r="B979">
        <v>971</v>
      </c>
      <c r="C979">
        <f t="shared" si="23"/>
        <v>0</v>
      </c>
    </row>
    <row r="980" spans="2:3">
      <c r="B980">
        <v>972</v>
      </c>
      <c r="C980">
        <f t="shared" si="23"/>
        <v>0</v>
      </c>
    </row>
    <row r="981" spans="2:3">
      <c r="B981">
        <v>973</v>
      </c>
      <c r="C981">
        <f t="shared" si="23"/>
        <v>0</v>
      </c>
    </row>
    <row r="982" spans="2:3">
      <c r="B982">
        <v>974</v>
      </c>
      <c r="C982">
        <f t="shared" si="23"/>
        <v>0</v>
      </c>
    </row>
    <row r="983" spans="2:3">
      <c r="B983">
        <v>975</v>
      </c>
      <c r="C983">
        <f t="shared" si="23"/>
        <v>0</v>
      </c>
    </row>
    <row r="984" spans="2:3">
      <c r="B984">
        <v>976</v>
      </c>
      <c r="C984">
        <f t="shared" si="23"/>
        <v>0</v>
      </c>
    </row>
    <row r="985" spans="2:3">
      <c r="B985">
        <v>977</v>
      </c>
      <c r="C985">
        <f t="shared" si="23"/>
        <v>0</v>
      </c>
    </row>
    <row r="986" spans="2:3">
      <c r="B986">
        <v>978</v>
      </c>
      <c r="C986">
        <f t="shared" si="23"/>
        <v>0</v>
      </c>
    </row>
    <row r="987" spans="2:3">
      <c r="B987">
        <v>979</v>
      </c>
      <c r="C987">
        <f t="shared" si="23"/>
        <v>0</v>
      </c>
    </row>
    <row r="988" spans="2:3">
      <c r="B988">
        <v>980</v>
      </c>
      <c r="C988">
        <f t="shared" si="23"/>
        <v>0</v>
      </c>
    </row>
    <row r="989" spans="2:3">
      <c r="B989">
        <v>981</v>
      </c>
      <c r="C989">
        <f t="shared" si="23"/>
        <v>0</v>
      </c>
    </row>
    <row r="990" spans="2:3">
      <c r="B990">
        <v>982</v>
      </c>
      <c r="C990">
        <f t="shared" si="23"/>
        <v>0</v>
      </c>
    </row>
    <row r="991" spans="2:3">
      <c r="B991">
        <v>983</v>
      </c>
      <c r="C991">
        <f t="shared" si="23"/>
        <v>0</v>
      </c>
    </row>
    <row r="992" spans="2:3">
      <c r="B992">
        <v>984</v>
      </c>
      <c r="C992">
        <f t="shared" si="23"/>
        <v>0</v>
      </c>
    </row>
    <row r="993" spans="2:3">
      <c r="B993">
        <v>985</v>
      </c>
      <c r="C993">
        <f t="shared" si="23"/>
        <v>0</v>
      </c>
    </row>
    <row r="994" spans="2:3">
      <c r="B994">
        <v>986</v>
      </c>
      <c r="C994">
        <f t="shared" si="23"/>
        <v>0</v>
      </c>
    </row>
    <row r="995" spans="2:3">
      <c r="B995">
        <v>987</v>
      </c>
      <c r="C995">
        <f t="shared" si="23"/>
        <v>0</v>
      </c>
    </row>
    <row r="996" spans="2:3">
      <c r="B996">
        <v>988</v>
      </c>
      <c r="C996">
        <f t="shared" si="23"/>
        <v>0</v>
      </c>
    </row>
    <row r="997" spans="2:3">
      <c r="B997">
        <v>989</v>
      </c>
      <c r="C997">
        <f t="shared" si="23"/>
        <v>0</v>
      </c>
    </row>
    <row r="998" spans="2:3">
      <c r="B998">
        <v>990</v>
      </c>
      <c r="C998">
        <f t="shared" si="23"/>
        <v>0</v>
      </c>
    </row>
    <row r="999" spans="2:3">
      <c r="B999">
        <v>991</v>
      </c>
      <c r="C999">
        <f t="shared" si="23"/>
        <v>0</v>
      </c>
    </row>
    <row r="1000" spans="2:3">
      <c r="B1000">
        <v>992</v>
      </c>
      <c r="C1000">
        <f t="shared" si="23"/>
        <v>0</v>
      </c>
    </row>
    <row r="1001" spans="2:3">
      <c r="B1001">
        <v>993</v>
      </c>
      <c r="C1001">
        <f t="shared" si="23"/>
        <v>0</v>
      </c>
    </row>
    <row r="1002" spans="2:3">
      <c r="B1002">
        <v>994</v>
      </c>
      <c r="C1002">
        <f t="shared" si="23"/>
        <v>0</v>
      </c>
    </row>
    <row r="1003" spans="2:3">
      <c r="B1003">
        <v>995</v>
      </c>
      <c r="C1003">
        <f t="shared" si="23"/>
        <v>0</v>
      </c>
    </row>
    <row r="1004" spans="2:3">
      <c r="B1004">
        <v>996</v>
      </c>
      <c r="C1004">
        <f t="shared" si="23"/>
        <v>0</v>
      </c>
    </row>
    <row r="1005" spans="2:3">
      <c r="B1005">
        <v>997</v>
      </c>
      <c r="C1005">
        <f t="shared" si="23"/>
        <v>0</v>
      </c>
    </row>
    <row r="1006" spans="2:3">
      <c r="B1006">
        <v>998</v>
      </c>
      <c r="C1006">
        <f t="shared" si="23"/>
        <v>0</v>
      </c>
    </row>
    <row r="1007" spans="2:3">
      <c r="B1007">
        <v>999</v>
      </c>
      <c r="C1007">
        <f t="shared" si="23"/>
        <v>0</v>
      </c>
    </row>
    <row r="1008" spans="2:3">
      <c r="B1008">
        <v>1000</v>
      </c>
      <c r="C1008">
        <f t="shared" si="23"/>
        <v>0</v>
      </c>
    </row>
    <row r="1009" spans="2:3">
      <c r="B1009">
        <v>1001</v>
      </c>
      <c r="C1009">
        <f t="shared" si="23"/>
        <v>0</v>
      </c>
    </row>
    <row r="1010" spans="2:3">
      <c r="B1010">
        <v>1002</v>
      </c>
      <c r="C1010">
        <f t="shared" si="23"/>
        <v>0</v>
      </c>
    </row>
    <row r="1011" spans="2:3">
      <c r="B1011">
        <v>1003</v>
      </c>
      <c r="C1011">
        <f t="shared" si="23"/>
        <v>0</v>
      </c>
    </row>
    <row r="1012" spans="2:3">
      <c r="B1012">
        <v>1004</v>
      </c>
      <c r="C1012">
        <f t="shared" si="23"/>
        <v>0</v>
      </c>
    </row>
    <row r="1013" spans="2:3">
      <c r="B1013">
        <v>1005</v>
      </c>
      <c r="C1013">
        <f t="shared" si="23"/>
        <v>0</v>
      </c>
    </row>
    <row r="1014" spans="2:3">
      <c r="B1014">
        <v>1006</v>
      </c>
      <c r="C1014">
        <f t="shared" si="23"/>
        <v>0</v>
      </c>
    </row>
    <row r="1015" spans="2:3">
      <c r="B1015">
        <v>1007</v>
      </c>
      <c r="C1015">
        <f t="shared" si="23"/>
        <v>0</v>
      </c>
    </row>
    <row r="1016" spans="2:3">
      <c r="B1016">
        <v>1008</v>
      </c>
      <c r="C1016">
        <f t="shared" si="23"/>
        <v>0</v>
      </c>
    </row>
    <row r="1017" spans="2:3">
      <c r="B1017">
        <v>1009</v>
      </c>
      <c r="C1017">
        <f t="shared" si="23"/>
        <v>0</v>
      </c>
    </row>
    <row r="1018" spans="2:3">
      <c r="B1018">
        <v>1010</v>
      </c>
      <c r="C1018">
        <f t="shared" si="23"/>
        <v>0</v>
      </c>
    </row>
    <row r="1019" spans="2:3">
      <c r="B1019">
        <v>1011</v>
      </c>
      <c r="C1019">
        <f t="shared" si="23"/>
        <v>0</v>
      </c>
    </row>
    <row r="1020" spans="2:3">
      <c r="B1020">
        <v>1012</v>
      </c>
      <c r="C1020">
        <f t="shared" si="23"/>
        <v>0</v>
      </c>
    </row>
    <row r="1021" spans="2:3">
      <c r="B1021">
        <v>1013</v>
      </c>
      <c r="C1021">
        <f t="shared" si="23"/>
        <v>0</v>
      </c>
    </row>
    <row r="1022" spans="2:3">
      <c r="B1022">
        <v>1014</v>
      </c>
      <c r="C1022">
        <f t="shared" si="23"/>
        <v>0</v>
      </c>
    </row>
    <row r="1023" spans="2:3">
      <c r="B1023">
        <v>1015</v>
      </c>
      <c r="C1023">
        <f t="shared" si="23"/>
        <v>0</v>
      </c>
    </row>
    <row r="1024" spans="2:3">
      <c r="B1024">
        <v>1016</v>
      </c>
      <c r="C1024">
        <f t="shared" si="23"/>
        <v>0</v>
      </c>
    </row>
    <row r="1025" spans="2:3">
      <c r="B1025">
        <v>1017</v>
      </c>
      <c r="C1025">
        <f t="shared" si="23"/>
        <v>0</v>
      </c>
    </row>
    <row r="1026" spans="2:3">
      <c r="B1026">
        <v>1018</v>
      </c>
      <c r="C1026">
        <f t="shared" si="23"/>
        <v>0</v>
      </c>
    </row>
    <row r="1027" spans="2:3">
      <c r="B1027">
        <v>1019</v>
      </c>
      <c r="C1027">
        <f t="shared" si="23"/>
        <v>0</v>
      </c>
    </row>
    <row r="1028" spans="2:3">
      <c r="B1028">
        <v>1020</v>
      </c>
      <c r="C1028">
        <f t="shared" si="23"/>
        <v>0</v>
      </c>
    </row>
    <row r="1029" spans="2:3">
      <c r="B1029">
        <v>1021</v>
      </c>
      <c r="C1029">
        <f t="shared" si="23"/>
        <v>0</v>
      </c>
    </row>
    <row r="1030" spans="2:3">
      <c r="B1030">
        <v>1022</v>
      </c>
      <c r="C1030">
        <f t="shared" si="23"/>
        <v>0</v>
      </c>
    </row>
    <row r="1031" spans="2:3">
      <c r="B1031">
        <v>1023</v>
      </c>
      <c r="C1031">
        <f t="shared" si="23"/>
        <v>0</v>
      </c>
    </row>
    <row r="1032" spans="2:3">
      <c r="B1032">
        <v>1024</v>
      </c>
      <c r="C1032">
        <f t="shared" si="23"/>
        <v>0</v>
      </c>
    </row>
    <row r="1033" spans="2:3">
      <c r="B1033">
        <v>1025</v>
      </c>
      <c r="C1033">
        <f t="shared" ref="C1033:C1096" si="24">BINOMDIST(B1033,1200,1/6,FALSE)</f>
        <v>0</v>
      </c>
    </row>
    <row r="1034" spans="2:3">
      <c r="B1034">
        <v>1026</v>
      </c>
      <c r="C1034">
        <f t="shared" si="24"/>
        <v>0</v>
      </c>
    </row>
    <row r="1035" spans="2:3">
      <c r="B1035">
        <v>1027</v>
      </c>
      <c r="C1035">
        <f t="shared" si="24"/>
        <v>0</v>
      </c>
    </row>
    <row r="1036" spans="2:3">
      <c r="B1036">
        <v>1028</v>
      </c>
      <c r="C1036">
        <f t="shared" si="24"/>
        <v>0</v>
      </c>
    </row>
    <row r="1037" spans="2:3">
      <c r="B1037">
        <v>1029</v>
      </c>
      <c r="C1037">
        <f t="shared" si="24"/>
        <v>0</v>
      </c>
    </row>
    <row r="1038" spans="2:3">
      <c r="B1038">
        <v>1030</v>
      </c>
      <c r="C1038">
        <f t="shared" si="24"/>
        <v>0</v>
      </c>
    </row>
    <row r="1039" spans="2:3">
      <c r="B1039">
        <v>1031</v>
      </c>
      <c r="C1039">
        <f t="shared" si="24"/>
        <v>0</v>
      </c>
    </row>
    <row r="1040" spans="2:3">
      <c r="B1040">
        <v>1032</v>
      </c>
      <c r="C1040">
        <f t="shared" si="24"/>
        <v>0</v>
      </c>
    </row>
    <row r="1041" spans="2:3">
      <c r="B1041">
        <v>1033</v>
      </c>
      <c r="C1041">
        <f t="shared" si="24"/>
        <v>0</v>
      </c>
    </row>
    <row r="1042" spans="2:3">
      <c r="B1042">
        <v>1034</v>
      </c>
      <c r="C1042">
        <f t="shared" si="24"/>
        <v>0</v>
      </c>
    </row>
    <row r="1043" spans="2:3">
      <c r="B1043">
        <v>1035</v>
      </c>
      <c r="C1043">
        <f t="shared" si="24"/>
        <v>0</v>
      </c>
    </row>
    <row r="1044" spans="2:3">
      <c r="B1044">
        <v>1036</v>
      </c>
      <c r="C1044">
        <f t="shared" si="24"/>
        <v>0</v>
      </c>
    </row>
    <row r="1045" spans="2:3">
      <c r="B1045">
        <v>1037</v>
      </c>
      <c r="C1045">
        <f t="shared" si="24"/>
        <v>0</v>
      </c>
    </row>
    <row r="1046" spans="2:3">
      <c r="B1046">
        <v>1038</v>
      </c>
      <c r="C1046">
        <f t="shared" si="24"/>
        <v>0</v>
      </c>
    </row>
    <row r="1047" spans="2:3">
      <c r="B1047">
        <v>1039</v>
      </c>
      <c r="C1047">
        <f t="shared" si="24"/>
        <v>0</v>
      </c>
    </row>
    <row r="1048" spans="2:3">
      <c r="B1048">
        <v>1040</v>
      </c>
      <c r="C1048">
        <f t="shared" si="24"/>
        <v>0</v>
      </c>
    </row>
    <row r="1049" spans="2:3">
      <c r="B1049">
        <v>1041</v>
      </c>
      <c r="C1049">
        <f t="shared" si="24"/>
        <v>0</v>
      </c>
    </row>
    <row r="1050" spans="2:3">
      <c r="B1050">
        <v>1042</v>
      </c>
      <c r="C1050">
        <f t="shared" si="24"/>
        <v>0</v>
      </c>
    </row>
    <row r="1051" spans="2:3">
      <c r="B1051">
        <v>1043</v>
      </c>
      <c r="C1051">
        <f t="shared" si="24"/>
        <v>0</v>
      </c>
    </row>
    <row r="1052" spans="2:3">
      <c r="B1052">
        <v>1044</v>
      </c>
      <c r="C1052">
        <f t="shared" si="24"/>
        <v>0</v>
      </c>
    </row>
    <row r="1053" spans="2:3">
      <c r="B1053">
        <v>1045</v>
      </c>
      <c r="C1053">
        <f t="shared" si="24"/>
        <v>0</v>
      </c>
    </row>
    <row r="1054" spans="2:3">
      <c r="B1054">
        <v>1046</v>
      </c>
      <c r="C1054">
        <f t="shared" si="24"/>
        <v>0</v>
      </c>
    </row>
    <row r="1055" spans="2:3">
      <c r="B1055">
        <v>1047</v>
      </c>
      <c r="C1055">
        <f t="shared" si="24"/>
        <v>0</v>
      </c>
    </row>
    <row r="1056" spans="2:3">
      <c r="B1056">
        <v>1048</v>
      </c>
      <c r="C1056">
        <f t="shared" si="24"/>
        <v>0</v>
      </c>
    </row>
    <row r="1057" spans="2:3">
      <c r="B1057">
        <v>1049</v>
      </c>
      <c r="C1057">
        <f t="shared" si="24"/>
        <v>0</v>
      </c>
    </row>
    <row r="1058" spans="2:3">
      <c r="B1058">
        <v>1050</v>
      </c>
      <c r="C1058">
        <f t="shared" si="24"/>
        <v>0</v>
      </c>
    </row>
    <row r="1059" spans="2:3">
      <c r="B1059">
        <v>1051</v>
      </c>
      <c r="C1059">
        <f t="shared" si="24"/>
        <v>0</v>
      </c>
    </row>
    <row r="1060" spans="2:3">
      <c r="B1060">
        <v>1052</v>
      </c>
      <c r="C1060">
        <f t="shared" si="24"/>
        <v>0</v>
      </c>
    </row>
    <row r="1061" spans="2:3">
      <c r="B1061">
        <v>1053</v>
      </c>
      <c r="C1061">
        <f t="shared" si="24"/>
        <v>0</v>
      </c>
    </row>
    <row r="1062" spans="2:3">
      <c r="B1062">
        <v>1054</v>
      </c>
      <c r="C1062">
        <f t="shared" si="24"/>
        <v>0</v>
      </c>
    </row>
    <row r="1063" spans="2:3">
      <c r="B1063">
        <v>1055</v>
      </c>
      <c r="C1063">
        <f t="shared" si="24"/>
        <v>0</v>
      </c>
    </row>
    <row r="1064" spans="2:3">
      <c r="B1064">
        <v>1056</v>
      </c>
      <c r="C1064">
        <f t="shared" si="24"/>
        <v>0</v>
      </c>
    </row>
    <row r="1065" spans="2:3">
      <c r="B1065">
        <v>1057</v>
      </c>
      <c r="C1065">
        <f t="shared" si="24"/>
        <v>0</v>
      </c>
    </row>
    <row r="1066" spans="2:3">
      <c r="B1066">
        <v>1058</v>
      </c>
      <c r="C1066">
        <f t="shared" si="24"/>
        <v>0</v>
      </c>
    </row>
    <row r="1067" spans="2:3">
      <c r="B1067">
        <v>1059</v>
      </c>
      <c r="C1067">
        <f t="shared" si="24"/>
        <v>0</v>
      </c>
    </row>
    <row r="1068" spans="2:3">
      <c r="B1068">
        <v>1060</v>
      </c>
      <c r="C1068">
        <f t="shared" si="24"/>
        <v>0</v>
      </c>
    </row>
    <row r="1069" spans="2:3">
      <c r="B1069">
        <v>1061</v>
      </c>
      <c r="C1069">
        <f t="shared" si="24"/>
        <v>0</v>
      </c>
    </row>
    <row r="1070" spans="2:3">
      <c r="B1070">
        <v>1062</v>
      </c>
      <c r="C1070">
        <f t="shared" si="24"/>
        <v>0</v>
      </c>
    </row>
    <row r="1071" spans="2:3">
      <c r="B1071">
        <v>1063</v>
      </c>
      <c r="C1071">
        <f t="shared" si="24"/>
        <v>0</v>
      </c>
    </row>
    <row r="1072" spans="2:3">
      <c r="B1072">
        <v>1064</v>
      </c>
      <c r="C1072">
        <f t="shared" si="24"/>
        <v>0</v>
      </c>
    </row>
    <row r="1073" spans="2:3">
      <c r="B1073">
        <v>1065</v>
      </c>
      <c r="C1073">
        <f t="shared" si="24"/>
        <v>0</v>
      </c>
    </row>
    <row r="1074" spans="2:3">
      <c r="B1074">
        <v>1066</v>
      </c>
      <c r="C1074">
        <f t="shared" si="24"/>
        <v>0</v>
      </c>
    </row>
    <row r="1075" spans="2:3">
      <c r="B1075">
        <v>1067</v>
      </c>
      <c r="C1075">
        <f t="shared" si="24"/>
        <v>0</v>
      </c>
    </row>
    <row r="1076" spans="2:3">
      <c r="B1076">
        <v>1068</v>
      </c>
      <c r="C1076">
        <f t="shared" si="24"/>
        <v>0</v>
      </c>
    </row>
    <row r="1077" spans="2:3">
      <c r="B1077">
        <v>1069</v>
      </c>
      <c r="C1077">
        <f t="shared" si="24"/>
        <v>0</v>
      </c>
    </row>
    <row r="1078" spans="2:3">
      <c r="B1078">
        <v>1070</v>
      </c>
      <c r="C1078">
        <f t="shared" si="24"/>
        <v>0</v>
      </c>
    </row>
    <row r="1079" spans="2:3">
      <c r="B1079">
        <v>1071</v>
      </c>
      <c r="C1079">
        <f t="shared" si="24"/>
        <v>0</v>
      </c>
    </row>
    <row r="1080" spans="2:3">
      <c r="B1080">
        <v>1072</v>
      </c>
      <c r="C1080">
        <f t="shared" si="24"/>
        <v>0</v>
      </c>
    </row>
    <row r="1081" spans="2:3">
      <c r="B1081">
        <v>1073</v>
      </c>
      <c r="C1081">
        <f t="shared" si="24"/>
        <v>0</v>
      </c>
    </row>
    <row r="1082" spans="2:3">
      <c r="B1082">
        <v>1074</v>
      </c>
      <c r="C1082">
        <f t="shared" si="24"/>
        <v>0</v>
      </c>
    </row>
    <row r="1083" spans="2:3">
      <c r="B1083">
        <v>1075</v>
      </c>
      <c r="C1083">
        <f t="shared" si="24"/>
        <v>0</v>
      </c>
    </row>
    <row r="1084" spans="2:3">
      <c r="B1084">
        <v>1076</v>
      </c>
      <c r="C1084">
        <f t="shared" si="24"/>
        <v>0</v>
      </c>
    </row>
    <row r="1085" spans="2:3">
      <c r="B1085">
        <v>1077</v>
      </c>
      <c r="C1085">
        <f t="shared" si="24"/>
        <v>0</v>
      </c>
    </row>
    <row r="1086" spans="2:3">
      <c r="B1086">
        <v>1078</v>
      </c>
      <c r="C1086">
        <f t="shared" si="24"/>
        <v>0</v>
      </c>
    </row>
    <row r="1087" spans="2:3">
      <c r="B1087">
        <v>1079</v>
      </c>
      <c r="C1087">
        <f t="shared" si="24"/>
        <v>0</v>
      </c>
    </row>
    <row r="1088" spans="2:3">
      <c r="B1088">
        <v>1080</v>
      </c>
      <c r="C1088">
        <f t="shared" si="24"/>
        <v>0</v>
      </c>
    </row>
    <row r="1089" spans="2:3">
      <c r="B1089">
        <v>1081</v>
      </c>
      <c r="C1089">
        <f t="shared" si="24"/>
        <v>0</v>
      </c>
    </row>
    <row r="1090" spans="2:3">
      <c r="B1090">
        <v>1082</v>
      </c>
      <c r="C1090">
        <f t="shared" si="24"/>
        <v>0</v>
      </c>
    </row>
    <row r="1091" spans="2:3">
      <c r="B1091">
        <v>1083</v>
      </c>
      <c r="C1091">
        <f t="shared" si="24"/>
        <v>0</v>
      </c>
    </row>
    <row r="1092" spans="2:3">
      <c r="B1092">
        <v>1084</v>
      </c>
      <c r="C1092">
        <f t="shared" si="24"/>
        <v>0</v>
      </c>
    </row>
    <row r="1093" spans="2:3">
      <c r="B1093">
        <v>1085</v>
      </c>
      <c r="C1093">
        <f t="shared" si="24"/>
        <v>0</v>
      </c>
    </row>
    <row r="1094" spans="2:3">
      <c r="B1094">
        <v>1086</v>
      </c>
      <c r="C1094">
        <f t="shared" si="24"/>
        <v>0</v>
      </c>
    </row>
    <row r="1095" spans="2:3">
      <c r="B1095">
        <v>1087</v>
      </c>
      <c r="C1095">
        <f t="shared" si="24"/>
        <v>0</v>
      </c>
    </row>
    <row r="1096" spans="2:3">
      <c r="B1096">
        <v>1088</v>
      </c>
      <c r="C1096">
        <f t="shared" si="24"/>
        <v>0</v>
      </c>
    </row>
    <row r="1097" spans="2:3">
      <c r="B1097">
        <v>1089</v>
      </c>
      <c r="C1097">
        <f t="shared" ref="C1097:C1160" si="25">BINOMDIST(B1097,1200,1/6,FALSE)</f>
        <v>0</v>
      </c>
    </row>
    <row r="1098" spans="2:3">
      <c r="B1098">
        <v>1090</v>
      </c>
      <c r="C1098">
        <f t="shared" si="25"/>
        <v>0</v>
      </c>
    </row>
    <row r="1099" spans="2:3">
      <c r="B1099">
        <v>1091</v>
      </c>
      <c r="C1099">
        <f t="shared" si="25"/>
        <v>0</v>
      </c>
    </row>
    <row r="1100" spans="2:3">
      <c r="B1100">
        <v>1092</v>
      </c>
      <c r="C1100">
        <f t="shared" si="25"/>
        <v>0</v>
      </c>
    </row>
    <row r="1101" spans="2:3">
      <c r="B1101">
        <v>1093</v>
      </c>
      <c r="C1101">
        <f t="shared" si="25"/>
        <v>0</v>
      </c>
    </row>
    <row r="1102" spans="2:3">
      <c r="B1102">
        <v>1094</v>
      </c>
      <c r="C1102">
        <f t="shared" si="25"/>
        <v>0</v>
      </c>
    </row>
    <row r="1103" spans="2:3">
      <c r="B1103">
        <v>1095</v>
      </c>
      <c r="C1103">
        <f t="shared" si="25"/>
        <v>0</v>
      </c>
    </row>
    <row r="1104" spans="2:3">
      <c r="B1104">
        <v>1096</v>
      </c>
      <c r="C1104">
        <f t="shared" si="25"/>
        <v>0</v>
      </c>
    </row>
    <row r="1105" spans="2:3">
      <c r="B1105">
        <v>1097</v>
      </c>
      <c r="C1105">
        <f t="shared" si="25"/>
        <v>0</v>
      </c>
    </row>
    <row r="1106" spans="2:3">
      <c r="B1106">
        <v>1098</v>
      </c>
      <c r="C1106">
        <f t="shared" si="25"/>
        <v>0</v>
      </c>
    </row>
    <row r="1107" spans="2:3">
      <c r="B1107">
        <v>1099</v>
      </c>
      <c r="C1107">
        <f t="shared" si="25"/>
        <v>0</v>
      </c>
    </row>
    <row r="1108" spans="2:3">
      <c r="B1108">
        <v>1100</v>
      </c>
      <c r="C1108">
        <f t="shared" si="25"/>
        <v>0</v>
      </c>
    </row>
    <row r="1109" spans="2:3">
      <c r="B1109">
        <v>1101</v>
      </c>
      <c r="C1109">
        <f t="shared" si="25"/>
        <v>0</v>
      </c>
    </row>
    <row r="1110" spans="2:3">
      <c r="B1110">
        <v>1102</v>
      </c>
      <c r="C1110">
        <f t="shared" si="25"/>
        <v>0</v>
      </c>
    </row>
    <row r="1111" spans="2:3">
      <c r="B1111">
        <v>1103</v>
      </c>
      <c r="C1111">
        <f t="shared" si="25"/>
        <v>0</v>
      </c>
    </row>
    <row r="1112" spans="2:3">
      <c r="B1112">
        <v>1104</v>
      </c>
      <c r="C1112">
        <f t="shared" si="25"/>
        <v>0</v>
      </c>
    </row>
    <row r="1113" spans="2:3">
      <c r="B1113">
        <v>1105</v>
      </c>
      <c r="C1113">
        <f t="shared" si="25"/>
        <v>0</v>
      </c>
    </row>
    <row r="1114" spans="2:3">
      <c r="B1114">
        <v>1106</v>
      </c>
      <c r="C1114">
        <f t="shared" si="25"/>
        <v>0</v>
      </c>
    </row>
    <row r="1115" spans="2:3">
      <c r="B1115">
        <v>1107</v>
      </c>
      <c r="C1115">
        <f t="shared" si="25"/>
        <v>0</v>
      </c>
    </row>
    <row r="1116" spans="2:3">
      <c r="B1116">
        <v>1108</v>
      </c>
      <c r="C1116">
        <f t="shared" si="25"/>
        <v>0</v>
      </c>
    </row>
    <row r="1117" spans="2:3">
      <c r="B1117">
        <v>1109</v>
      </c>
      <c r="C1117">
        <f t="shared" si="25"/>
        <v>0</v>
      </c>
    </row>
    <row r="1118" spans="2:3">
      <c r="B1118">
        <v>1110</v>
      </c>
      <c r="C1118">
        <f t="shared" si="25"/>
        <v>0</v>
      </c>
    </row>
    <row r="1119" spans="2:3">
      <c r="B1119">
        <v>1111</v>
      </c>
      <c r="C1119">
        <f t="shared" si="25"/>
        <v>0</v>
      </c>
    </row>
    <row r="1120" spans="2:3">
      <c r="B1120">
        <v>1112</v>
      </c>
      <c r="C1120">
        <f t="shared" si="25"/>
        <v>0</v>
      </c>
    </row>
    <row r="1121" spans="2:3">
      <c r="B1121">
        <v>1113</v>
      </c>
      <c r="C1121">
        <f t="shared" si="25"/>
        <v>0</v>
      </c>
    </row>
    <row r="1122" spans="2:3">
      <c r="B1122">
        <v>1114</v>
      </c>
      <c r="C1122">
        <f t="shared" si="25"/>
        <v>0</v>
      </c>
    </row>
    <row r="1123" spans="2:3">
      <c r="B1123">
        <v>1115</v>
      </c>
      <c r="C1123">
        <f t="shared" si="25"/>
        <v>0</v>
      </c>
    </row>
    <row r="1124" spans="2:3">
      <c r="B1124">
        <v>1116</v>
      </c>
      <c r="C1124">
        <f t="shared" si="25"/>
        <v>0</v>
      </c>
    </row>
    <row r="1125" spans="2:3">
      <c r="B1125">
        <v>1117</v>
      </c>
      <c r="C1125">
        <f t="shared" si="25"/>
        <v>0</v>
      </c>
    </row>
    <row r="1126" spans="2:3">
      <c r="B1126">
        <v>1118</v>
      </c>
      <c r="C1126">
        <f t="shared" si="25"/>
        <v>0</v>
      </c>
    </row>
    <row r="1127" spans="2:3">
      <c r="B1127">
        <v>1119</v>
      </c>
      <c r="C1127">
        <f t="shared" si="25"/>
        <v>0</v>
      </c>
    </row>
    <row r="1128" spans="2:3">
      <c r="B1128">
        <v>1120</v>
      </c>
      <c r="C1128">
        <f t="shared" si="25"/>
        <v>0</v>
      </c>
    </row>
    <row r="1129" spans="2:3">
      <c r="B1129">
        <v>1121</v>
      </c>
      <c r="C1129">
        <f t="shared" si="25"/>
        <v>0</v>
      </c>
    </row>
    <row r="1130" spans="2:3">
      <c r="B1130">
        <v>1122</v>
      </c>
      <c r="C1130">
        <f t="shared" si="25"/>
        <v>0</v>
      </c>
    </row>
    <row r="1131" spans="2:3">
      <c r="B1131">
        <v>1123</v>
      </c>
      <c r="C1131">
        <f t="shared" si="25"/>
        <v>0</v>
      </c>
    </row>
    <row r="1132" spans="2:3">
      <c r="B1132">
        <v>1124</v>
      </c>
      <c r="C1132">
        <f t="shared" si="25"/>
        <v>0</v>
      </c>
    </row>
    <row r="1133" spans="2:3">
      <c r="B1133">
        <v>1125</v>
      </c>
      <c r="C1133">
        <f t="shared" si="25"/>
        <v>0</v>
      </c>
    </row>
    <row r="1134" spans="2:3">
      <c r="B1134">
        <v>1126</v>
      </c>
      <c r="C1134">
        <f t="shared" si="25"/>
        <v>0</v>
      </c>
    </row>
    <row r="1135" spans="2:3">
      <c r="B1135">
        <v>1127</v>
      </c>
      <c r="C1135">
        <f t="shared" si="25"/>
        <v>0</v>
      </c>
    </row>
    <row r="1136" spans="2:3">
      <c r="B1136">
        <v>1128</v>
      </c>
      <c r="C1136">
        <f t="shared" si="25"/>
        <v>0</v>
      </c>
    </row>
    <row r="1137" spans="2:3">
      <c r="B1137">
        <v>1129</v>
      </c>
      <c r="C1137">
        <f t="shared" si="25"/>
        <v>0</v>
      </c>
    </row>
    <row r="1138" spans="2:3">
      <c r="B1138">
        <v>1130</v>
      </c>
      <c r="C1138">
        <f t="shared" si="25"/>
        <v>0</v>
      </c>
    </row>
    <row r="1139" spans="2:3">
      <c r="B1139">
        <v>1131</v>
      </c>
      <c r="C1139">
        <f t="shared" si="25"/>
        <v>0</v>
      </c>
    </row>
    <row r="1140" spans="2:3">
      <c r="B1140">
        <v>1132</v>
      </c>
      <c r="C1140">
        <f t="shared" si="25"/>
        <v>0</v>
      </c>
    </row>
    <row r="1141" spans="2:3">
      <c r="B1141">
        <v>1133</v>
      </c>
      <c r="C1141">
        <f t="shared" si="25"/>
        <v>0</v>
      </c>
    </row>
    <row r="1142" spans="2:3">
      <c r="B1142">
        <v>1134</v>
      </c>
      <c r="C1142">
        <f t="shared" si="25"/>
        <v>0</v>
      </c>
    </row>
    <row r="1143" spans="2:3">
      <c r="B1143">
        <v>1135</v>
      </c>
      <c r="C1143">
        <f t="shared" si="25"/>
        <v>0</v>
      </c>
    </row>
    <row r="1144" spans="2:3">
      <c r="B1144">
        <v>1136</v>
      </c>
      <c r="C1144">
        <f t="shared" si="25"/>
        <v>0</v>
      </c>
    </row>
    <row r="1145" spans="2:3">
      <c r="B1145">
        <v>1137</v>
      </c>
      <c r="C1145">
        <f t="shared" si="25"/>
        <v>0</v>
      </c>
    </row>
    <row r="1146" spans="2:3">
      <c r="B1146">
        <v>1138</v>
      </c>
      <c r="C1146">
        <f t="shared" si="25"/>
        <v>0</v>
      </c>
    </row>
    <row r="1147" spans="2:3">
      <c r="B1147">
        <v>1139</v>
      </c>
      <c r="C1147">
        <f t="shared" si="25"/>
        <v>0</v>
      </c>
    </row>
    <row r="1148" spans="2:3">
      <c r="B1148">
        <v>1140</v>
      </c>
      <c r="C1148">
        <f t="shared" si="25"/>
        <v>0</v>
      </c>
    </row>
    <row r="1149" spans="2:3">
      <c r="B1149">
        <v>1141</v>
      </c>
      <c r="C1149">
        <f t="shared" si="25"/>
        <v>0</v>
      </c>
    </row>
    <row r="1150" spans="2:3">
      <c r="B1150">
        <v>1142</v>
      </c>
      <c r="C1150">
        <f t="shared" si="25"/>
        <v>0</v>
      </c>
    </row>
    <row r="1151" spans="2:3">
      <c r="B1151">
        <v>1143</v>
      </c>
      <c r="C1151">
        <f t="shared" si="25"/>
        <v>0</v>
      </c>
    </row>
    <row r="1152" spans="2:3">
      <c r="B1152">
        <v>1144</v>
      </c>
      <c r="C1152">
        <f t="shared" si="25"/>
        <v>0</v>
      </c>
    </row>
    <row r="1153" spans="2:3">
      <c r="B1153">
        <v>1145</v>
      </c>
      <c r="C1153">
        <f t="shared" si="25"/>
        <v>0</v>
      </c>
    </row>
    <row r="1154" spans="2:3">
      <c r="B1154">
        <v>1146</v>
      </c>
      <c r="C1154">
        <f t="shared" si="25"/>
        <v>0</v>
      </c>
    </row>
    <row r="1155" spans="2:3">
      <c r="B1155">
        <v>1147</v>
      </c>
      <c r="C1155">
        <f t="shared" si="25"/>
        <v>0</v>
      </c>
    </row>
    <row r="1156" spans="2:3">
      <c r="B1156">
        <v>1148</v>
      </c>
      <c r="C1156">
        <f t="shared" si="25"/>
        <v>0</v>
      </c>
    </row>
    <row r="1157" spans="2:3">
      <c r="B1157">
        <v>1149</v>
      </c>
      <c r="C1157">
        <f t="shared" si="25"/>
        <v>0</v>
      </c>
    </row>
    <row r="1158" spans="2:3">
      <c r="B1158">
        <v>1150</v>
      </c>
      <c r="C1158">
        <f t="shared" si="25"/>
        <v>0</v>
      </c>
    </row>
    <row r="1159" spans="2:3">
      <c r="B1159">
        <v>1151</v>
      </c>
      <c r="C1159">
        <f t="shared" si="25"/>
        <v>0</v>
      </c>
    </row>
    <row r="1160" spans="2:3">
      <c r="B1160">
        <v>1152</v>
      </c>
      <c r="C1160">
        <f t="shared" si="25"/>
        <v>0</v>
      </c>
    </row>
    <row r="1161" spans="2:3">
      <c r="B1161">
        <v>1153</v>
      </c>
      <c r="C1161">
        <f t="shared" ref="C1161:C1208" si="26">BINOMDIST(B1161,1200,1/6,FALSE)</f>
        <v>0</v>
      </c>
    </row>
    <row r="1162" spans="2:3">
      <c r="B1162">
        <v>1154</v>
      </c>
      <c r="C1162">
        <f t="shared" si="26"/>
        <v>0</v>
      </c>
    </row>
    <row r="1163" spans="2:3">
      <c r="B1163">
        <v>1155</v>
      </c>
      <c r="C1163">
        <f t="shared" si="26"/>
        <v>0</v>
      </c>
    </row>
    <row r="1164" spans="2:3">
      <c r="B1164">
        <v>1156</v>
      </c>
      <c r="C1164">
        <f t="shared" si="26"/>
        <v>0</v>
      </c>
    </row>
    <row r="1165" spans="2:3">
      <c r="B1165">
        <v>1157</v>
      </c>
      <c r="C1165">
        <f t="shared" si="26"/>
        <v>0</v>
      </c>
    </row>
    <row r="1166" spans="2:3">
      <c r="B1166">
        <v>1158</v>
      </c>
      <c r="C1166">
        <f t="shared" si="26"/>
        <v>0</v>
      </c>
    </row>
    <row r="1167" spans="2:3">
      <c r="B1167">
        <v>1159</v>
      </c>
      <c r="C1167">
        <f t="shared" si="26"/>
        <v>0</v>
      </c>
    </row>
    <row r="1168" spans="2:3">
      <c r="B1168">
        <v>1160</v>
      </c>
      <c r="C1168">
        <f t="shared" si="26"/>
        <v>0</v>
      </c>
    </row>
    <row r="1169" spans="2:3">
      <c r="B1169">
        <v>1161</v>
      </c>
      <c r="C1169">
        <f t="shared" si="26"/>
        <v>0</v>
      </c>
    </row>
    <row r="1170" spans="2:3">
      <c r="B1170">
        <v>1162</v>
      </c>
      <c r="C1170">
        <f t="shared" si="26"/>
        <v>0</v>
      </c>
    </row>
    <row r="1171" spans="2:3">
      <c r="B1171">
        <v>1163</v>
      </c>
      <c r="C1171">
        <f t="shared" si="26"/>
        <v>0</v>
      </c>
    </row>
    <row r="1172" spans="2:3">
      <c r="B1172">
        <v>1164</v>
      </c>
      <c r="C1172">
        <f t="shared" si="26"/>
        <v>0</v>
      </c>
    </row>
    <row r="1173" spans="2:3">
      <c r="B1173">
        <v>1165</v>
      </c>
      <c r="C1173">
        <f t="shared" si="26"/>
        <v>0</v>
      </c>
    </row>
    <row r="1174" spans="2:3">
      <c r="B1174">
        <v>1166</v>
      </c>
      <c r="C1174">
        <f t="shared" si="26"/>
        <v>0</v>
      </c>
    </row>
    <row r="1175" spans="2:3">
      <c r="B1175">
        <v>1167</v>
      </c>
      <c r="C1175">
        <f t="shared" si="26"/>
        <v>0</v>
      </c>
    </row>
    <row r="1176" spans="2:3">
      <c r="B1176">
        <v>1168</v>
      </c>
      <c r="C1176">
        <f t="shared" si="26"/>
        <v>0</v>
      </c>
    </row>
    <row r="1177" spans="2:3">
      <c r="B1177">
        <v>1169</v>
      </c>
      <c r="C1177">
        <f t="shared" si="26"/>
        <v>0</v>
      </c>
    </row>
    <row r="1178" spans="2:3">
      <c r="B1178">
        <v>1170</v>
      </c>
      <c r="C1178">
        <f t="shared" si="26"/>
        <v>0</v>
      </c>
    </row>
    <row r="1179" spans="2:3">
      <c r="B1179">
        <v>1171</v>
      </c>
      <c r="C1179">
        <f t="shared" si="26"/>
        <v>0</v>
      </c>
    </row>
    <row r="1180" spans="2:3">
      <c r="B1180">
        <v>1172</v>
      </c>
      <c r="C1180">
        <f t="shared" si="26"/>
        <v>0</v>
      </c>
    </row>
    <row r="1181" spans="2:3">
      <c r="B1181">
        <v>1173</v>
      </c>
      <c r="C1181">
        <f t="shared" si="26"/>
        <v>0</v>
      </c>
    </row>
    <row r="1182" spans="2:3">
      <c r="B1182">
        <v>1174</v>
      </c>
      <c r="C1182">
        <f t="shared" si="26"/>
        <v>0</v>
      </c>
    </row>
    <row r="1183" spans="2:3">
      <c r="B1183">
        <v>1175</v>
      </c>
      <c r="C1183">
        <f t="shared" si="26"/>
        <v>0</v>
      </c>
    </row>
    <row r="1184" spans="2:3">
      <c r="B1184">
        <v>1176</v>
      </c>
      <c r="C1184">
        <f t="shared" si="26"/>
        <v>0</v>
      </c>
    </row>
    <row r="1185" spans="2:3">
      <c r="B1185">
        <v>1177</v>
      </c>
      <c r="C1185">
        <f t="shared" si="26"/>
        <v>0</v>
      </c>
    </row>
    <row r="1186" spans="2:3">
      <c r="B1186">
        <v>1178</v>
      </c>
      <c r="C1186">
        <f t="shared" si="26"/>
        <v>0</v>
      </c>
    </row>
    <row r="1187" spans="2:3">
      <c r="B1187">
        <v>1179</v>
      </c>
      <c r="C1187">
        <f t="shared" si="26"/>
        <v>0</v>
      </c>
    </row>
    <row r="1188" spans="2:3">
      <c r="B1188">
        <v>1180</v>
      </c>
      <c r="C1188">
        <f t="shared" si="26"/>
        <v>0</v>
      </c>
    </row>
    <row r="1189" spans="2:3">
      <c r="B1189">
        <v>1181</v>
      </c>
      <c r="C1189">
        <f t="shared" si="26"/>
        <v>0</v>
      </c>
    </row>
    <row r="1190" spans="2:3">
      <c r="B1190">
        <v>1182</v>
      </c>
      <c r="C1190">
        <f t="shared" si="26"/>
        <v>0</v>
      </c>
    </row>
    <row r="1191" spans="2:3">
      <c r="B1191">
        <v>1183</v>
      </c>
      <c r="C1191">
        <f t="shared" si="26"/>
        <v>0</v>
      </c>
    </row>
    <row r="1192" spans="2:3">
      <c r="B1192">
        <v>1184</v>
      </c>
      <c r="C1192">
        <f t="shared" si="26"/>
        <v>0</v>
      </c>
    </row>
    <row r="1193" spans="2:3">
      <c r="B1193">
        <v>1185</v>
      </c>
      <c r="C1193">
        <f t="shared" si="26"/>
        <v>0</v>
      </c>
    </row>
    <row r="1194" spans="2:3">
      <c r="B1194">
        <v>1186</v>
      </c>
      <c r="C1194">
        <f t="shared" si="26"/>
        <v>0</v>
      </c>
    </row>
    <row r="1195" spans="2:3">
      <c r="B1195">
        <v>1187</v>
      </c>
      <c r="C1195">
        <f t="shared" si="26"/>
        <v>0</v>
      </c>
    </row>
    <row r="1196" spans="2:3">
      <c r="B1196">
        <v>1188</v>
      </c>
      <c r="C1196">
        <f t="shared" si="26"/>
        <v>0</v>
      </c>
    </row>
    <row r="1197" spans="2:3">
      <c r="B1197">
        <v>1189</v>
      </c>
      <c r="C1197">
        <f t="shared" si="26"/>
        <v>0</v>
      </c>
    </row>
    <row r="1198" spans="2:3">
      <c r="B1198">
        <v>1190</v>
      </c>
      <c r="C1198">
        <f t="shared" si="26"/>
        <v>0</v>
      </c>
    </row>
    <row r="1199" spans="2:3">
      <c r="B1199">
        <v>1191</v>
      </c>
      <c r="C1199">
        <f t="shared" si="26"/>
        <v>0</v>
      </c>
    </row>
    <row r="1200" spans="2:3">
      <c r="B1200">
        <v>1192</v>
      </c>
      <c r="C1200">
        <f t="shared" si="26"/>
        <v>0</v>
      </c>
    </row>
    <row r="1201" spans="2:3">
      <c r="B1201">
        <v>1193</v>
      </c>
      <c r="C1201">
        <f t="shared" si="26"/>
        <v>0</v>
      </c>
    </row>
    <row r="1202" spans="2:3">
      <c r="B1202">
        <v>1194</v>
      </c>
      <c r="C1202">
        <f t="shared" si="26"/>
        <v>0</v>
      </c>
    </row>
    <row r="1203" spans="2:3">
      <c r="B1203">
        <v>1195</v>
      </c>
      <c r="C1203">
        <f t="shared" si="26"/>
        <v>0</v>
      </c>
    </row>
    <row r="1204" spans="2:3">
      <c r="B1204">
        <v>1196</v>
      </c>
      <c r="C1204">
        <f t="shared" si="26"/>
        <v>0</v>
      </c>
    </row>
    <row r="1205" spans="2:3">
      <c r="B1205">
        <v>1197</v>
      </c>
      <c r="C1205">
        <f t="shared" si="26"/>
        <v>0</v>
      </c>
    </row>
    <row r="1206" spans="2:3">
      <c r="B1206">
        <v>1198</v>
      </c>
      <c r="C1206">
        <f t="shared" si="26"/>
        <v>0</v>
      </c>
    </row>
    <row r="1207" spans="2:3">
      <c r="B1207">
        <v>1199</v>
      </c>
      <c r="C1207">
        <f t="shared" si="26"/>
        <v>0</v>
      </c>
    </row>
    <row r="1208" spans="2:3">
      <c r="B1208">
        <v>1200</v>
      </c>
      <c r="C1208">
        <f t="shared" si="26"/>
        <v>0</v>
      </c>
    </row>
    <row r="1210" spans="2:3">
      <c r="B1210" t="s">
        <v>650</v>
      </c>
      <c r="C1210">
        <f>SUM(C8:C1208)</f>
        <v>1.0000000000000002</v>
      </c>
    </row>
  </sheetData>
  <mergeCells count="2">
    <mergeCell ref="B2:F3"/>
    <mergeCell ref="I2:O5"/>
  </mergeCells>
  <phoneticPr fontId="8"/>
  <pageMargins left="0.7" right="0.7" top="0.75" bottom="0.75" header="0.3" footer="0.3"/>
  <pageSetup paperSize="9" orientation="portrait" horizontalDpi="1200" verticalDpi="12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T8"/>
  <sheetViews>
    <sheetView topLeftCell="S1" workbookViewId="0">
      <selection activeCell="T2" sqref="T2:AA10"/>
    </sheetView>
  </sheetViews>
  <sheetFormatPr defaultRowHeight="13.5"/>
  <sheetData>
    <row r="2" spans="2:20">
      <c r="B2" t="s">
        <v>688</v>
      </c>
      <c r="L2" t="s">
        <v>688</v>
      </c>
      <c r="T2" t="s">
        <v>688</v>
      </c>
    </row>
    <row r="3" spans="2:20">
      <c r="B3" t="s">
        <v>697</v>
      </c>
      <c r="L3" t="s">
        <v>700</v>
      </c>
      <c r="T3" t="s">
        <v>700</v>
      </c>
    </row>
    <row r="4" spans="2:20">
      <c r="B4" t="s">
        <v>698</v>
      </c>
      <c r="L4" t="s">
        <v>704</v>
      </c>
      <c r="T4" t="s">
        <v>704</v>
      </c>
    </row>
    <row r="5" spans="2:20">
      <c r="B5" t="s">
        <v>699</v>
      </c>
      <c r="L5" t="s">
        <v>703</v>
      </c>
      <c r="T5" t="s">
        <v>705</v>
      </c>
    </row>
    <row r="6" spans="2:20">
      <c r="L6" t="s">
        <v>701</v>
      </c>
      <c r="T6" t="s">
        <v>706</v>
      </c>
    </row>
    <row r="7" spans="2:20">
      <c r="L7" t="s">
        <v>702</v>
      </c>
      <c r="T7" t="s">
        <v>701</v>
      </c>
    </row>
    <row r="8" spans="2:20">
      <c r="T8" t="s">
        <v>702</v>
      </c>
    </row>
  </sheetData>
  <phoneticPr fontId="8"/>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132"/>
  <sheetViews>
    <sheetView workbookViewId="0">
      <selection activeCell="B2" sqref="B2:G13"/>
    </sheetView>
  </sheetViews>
  <sheetFormatPr defaultRowHeight="13.5"/>
  <cols>
    <col min="1" max="1" width="9" style="2"/>
    <col min="2" max="2" width="12.875" style="2" customWidth="1"/>
    <col min="3" max="8" width="9" style="2"/>
    <col min="9" max="9" width="2.5" style="2" customWidth="1"/>
    <col min="10" max="12" width="9" style="2"/>
    <col min="13" max="13" width="10.125" style="2" customWidth="1"/>
    <col min="14" max="14" width="40.125" style="2" customWidth="1"/>
    <col min="15" max="16384" width="9" style="2"/>
  </cols>
  <sheetData>
    <row r="2" spans="2:15">
      <c r="B2" s="115" t="s">
        <v>466</v>
      </c>
      <c r="C2" s="115"/>
      <c r="D2" s="115"/>
      <c r="E2" s="115"/>
      <c r="F2" s="115"/>
      <c r="G2" s="115"/>
      <c r="J2" s="2" t="s">
        <v>98</v>
      </c>
    </row>
    <row r="3" spans="2:15">
      <c r="B3" s="115"/>
      <c r="C3" s="115"/>
      <c r="D3" s="115"/>
      <c r="E3" s="115"/>
      <c r="F3" s="115"/>
      <c r="G3" s="115"/>
      <c r="J3" s="2" t="s">
        <v>99</v>
      </c>
    </row>
    <row r="4" spans="2:15">
      <c r="B4" s="2" t="s">
        <v>453</v>
      </c>
    </row>
    <row r="5" spans="2:15">
      <c r="K5" s="2" t="s">
        <v>100</v>
      </c>
      <c r="L5" s="2">
        <f>3/SQRT(100)</f>
        <v>0.3</v>
      </c>
      <c r="N5" s="3" t="s">
        <v>101</v>
      </c>
    </row>
    <row r="6" spans="2:15">
      <c r="B6" s="2" t="s">
        <v>467</v>
      </c>
    </row>
    <row r="7" spans="2:15">
      <c r="B7" s="2" t="s">
        <v>468</v>
      </c>
    </row>
    <row r="8" spans="2:15">
      <c r="B8" s="2" t="s">
        <v>473</v>
      </c>
    </row>
    <row r="9" spans="2:15">
      <c r="B9" s="2" t="s">
        <v>469</v>
      </c>
      <c r="D9" s="2" t="s">
        <v>472</v>
      </c>
      <c r="J9" s="2" t="s">
        <v>98</v>
      </c>
    </row>
    <row r="10" spans="2:15">
      <c r="J10" s="2" t="s">
        <v>102</v>
      </c>
    </row>
    <row r="11" spans="2:15">
      <c r="B11" s="2" t="s">
        <v>470</v>
      </c>
      <c r="C11" s="2" t="e">
        <f>NORMINV(1-(1-C9/100)/2,C7,C8/SQRT(C6))</f>
        <v>#DIV/0!</v>
      </c>
    </row>
    <row r="12" spans="2:15">
      <c r="B12" s="2" t="s">
        <v>471</v>
      </c>
      <c r="C12" s="2" t="e">
        <f>NORMINV((1-C9/100)/2,C7,C8/SQRT(C6))</f>
        <v>#DIV/0!</v>
      </c>
      <c r="K12" s="2">
        <v>15.4</v>
      </c>
      <c r="N12" s="2" t="s">
        <v>56</v>
      </c>
      <c r="O12" s="2" t="s">
        <v>103</v>
      </c>
    </row>
    <row r="13" spans="2:15">
      <c r="B13" s="2" t="s">
        <v>708</v>
      </c>
      <c r="C13" s="2" t="e">
        <f>(C11-C12)/2</f>
        <v>#DIV/0!</v>
      </c>
      <c r="K13" s="2">
        <v>15.8</v>
      </c>
      <c r="M13" s="2" t="s">
        <v>16</v>
      </c>
      <c r="N13" s="3" t="s">
        <v>104</v>
      </c>
      <c r="O13" s="2">
        <f>AVERAGE(K12:K21)</f>
        <v>16.360000000000003</v>
      </c>
    </row>
    <row r="14" spans="2:15">
      <c r="K14" s="2">
        <v>15.9</v>
      </c>
      <c r="M14" s="2" t="s">
        <v>17</v>
      </c>
      <c r="N14" s="3" t="s">
        <v>105</v>
      </c>
      <c r="O14" s="2">
        <f>STDEV(K12:K21)</f>
        <v>0.6131883886702354</v>
      </c>
    </row>
    <row r="15" spans="2:15">
      <c r="K15" s="2">
        <v>16.100000000000001</v>
      </c>
      <c r="M15" s="2" t="s">
        <v>106</v>
      </c>
      <c r="N15" s="3" t="s">
        <v>107</v>
      </c>
      <c r="O15" s="2">
        <f>COUNT(K12:K21)</f>
        <v>10</v>
      </c>
    </row>
    <row r="16" spans="2:15">
      <c r="K16" s="2">
        <v>16.2</v>
      </c>
      <c r="M16" s="2" t="s">
        <v>100</v>
      </c>
      <c r="N16" s="3" t="s">
        <v>108</v>
      </c>
      <c r="O16" s="2">
        <f>STDEV(K12:K21)/SQRT(COUNT(K12:K21))</f>
        <v>0.19390719429665307</v>
      </c>
    </row>
    <row r="17" spans="11:15">
      <c r="K17" s="2">
        <v>16.399999999999999</v>
      </c>
    </row>
    <row r="18" spans="11:15" ht="14.25" thickBot="1">
      <c r="K18" s="2">
        <v>16.600000000000001</v>
      </c>
    </row>
    <row r="19" spans="11:15">
      <c r="K19" s="2">
        <v>16.8</v>
      </c>
      <c r="N19" s="5" t="s">
        <v>109</v>
      </c>
      <c r="O19" s="5"/>
    </row>
    <row r="20" spans="11:15">
      <c r="K20" s="2">
        <v>16.899999999999999</v>
      </c>
      <c r="N20" s="6"/>
      <c r="O20" s="6"/>
    </row>
    <row r="21" spans="11:15">
      <c r="K21" s="2">
        <v>17.5</v>
      </c>
      <c r="N21" s="6" t="s">
        <v>110</v>
      </c>
      <c r="O21" s="6">
        <v>16.36</v>
      </c>
    </row>
    <row r="22" spans="11:15">
      <c r="N22" s="6" t="s">
        <v>111</v>
      </c>
      <c r="O22" s="6">
        <v>0.19390719429665357</v>
      </c>
    </row>
    <row r="23" spans="11:15">
      <c r="N23" s="6" t="s">
        <v>112</v>
      </c>
      <c r="O23" s="6">
        <v>16.3</v>
      </c>
    </row>
    <row r="24" spans="11:15">
      <c r="N24" s="6" t="s">
        <v>113</v>
      </c>
      <c r="O24" s="6" t="e">
        <v>#N/A</v>
      </c>
    </row>
    <row r="25" spans="11:15">
      <c r="N25" s="6" t="s">
        <v>114</v>
      </c>
      <c r="O25" s="6">
        <v>0.61318838867023695</v>
      </c>
    </row>
    <row r="26" spans="11:15">
      <c r="N26" s="6" t="s">
        <v>115</v>
      </c>
      <c r="O26" s="6">
        <v>0.37600000000000161</v>
      </c>
    </row>
    <row r="27" spans="11:15">
      <c r="N27" s="6" t="s">
        <v>116</v>
      </c>
      <c r="O27" s="6">
        <v>2.5800836405114325E-3</v>
      </c>
    </row>
    <row r="28" spans="11:15">
      <c r="N28" s="6" t="s">
        <v>117</v>
      </c>
      <c r="O28" s="6">
        <v>0.33657352705415267</v>
      </c>
    </row>
    <row r="29" spans="11:15">
      <c r="N29" s="6" t="s">
        <v>118</v>
      </c>
      <c r="O29" s="6">
        <v>2.1</v>
      </c>
    </row>
    <row r="30" spans="11:15">
      <c r="N30" s="6" t="s">
        <v>119</v>
      </c>
      <c r="O30" s="6">
        <v>15.4</v>
      </c>
    </row>
    <row r="31" spans="11:15">
      <c r="N31" s="6" t="s">
        <v>120</v>
      </c>
      <c r="O31" s="6">
        <v>17.5</v>
      </c>
    </row>
    <row r="32" spans="11:15">
      <c r="N32" s="6" t="s">
        <v>121</v>
      </c>
      <c r="O32" s="6">
        <v>163.6</v>
      </c>
    </row>
    <row r="33" spans="10:15" ht="14.25" thickBot="1">
      <c r="N33" s="7" t="s">
        <v>122</v>
      </c>
      <c r="O33" s="7">
        <v>10</v>
      </c>
    </row>
    <row r="36" spans="10:15">
      <c r="J36" s="2" t="s">
        <v>66</v>
      </c>
    </row>
    <row r="37" spans="10:15">
      <c r="J37" s="2" t="s">
        <v>123</v>
      </c>
    </row>
    <row r="47" spans="10:15">
      <c r="J47" s="2" t="s">
        <v>124</v>
      </c>
    </row>
    <row r="48" spans="10:15">
      <c r="J48" s="2" t="s">
        <v>125</v>
      </c>
    </row>
    <row r="49" spans="10:15">
      <c r="J49" s="2" t="s">
        <v>126</v>
      </c>
    </row>
    <row r="52" spans="10:15">
      <c r="K52" s="2">
        <v>1.3</v>
      </c>
      <c r="N52" s="8"/>
      <c r="O52" s="8"/>
    </row>
    <row r="53" spans="10:15">
      <c r="K53" s="2">
        <v>1.8</v>
      </c>
      <c r="N53" s="6"/>
      <c r="O53" s="6"/>
    </row>
    <row r="54" spans="10:15">
      <c r="K54" s="2">
        <v>2.2999999999999998</v>
      </c>
      <c r="N54" s="6"/>
      <c r="O54" s="6"/>
    </row>
    <row r="55" spans="10:15">
      <c r="K55" s="2">
        <v>2.9</v>
      </c>
      <c r="N55" s="6"/>
      <c r="O55" s="6"/>
    </row>
    <row r="56" spans="10:15">
      <c r="K56" s="2">
        <v>3.5</v>
      </c>
      <c r="N56" s="6"/>
      <c r="O56" s="6"/>
    </row>
    <row r="57" spans="10:15">
      <c r="K57" s="2">
        <v>3.6</v>
      </c>
      <c r="N57" s="6"/>
      <c r="O57" s="6"/>
    </row>
    <row r="58" spans="10:15">
      <c r="K58" s="2">
        <v>3.8</v>
      </c>
      <c r="N58" s="6"/>
      <c r="O58" s="6"/>
    </row>
    <row r="59" spans="10:15">
      <c r="K59" s="2">
        <v>4</v>
      </c>
      <c r="N59" s="6"/>
      <c r="O59" s="6"/>
    </row>
    <row r="60" spans="10:15">
      <c r="K60" s="2">
        <v>4.3</v>
      </c>
      <c r="N60" s="6"/>
      <c r="O60" s="6"/>
    </row>
    <row r="61" spans="10:15">
      <c r="K61" s="2">
        <v>5.0999999999999996</v>
      </c>
      <c r="N61" s="6"/>
      <c r="O61" s="6"/>
    </row>
    <row r="62" spans="10:15">
      <c r="N62" s="6"/>
      <c r="O62" s="6"/>
    </row>
    <row r="63" spans="10:15">
      <c r="N63" s="6"/>
      <c r="O63" s="6"/>
    </row>
    <row r="64" spans="10:15">
      <c r="N64" s="6"/>
      <c r="O64" s="6"/>
    </row>
    <row r="65" spans="10:15">
      <c r="N65" s="6"/>
      <c r="O65" s="6"/>
    </row>
    <row r="66" spans="10:15">
      <c r="N66" s="6"/>
      <c r="O66" s="6"/>
    </row>
    <row r="67" spans="10:15">
      <c r="N67" s="6"/>
      <c r="O67" s="6"/>
    </row>
    <row r="68" spans="10:15">
      <c r="N68" s="6"/>
      <c r="O68" s="6"/>
    </row>
    <row r="69" spans="10:15">
      <c r="N69" s="6"/>
      <c r="O69" s="6"/>
    </row>
    <row r="70" spans="10:15">
      <c r="N70" s="6"/>
      <c r="O70" s="6"/>
    </row>
    <row r="71" spans="10:15">
      <c r="N71" s="6"/>
      <c r="O71" s="6"/>
    </row>
    <row r="72" spans="10:15">
      <c r="N72" s="6"/>
      <c r="O72" s="6"/>
    </row>
    <row r="73" spans="10:15">
      <c r="J73" s="2" t="s">
        <v>98</v>
      </c>
    </row>
    <row r="74" spans="10:15">
      <c r="J74" s="2" t="s">
        <v>127</v>
      </c>
    </row>
    <row r="75" spans="10:15">
      <c r="J75" s="2" t="s">
        <v>128</v>
      </c>
    </row>
    <row r="76" spans="10:15">
      <c r="J76" s="2" t="s">
        <v>129</v>
      </c>
    </row>
    <row r="83" spans="10:15">
      <c r="J83" s="2" t="s">
        <v>98</v>
      </c>
    </row>
    <row r="84" spans="10:15">
      <c r="J84" s="2" t="s">
        <v>130</v>
      </c>
    </row>
    <row r="85" spans="10:15">
      <c r="J85" s="2" t="s">
        <v>131</v>
      </c>
    </row>
    <row r="87" spans="10:15">
      <c r="K87" s="2" t="s">
        <v>132</v>
      </c>
      <c r="N87" s="2" t="s">
        <v>56</v>
      </c>
      <c r="O87" s="2" t="s">
        <v>133</v>
      </c>
    </row>
    <row r="88" spans="10:15">
      <c r="M88" s="2" t="s">
        <v>134</v>
      </c>
      <c r="N88" s="3" t="s">
        <v>135</v>
      </c>
      <c r="O88" s="2">
        <f>120-10/SQRT(100)*1.96</f>
        <v>118.04</v>
      </c>
    </row>
    <row r="89" spans="10:15">
      <c r="M89" s="2" t="s">
        <v>136</v>
      </c>
      <c r="N89" s="3" t="s">
        <v>137</v>
      </c>
      <c r="O89" s="2">
        <f>120+10/SQRT(100)*1.96</f>
        <v>121.96</v>
      </c>
    </row>
    <row r="90" spans="10:15">
      <c r="M90" s="2" t="s">
        <v>134</v>
      </c>
      <c r="N90" s="3" t="s">
        <v>138</v>
      </c>
      <c r="O90" s="2">
        <f>NORMINV((1-95/100)/2,120,10/SQRT(100))</f>
        <v>118.04003601545995</v>
      </c>
    </row>
    <row r="91" spans="10:15">
      <c r="M91" s="2" t="s">
        <v>136</v>
      </c>
      <c r="N91" s="3" t="s">
        <v>139</v>
      </c>
      <c r="O91" s="2">
        <f>NORMINV(1-(1-95/100)/2,120,10/SQRT(100))</f>
        <v>121.95996398454005</v>
      </c>
    </row>
    <row r="93" spans="10:15">
      <c r="K93" s="2" t="s">
        <v>140</v>
      </c>
      <c r="N93" s="2" t="s">
        <v>56</v>
      </c>
      <c r="O93" s="2" t="s">
        <v>133</v>
      </c>
    </row>
    <row r="94" spans="10:15">
      <c r="M94" s="2" t="s">
        <v>134</v>
      </c>
      <c r="N94" s="3" t="s">
        <v>141</v>
      </c>
      <c r="O94" s="3">
        <f>120-10/SQRT(100)*2.576</f>
        <v>117.42400000000001</v>
      </c>
    </row>
    <row r="95" spans="10:15">
      <c r="M95" s="2" t="s">
        <v>136</v>
      </c>
      <c r="N95" s="3" t="s">
        <v>142</v>
      </c>
      <c r="O95" s="3">
        <f>120+10/SQRT(100)*2.576</f>
        <v>122.57599999999999</v>
      </c>
    </row>
    <row r="96" spans="10:15">
      <c r="M96" s="2" t="s">
        <v>134</v>
      </c>
      <c r="N96" s="3" t="s">
        <v>143</v>
      </c>
      <c r="O96" s="3">
        <f>NORMINV((1-99/100)/2,120,10/SQRT(100))</f>
        <v>117.4241706964511</v>
      </c>
    </row>
    <row r="97" spans="11:15">
      <c r="M97" s="2" t="s">
        <v>136</v>
      </c>
      <c r="N97" s="3" t="s">
        <v>144</v>
      </c>
      <c r="O97" s="3">
        <f>NORMINV(1-(1-99/100)/2,120,10/SQRT(100))</f>
        <v>122.5758293035489</v>
      </c>
    </row>
    <row r="101" spans="11:15">
      <c r="K101" s="2" t="s">
        <v>132</v>
      </c>
      <c r="M101" s="2" t="s">
        <v>467</v>
      </c>
      <c r="N101" s="2">
        <v>100</v>
      </c>
    </row>
    <row r="102" spans="11:15">
      <c r="M102" s="2" t="s">
        <v>468</v>
      </c>
      <c r="N102" s="2">
        <v>120</v>
      </c>
    </row>
    <row r="103" spans="11:15">
      <c r="M103" s="2" t="s">
        <v>473</v>
      </c>
      <c r="N103" s="2">
        <v>10</v>
      </c>
    </row>
    <row r="104" spans="11:15">
      <c r="M104" s="2" t="s">
        <v>469</v>
      </c>
      <c r="N104" s="2">
        <v>95</v>
      </c>
      <c r="O104" s="2" t="s">
        <v>472</v>
      </c>
    </row>
    <row r="106" spans="11:15">
      <c r="M106" s="2" t="s">
        <v>470</v>
      </c>
      <c r="N106" s="2">
        <f>NORMINV((1-N104/100)/2,N102,N103/SQRT(N101))</f>
        <v>118.04003601545995</v>
      </c>
    </row>
    <row r="107" spans="11:15">
      <c r="M107" s="2" t="s">
        <v>471</v>
      </c>
      <c r="N107" s="2">
        <f>NORMINV(1-(1-N104/100)/2,N102,N103/SQRT(N101))</f>
        <v>121.95996398454005</v>
      </c>
    </row>
    <row r="109" spans="11:15">
      <c r="K109" s="2" t="s">
        <v>140</v>
      </c>
      <c r="M109" s="2" t="s">
        <v>467</v>
      </c>
      <c r="N109" s="2">
        <v>100</v>
      </c>
    </row>
    <row r="110" spans="11:15">
      <c r="M110" s="2" t="s">
        <v>468</v>
      </c>
      <c r="N110" s="2">
        <v>120</v>
      </c>
    </row>
    <row r="111" spans="11:15">
      <c r="M111" s="2" t="s">
        <v>473</v>
      </c>
      <c r="N111" s="2">
        <v>10</v>
      </c>
    </row>
    <row r="112" spans="11:15">
      <c r="M112" s="2" t="s">
        <v>469</v>
      </c>
      <c r="N112" s="2">
        <v>99</v>
      </c>
      <c r="O112" s="2" t="s">
        <v>472</v>
      </c>
    </row>
    <row r="114" spans="10:14">
      <c r="M114" s="2" t="s">
        <v>470</v>
      </c>
      <c r="N114" s="2">
        <f>NORMINV((1-N112/100)/2,N110,N111/SQRT(N109))</f>
        <v>117.4241706964511</v>
      </c>
    </row>
    <row r="115" spans="10:14">
      <c r="M115" s="2" t="s">
        <v>471</v>
      </c>
      <c r="N115" s="2">
        <f>NORMINV(1-(1-N112/100)/2,N110,N111/SQRT(N109))</f>
        <v>122.5758293035489</v>
      </c>
    </row>
    <row r="118" spans="10:14">
      <c r="J118" s="2" t="s">
        <v>67</v>
      </c>
    </row>
    <row r="119" spans="10:14">
      <c r="J119" s="2" t="s">
        <v>145</v>
      </c>
    </row>
    <row r="121" spans="10:14">
      <c r="K121" s="2" t="s">
        <v>474</v>
      </c>
      <c r="N121" s="2" t="s">
        <v>56</v>
      </c>
    </row>
    <row r="122" spans="10:14">
      <c r="M122" s="2" t="s">
        <v>134</v>
      </c>
      <c r="N122" s="3"/>
    </row>
    <row r="123" spans="10:14">
      <c r="M123" s="2" t="s">
        <v>136</v>
      </c>
      <c r="N123" s="3"/>
    </row>
    <row r="126" spans="10:14">
      <c r="K126" s="2" t="s">
        <v>474</v>
      </c>
      <c r="M126" s="2" t="s">
        <v>467</v>
      </c>
    </row>
    <row r="127" spans="10:14">
      <c r="M127" s="2" t="s">
        <v>468</v>
      </c>
    </row>
    <row r="128" spans="10:14">
      <c r="M128" s="2" t="s">
        <v>473</v>
      </c>
    </row>
    <row r="129" spans="13:15">
      <c r="M129" s="2" t="s">
        <v>469</v>
      </c>
      <c r="O129" s="2" t="s">
        <v>472</v>
      </c>
    </row>
    <row r="131" spans="13:15">
      <c r="M131" s="2" t="s">
        <v>470</v>
      </c>
      <c r="N131" s="2" t="e">
        <f>NORMINV((1-N129/100)/2,N127,N128/SQRT(N126))</f>
        <v>#DIV/0!</v>
      </c>
    </row>
    <row r="132" spans="13:15">
      <c r="M132" s="2" t="s">
        <v>471</v>
      </c>
      <c r="N132" s="2" t="e">
        <f>NORMINV(1-(1-N129/100)/2,N127,N128/SQRT(N126))</f>
        <v>#DIV/0!</v>
      </c>
    </row>
  </sheetData>
  <mergeCells count="1">
    <mergeCell ref="B2:G3"/>
  </mergeCells>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N161"/>
  <sheetViews>
    <sheetView workbookViewId="0">
      <selection activeCell="B2" sqref="B2:G25"/>
    </sheetView>
  </sheetViews>
  <sheetFormatPr defaultRowHeight="13.5"/>
  <cols>
    <col min="1" max="1" width="9" style="2"/>
    <col min="2" max="2" width="12.875" style="2" customWidth="1"/>
    <col min="3" max="8" width="9" style="2"/>
    <col min="9" max="9" width="2.5" style="2" customWidth="1"/>
    <col min="10" max="12" width="9" style="2"/>
    <col min="13" max="13" width="12.5" style="2" customWidth="1"/>
    <col min="14" max="16384" width="9" style="2"/>
  </cols>
  <sheetData>
    <row r="2" spans="2:11">
      <c r="B2" s="115" t="s">
        <v>476</v>
      </c>
      <c r="C2" s="115"/>
      <c r="D2" s="115"/>
      <c r="E2" s="115"/>
      <c r="F2" s="115"/>
      <c r="G2" s="115"/>
      <c r="K2" s="2" t="s">
        <v>146</v>
      </c>
    </row>
    <row r="3" spans="2:11">
      <c r="B3" s="115"/>
      <c r="C3" s="115"/>
      <c r="D3" s="115"/>
      <c r="E3" s="115"/>
      <c r="F3" s="115"/>
      <c r="G3" s="115"/>
      <c r="K3" s="2" t="s">
        <v>147</v>
      </c>
    </row>
    <row r="4" spans="2:11">
      <c r="B4" s="2" t="s">
        <v>453</v>
      </c>
      <c r="K4" s="2" t="s">
        <v>148</v>
      </c>
    </row>
    <row r="6" spans="2:11">
      <c r="B6" s="2" t="s">
        <v>480</v>
      </c>
      <c r="K6" s="2" t="s">
        <v>149</v>
      </c>
    </row>
    <row r="8" spans="2:11">
      <c r="B8" s="2" t="s">
        <v>467</v>
      </c>
    </row>
    <row r="9" spans="2:11">
      <c r="B9" s="2" t="s">
        <v>468</v>
      </c>
    </row>
    <row r="10" spans="2:11">
      <c r="B10" s="2" t="s">
        <v>473</v>
      </c>
      <c r="K10" s="2" t="s">
        <v>150</v>
      </c>
    </row>
    <row r="11" spans="2:11">
      <c r="B11" s="2" t="s">
        <v>477</v>
      </c>
    </row>
    <row r="13" spans="2:11">
      <c r="B13" s="2" t="s">
        <v>478</v>
      </c>
      <c r="C13" s="2" t="e">
        <f>2*NORMSDIST(-ABS(C9-C11)/(C10/SQRT(C8)))</f>
        <v>#DIV/0!</v>
      </c>
    </row>
    <row r="14" spans="2:11">
      <c r="K14" s="2" t="s">
        <v>151</v>
      </c>
    </row>
    <row r="16" spans="2:11">
      <c r="B16" s="2" t="s">
        <v>479</v>
      </c>
    </row>
    <row r="18" spans="2:11">
      <c r="B18" s="2" t="s">
        <v>481</v>
      </c>
    </row>
    <row r="19" spans="2:11">
      <c r="B19" s="2" t="s">
        <v>482</v>
      </c>
    </row>
    <row r="20" spans="2:11">
      <c r="B20" s="2" t="s">
        <v>483</v>
      </c>
      <c r="K20" s="2" t="s">
        <v>152</v>
      </c>
    </row>
    <row r="21" spans="2:11">
      <c r="B21" s="2" t="s">
        <v>484</v>
      </c>
    </row>
    <row r="22" spans="2:11">
      <c r="B22" s="2" t="s">
        <v>485</v>
      </c>
    </row>
    <row r="23" spans="2:11">
      <c r="B23" s="2" t="s">
        <v>486</v>
      </c>
    </row>
    <row r="25" spans="2:11">
      <c r="B25" s="2" t="s">
        <v>478</v>
      </c>
      <c r="C25" s="2" t="e">
        <f>2*NORMSDIST((-ABS(C18-C21)/(SQRT(C19^2/C20+C22^2/C23))))</f>
        <v>#DIV/0!</v>
      </c>
    </row>
    <row r="27" spans="2:11">
      <c r="K27" s="2" t="s">
        <v>153</v>
      </c>
    </row>
    <row r="28" spans="2:11">
      <c r="K28" s="2" t="s">
        <v>154</v>
      </c>
    </row>
    <row r="29" spans="2:11">
      <c r="K29" s="2" t="s">
        <v>155</v>
      </c>
    </row>
    <row r="31" spans="2:11">
      <c r="K31" s="2" t="s">
        <v>149</v>
      </c>
    </row>
    <row r="35" spans="11:11">
      <c r="K35" s="2" t="s">
        <v>150</v>
      </c>
    </row>
    <row r="39" spans="11:11">
      <c r="K39" s="2" t="s">
        <v>151</v>
      </c>
    </row>
    <row r="45" spans="11:11">
      <c r="K45" s="2" t="s">
        <v>156</v>
      </c>
    </row>
    <row r="52" spans="11:11">
      <c r="K52" s="2" t="s">
        <v>57</v>
      </c>
    </row>
    <row r="53" spans="11:11">
      <c r="K53" s="2" t="s">
        <v>157</v>
      </c>
    </row>
    <row r="54" spans="11:11">
      <c r="K54" s="2" t="s">
        <v>158</v>
      </c>
    </row>
    <row r="55" spans="11:11">
      <c r="K55" s="2" t="s">
        <v>159</v>
      </c>
    </row>
    <row r="57" spans="11:11">
      <c r="K57" s="2" t="s">
        <v>149</v>
      </c>
    </row>
    <row r="61" spans="11:11">
      <c r="K61" s="2" t="s">
        <v>150</v>
      </c>
    </row>
    <row r="65" spans="11:14">
      <c r="K65" s="2" t="s">
        <v>151</v>
      </c>
    </row>
    <row r="68" spans="11:14">
      <c r="M68" s="2" t="s">
        <v>467</v>
      </c>
    </row>
    <row r="69" spans="11:14">
      <c r="M69" s="2" t="s">
        <v>468</v>
      </c>
    </row>
    <row r="70" spans="11:14">
      <c r="M70" s="2" t="s">
        <v>473</v>
      </c>
    </row>
    <row r="71" spans="11:14">
      <c r="M71" s="2" t="s">
        <v>477</v>
      </c>
    </row>
    <row r="73" spans="11:14">
      <c r="M73" s="2" t="s">
        <v>478</v>
      </c>
      <c r="N73" s="2" t="e">
        <f>2*NORMSDIST(-ABS(N69-N71)/(N70/SQRT(N68)))</f>
        <v>#DIV/0!</v>
      </c>
    </row>
    <row r="75" spans="11:14">
      <c r="K75" s="2" t="s">
        <v>156</v>
      </c>
    </row>
    <row r="82" spans="11:11">
      <c r="K82" s="2" t="s">
        <v>153</v>
      </c>
    </row>
    <row r="83" spans="11:11">
      <c r="K83" s="2" t="s">
        <v>160</v>
      </c>
    </row>
    <row r="84" spans="11:11">
      <c r="K84" s="2" t="s">
        <v>161</v>
      </c>
    </row>
    <row r="85" spans="11:11">
      <c r="K85" s="2" t="s">
        <v>162</v>
      </c>
    </row>
    <row r="87" spans="11:11">
      <c r="K87" s="2" t="s">
        <v>149</v>
      </c>
    </row>
    <row r="91" spans="11:11">
      <c r="K91" s="2" t="s">
        <v>150</v>
      </c>
    </row>
    <row r="95" spans="11:11">
      <c r="K95" s="2" t="s">
        <v>151</v>
      </c>
    </row>
    <row r="98" spans="11:14">
      <c r="M98" s="2" t="s">
        <v>467</v>
      </c>
    </row>
    <row r="99" spans="11:14">
      <c r="M99" s="2" t="s">
        <v>468</v>
      </c>
    </row>
    <row r="100" spans="11:14">
      <c r="M100" s="2" t="s">
        <v>473</v>
      </c>
    </row>
    <row r="101" spans="11:14">
      <c r="M101" s="2" t="s">
        <v>477</v>
      </c>
    </row>
    <row r="103" spans="11:14">
      <c r="M103" s="2" t="s">
        <v>478</v>
      </c>
      <c r="N103" s="2" t="e">
        <f>2*NORMSDIST(-ABS(N99-N101)/(N100/SQRT(N98)))</f>
        <v>#DIV/0!</v>
      </c>
    </row>
    <row r="105" spans="11:14">
      <c r="K105" s="2" t="s">
        <v>156</v>
      </c>
    </row>
    <row r="112" spans="11:14">
      <c r="K112" s="2" t="s">
        <v>57</v>
      </c>
    </row>
    <row r="113" spans="11:13">
      <c r="K113" s="2" t="s">
        <v>487</v>
      </c>
    </row>
    <row r="114" spans="11:13">
      <c r="K114" s="2" t="s">
        <v>488</v>
      </c>
    </row>
    <row r="116" spans="11:13">
      <c r="K116" s="2" t="s">
        <v>149</v>
      </c>
    </row>
    <row r="120" spans="11:13">
      <c r="K120" s="2" t="s">
        <v>150</v>
      </c>
    </row>
    <row r="124" spans="11:13">
      <c r="K124" s="2" t="s">
        <v>151</v>
      </c>
      <c r="M124" s="2" t="s">
        <v>481</v>
      </c>
    </row>
    <row r="125" spans="11:13">
      <c r="M125" s="2" t="s">
        <v>482</v>
      </c>
    </row>
    <row r="126" spans="11:13">
      <c r="M126" s="2" t="s">
        <v>483</v>
      </c>
    </row>
    <row r="127" spans="11:13">
      <c r="M127" s="2" t="s">
        <v>484</v>
      </c>
    </row>
    <row r="128" spans="11:13">
      <c r="M128" s="2" t="s">
        <v>485</v>
      </c>
    </row>
    <row r="129" spans="11:14">
      <c r="M129" s="2" t="s">
        <v>486</v>
      </c>
    </row>
    <row r="131" spans="11:14">
      <c r="M131" s="2" t="s">
        <v>478</v>
      </c>
      <c r="N131" s="2" t="e">
        <f>2*NORMSDIST((-ABS(N124-N127)/(SQRT(N125^2/N126+N128^2/N129))))</f>
        <v>#DIV/0!</v>
      </c>
    </row>
    <row r="133" spans="11:14">
      <c r="K133" s="2" t="s">
        <v>156</v>
      </c>
    </row>
    <row r="140" spans="11:14">
      <c r="K140" s="2" t="s">
        <v>153</v>
      </c>
    </row>
    <row r="141" spans="11:14">
      <c r="K141" s="2" t="s">
        <v>163</v>
      </c>
    </row>
    <row r="142" spans="11:14">
      <c r="K142" s="2" t="s">
        <v>164</v>
      </c>
    </row>
    <row r="144" spans="11:14">
      <c r="K144" s="2" t="s">
        <v>149</v>
      </c>
    </row>
    <row r="148" spans="11:14">
      <c r="K148" s="2" t="s">
        <v>150</v>
      </c>
    </row>
    <row r="152" spans="11:14">
      <c r="K152" s="2" t="s">
        <v>151</v>
      </c>
      <c r="M152" s="2" t="s">
        <v>481</v>
      </c>
    </row>
    <row r="153" spans="11:14">
      <c r="M153" s="2" t="s">
        <v>482</v>
      </c>
    </row>
    <row r="154" spans="11:14">
      <c r="M154" s="2" t="s">
        <v>483</v>
      </c>
    </row>
    <row r="155" spans="11:14">
      <c r="M155" s="2" t="s">
        <v>484</v>
      </c>
    </row>
    <row r="156" spans="11:14">
      <c r="M156" s="2" t="s">
        <v>485</v>
      </c>
    </row>
    <row r="157" spans="11:14">
      <c r="M157" s="2" t="s">
        <v>486</v>
      </c>
    </row>
    <row r="159" spans="11:14">
      <c r="M159" s="2" t="s">
        <v>478</v>
      </c>
      <c r="N159" s="2" t="e">
        <f>2*NORMSDIST((-ABS(N152-N155)/(SQRT(N153^2/N154+N156^2/N157))))</f>
        <v>#DIV/0!</v>
      </c>
    </row>
    <row r="161" spans="11:11">
      <c r="K161" s="2" t="s">
        <v>156</v>
      </c>
    </row>
  </sheetData>
  <mergeCells count="1">
    <mergeCell ref="B2:G3"/>
  </mergeCells>
  <phoneticPr fontId="1"/>
  <pageMargins left="0.78700000000000003" right="0.78700000000000003" top="0.98399999999999999" bottom="0.98399999999999999" header="0.51200000000000001" footer="0.5120000000000000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215"/>
  <sheetViews>
    <sheetView workbookViewId="0"/>
  </sheetViews>
  <sheetFormatPr defaultRowHeight="13.5"/>
  <cols>
    <col min="1" max="4" width="9" style="2"/>
    <col min="5" max="5" width="15.875" style="2" customWidth="1"/>
    <col min="6" max="7" width="9" style="2"/>
    <col min="8" max="8" width="3.75" style="2" customWidth="1"/>
    <col min="9" max="12" width="9" style="2"/>
    <col min="13" max="13" width="15.625" style="2" customWidth="1"/>
    <col min="14" max="16" width="9" style="2"/>
    <col min="17" max="17" width="17.625" style="2" customWidth="1"/>
    <col min="18" max="16384" width="9" style="2"/>
  </cols>
  <sheetData>
    <row r="2" spans="2:13">
      <c r="B2" s="115" t="s">
        <v>496</v>
      </c>
      <c r="C2" s="115"/>
      <c r="D2" s="115"/>
      <c r="E2" s="115"/>
      <c r="F2" s="115"/>
      <c r="G2" s="115"/>
      <c r="H2" s="24"/>
      <c r="J2" s="2" t="s">
        <v>165</v>
      </c>
    </row>
    <row r="3" spans="2:13">
      <c r="B3" s="115"/>
      <c r="C3" s="115"/>
      <c r="D3" s="115"/>
      <c r="E3" s="115"/>
      <c r="F3" s="115"/>
      <c r="G3" s="115"/>
      <c r="H3" s="24"/>
      <c r="J3" s="2" t="s">
        <v>166</v>
      </c>
    </row>
    <row r="4" spans="2:13">
      <c r="B4" s="115"/>
      <c r="C4" s="115"/>
      <c r="D4" s="115"/>
      <c r="E4" s="115"/>
      <c r="F4" s="115"/>
      <c r="G4" s="115"/>
      <c r="H4" s="24"/>
      <c r="J4" s="2" t="s">
        <v>167</v>
      </c>
    </row>
    <row r="5" spans="2:13">
      <c r="B5" s="116"/>
      <c r="C5" s="116"/>
      <c r="D5" s="116"/>
      <c r="E5" s="116"/>
      <c r="F5" s="116"/>
      <c r="G5" s="116"/>
      <c r="H5" s="31"/>
    </row>
    <row r="6" spans="2:13">
      <c r="B6" s="114"/>
      <c r="C6" s="114"/>
      <c r="D6" s="114"/>
      <c r="E6" s="114"/>
      <c r="F6" s="114"/>
      <c r="G6" s="114"/>
      <c r="J6" s="2" t="s">
        <v>168</v>
      </c>
    </row>
    <row r="7" spans="2:13">
      <c r="B7" s="33"/>
      <c r="C7" s="33"/>
      <c r="D7" s="33"/>
      <c r="E7" s="33"/>
      <c r="F7" s="33"/>
      <c r="G7" s="33"/>
      <c r="J7" s="2">
        <v>123</v>
      </c>
    </row>
    <row r="8" spans="2:13">
      <c r="B8" s="2" t="s">
        <v>0</v>
      </c>
      <c r="C8" s="2" t="s">
        <v>491</v>
      </c>
      <c r="J8" s="2">
        <v>156</v>
      </c>
    </row>
    <row r="9" spans="2:13">
      <c r="B9" s="2">
        <v>1</v>
      </c>
      <c r="C9" s="2">
        <v>48</v>
      </c>
      <c r="E9" s="2" t="s">
        <v>492</v>
      </c>
      <c r="J9" s="2">
        <v>168</v>
      </c>
    </row>
    <row r="10" spans="2:13">
      <c r="B10" s="2">
        <v>2</v>
      </c>
      <c r="C10" s="2">
        <v>46</v>
      </c>
      <c r="J10" s="2">
        <v>190</v>
      </c>
    </row>
    <row r="11" spans="2:13">
      <c r="B11" s="2">
        <v>3</v>
      </c>
      <c r="C11" s="2">
        <v>49</v>
      </c>
      <c r="E11" s="2" t="s">
        <v>504</v>
      </c>
      <c r="F11" s="2">
        <v>95</v>
      </c>
      <c r="J11" s="2">
        <v>211</v>
      </c>
    </row>
    <row r="12" spans="2:13">
      <c r="B12" s="2">
        <v>4</v>
      </c>
      <c r="C12" s="2">
        <v>50</v>
      </c>
      <c r="J12" s="2">
        <v>234</v>
      </c>
    </row>
    <row r="13" spans="2:13">
      <c r="B13" s="2">
        <v>5</v>
      </c>
      <c r="C13" s="2">
        <v>48</v>
      </c>
      <c r="E13" s="2" t="s">
        <v>494</v>
      </c>
      <c r="F13" s="2">
        <f>F16+F17</f>
        <v>50.262157162798204</v>
      </c>
    </row>
    <row r="14" spans="2:13">
      <c r="B14" s="2">
        <v>6</v>
      </c>
      <c r="C14" s="2">
        <v>51</v>
      </c>
      <c r="E14" s="2" t="s">
        <v>495</v>
      </c>
      <c r="F14" s="40">
        <f>F16-F17</f>
        <v>45.737842837201796</v>
      </c>
      <c r="J14" s="2" t="s">
        <v>499</v>
      </c>
      <c r="M14" s="2" t="s">
        <v>504</v>
      </c>
    </row>
    <row r="15" spans="2:13">
      <c r="B15" s="2">
        <v>7</v>
      </c>
      <c r="C15" s="2">
        <v>42</v>
      </c>
    </row>
    <row r="16" spans="2:13">
      <c r="B16" s="2">
        <v>8</v>
      </c>
      <c r="C16" s="2">
        <v>52</v>
      </c>
      <c r="E16" s="2" t="s">
        <v>497</v>
      </c>
      <c r="F16" s="2">
        <f>AVERAGE(C9:C108)</f>
        <v>48</v>
      </c>
      <c r="M16" s="2" t="s">
        <v>494</v>
      </c>
    </row>
    <row r="17" spans="2:13">
      <c r="B17" s="2">
        <v>9</v>
      </c>
      <c r="C17" s="2">
        <v>44</v>
      </c>
      <c r="E17" s="2" t="s">
        <v>498</v>
      </c>
      <c r="F17" s="2">
        <f>STDEV(C9:C108)/SQRT(COUNT(C9:C108))*TINV(1-F11/100,COUNT(C9:C108)-1)</f>
        <v>2.2621571627982049</v>
      </c>
      <c r="M17" s="2" t="s">
        <v>495</v>
      </c>
    </row>
    <row r="18" spans="2:13">
      <c r="B18" s="2">
        <v>10</v>
      </c>
      <c r="C18" s="2">
        <v>50</v>
      </c>
    </row>
    <row r="19" spans="2:13">
      <c r="B19" s="2">
        <v>11</v>
      </c>
      <c r="M19" s="2" t="s">
        <v>497</v>
      </c>
    </row>
    <row r="20" spans="2:13">
      <c r="B20" s="2">
        <v>12</v>
      </c>
      <c r="E20" s="2" t="s">
        <v>505</v>
      </c>
      <c r="M20" s="2" t="s">
        <v>498</v>
      </c>
    </row>
    <row r="21" spans="2:13">
      <c r="B21" s="2">
        <v>13</v>
      </c>
    </row>
    <row r="22" spans="2:13">
      <c r="B22" s="2">
        <v>14</v>
      </c>
      <c r="E22" s="2" t="s">
        <v>507</v>
      </c>
      <c r="F22" s="2">
        <v>50</v>
      </c>
      <c r="J22" s="2" t="s">
        <v>500</v>
      </c>
      <c r="M22" s="2" t="s">
        <v>504</v>
      </c>
    </row>
    <row r="23" spans="2:13">
      <c r="B23" s="2">
        <v>15</v>
      </c>
    </row>
    <row r="24" spans="2:13">
      <c r="B24" s="2">
        <v>16</v>
      </c>
      <c r="E24" s="2" t="s">
        <v>506</v>
      </c>
      <c r="F24" s="2">
        <v>5</v>
      </c>
      <c r="M24" s="2" t="s">
        <v>494</v>
      </c>
    </row>
    <row r="25" spans="2:13">
      <c r="B25" s="2">
        <v>17</v>
      </c>
      <c r="M25" s="2" t="s">
        <v>495</v>
      </c>
    </row>
    <row r="26" spans="2:13">
      <c r="B26" s="2">
        <v>18</v>
      </c>
      <c r="E26" s="2" t="s">
        <v>478</v>
      </c>
      <c r="F26" s="2">
        <f>TDIST(ABS(F22-AVERAGE(C9:C108))/(STDEV(C9:C108)/SQRT(COUNT(C9:C108))),COUNT(C9:C108)-1,2)</f>
        <v>7.6552823770701023E-2</v>
      </c>
    </row>
    <row r="27" spans="2:13">
      <c r="B27" s="2">
        <v>19</v>
      </c>
      <c r="M27" s="2" t="s">
        <v>497</v>
      </c>
    </row>
    <row r="28" spans="2:13">
      <c r="B28" s="2">
        <v>20</v>
      </c>
      <c r="M28" s="2" t="s">
        <v>498</v>
      </c>
    </row>
    <row r="29" spans="2:13">
      <c r="B29" s="2">
        <v>21</v>
      </c>
    </row>
    <row r="30" spans="2:13">
      <c r="B30" s="2">
        <v>22</v>
      </c>
    </row>
    <row r="31" spans="2:13">
      <c r="B31" s="2">
        <v>23</v>
      </c>
    </row>
    <row r="32" spans="2:13">
      <c r="B32" s="2">
        <v>24</v>
      </c>
      <c r="J32" s="2" t="s">
        <v>169</v>
      </c>
    </row>
    <row r="33" spans="2:14">
      <c r="B33" s="2">
        <v>25</v>
      </c>
      <c r="J33" s="2" t="s">
        <v>501</v>
      </c>
    </row>
    <row r="34" spans="2:14">
      <c r="B34" s="2">
        <v>26</v>
      </c>
      <c r="J34" s="2" t="s">
        <v>170</v>
      </c>
    </row>
    <row r="35" spans="2:14">
      <c r="B35" s="2">
        <v>27</v>
      </c>
    </row>
    <row r="36" spans="2:14">
      <c r="B36" s="2">
        <v>28</v>
      </c>
      <c r="J36" s="2" t="s">
        <v>503</v>
      </c>
      <c r="K36" s="2" t="s">
        <v>502</v>
      </c>
      <c r="M36" s="2" t="s">
        <v>492</v>
      </c>
    </row>
    <row r="37" spans="2:14">
      <c r="B37" s="2">
        <v>29</v>
      </c>
      <c r="J37" s="2">
        <v>1</v>
      </c>
      <c r="K37" s="2">
        <v>1.25</v>
      </c>
    </row>
    <row r="38" spans="2:14">
      <c r="B38" s="2">
        <v>30</v>
      </c>
      <c r="J38" s="2">
        <v>2</v>
      </c>
      <c r="K38" s="2">
        <v>1.41</v>
      </c>
      <c r="M38" s="2" t="s">
        <v>504</v>
      </c>
    </row>
    <row r="39" spans="2:14">
      <c r="B39" s="2">
        <v>31</v>
      </c>
      <c r="J39" s="2">
        <v>3</v>
      </c>
      <c r="K39" s="2">
        <v>1.21</v>
      </c>
    </row>
    <row r="40" spans="2:14">
      <c r="B40" s="2">
        <v>32</v>
      </c>
      <c r="J40" s="2">
        <v>4</v>
      </c>
      <c r="K40" s="2">
        <v>1.34</v>
      </c>
      <c r="M40" s="2" t="s">
        <v>494</v>
      </c>
    </row>
    <row r="41" spans="2:14">
      <c r="B41" s="2">
        <v>33</v>
      </c>
      <c r="J41" s="2">
        <v>5</v>
      </c>
      <c r="K41" s="2">
        <v>1.43</v>
      </c>
      <c r="M41" s="2" t="s">
        <v>495</v>
      </c>
      <c r="N41" s="40"/>
    </row>
    <row r="42" spans="2:14">
      <c r="B42" s="2">
        <v>34</v>
      </c>
      <c r="J42" s="2">
        <v>6</v>
      </c>
      <c r="K42" s="2">
        <v>1.27</v>
      </c>
    </row>
    <row r="43" spans="2:14">
      <c r="B43" s="2">
        <v>35</v>
      </c>
      <c r="J43" s="2">
        <v>7</v>
      </c>
      <c r="K43" s="2">
        <v>1.29</v>
      </c>
      <c r="M43" s="2" t="s">
        <v>497</v>
      </c>
    </row>
    <row r="44" spans="2:14">
      <c r="B44" s="2">
        <v>36</v>
      </c>
      <c r="J44" s="2">
        <v>8</v>
      </c>
      <c r="K44" s="2">
        <v>1.1599999999999999</v>
      </c>
      <c r="M44" s="2" t="s">
        <v>498</v>
      </c>
    </row>
    <row r="45" spans="2:14">
      <c r="B45" s="2">
        <v>37</v>
      </c>
      <c r="J45" s="2">
        <v>9</v>
      </c>
      <c r="K45" s="2">
        <v>1.33</v>
      </c>
    </row>
    <row r="46" spans="2:14">
      <c r="B46" s="2">
        <v>38</v>
      </c>
      <c r="J46" s="2">
        <v>10</v>
      </c>
      <c r="K46" s="2">
        <v>1.3</v>
      </c>
    </row>
    <row r="47" spans="2:14">
      <c r="B47" s="2">
        <v>39</v>
      </c>
      <c r="J47" s="2">
        <v>11</v>
      </c>
      <c r="K47" s="2">
        <v>1.1200000000000001</v>
      </c>
    </row>
    <row r="48" spans="2:14">
      <c r="B48" s="2">
        <v>40</v>
      </c>
      <c r="J48" s="2">
        <v>12</v>
      </c>
      <c r="K48" s="2">
        <v>1.17</v>
      </c>
    </row>
    <row r="49" spans="2:13">
      <c r="B49" s="2">
        <v>41</v>
      </c>
      <c r="J49" s="2">
        <v>13</v>
      </c>
      <c r="K49" s="2">
        <v>1.1499999999999999</v>
      </c>
    </row>
    <row r="50" spans="2:13">
      <c r="B50" s="2">
        <v>42</v>
      </c>
      <c r="J50" s="2">
        <v>14</v>
      </c>
      <c r="K50" s="2">
        <v>1.25</v>
      </c>
    </row>
    <row r="51" spans="2:13">
      <c r="B51" s="2">
        <v>43</v>
      </c>
      <c r="J51" s="2">
        <v>15</v>
      </c>
      <c r="K51" s="2">
        <v>1.26</v>
      </c>
    </row>
    <row r="52" spans="2:13">
      <c r="B52" s="2">
        <v>44</v>
      </c>
      <c r="J52" s="2">
        <v>16</v>
      </c>
      <c r="K52" s="2">
        <v>1.1299999999999999</v>
      </c>
    </row>
    <row r="53" spans="2:13">
      <c r="B53" s="2">
        <v>45</v>
      </c>
      <c r="J53" s="2">
        <v>17</v>
      </c>
      <c r="K53" s="2">
        <v>1.19</v>
      </c>
    </row>
    <row r="54" spans="2:13">
      <c r="B54" s="2">
        <v>46</v>
      </c>
      <c r="J54" s="2">
        <v>18</v>
      </c>
      <c r="K54" s="2">
        <v>1.28</v>
      </c>
    </row>
    <row r="55" spans="2:13">
      <c r="B55" s="2">
        <v>47</v>
      </c>
      <c r="J55" s="2">
        <v>19</v>
      </c>
      <c r="K55" s="2">
        <v>1.28</v>
      </c>
    </row>
    <row r="56" spans="2:13">
      <c r="B56" s="2">
        <v>48</v>
      </c>
      <c r="J56" s="2">
        <v>20</v>
      </c>
      <c r="K56" s="2">
        <v>1.37</v>
      </c>
    </row>
    <row r="57" spans="2:13">
      <c r="B57" s="2">
        <v>49</v>
      </c>
    </row>
    <row r="58" spans="2:13">
      <c r="B58" s="2">
        <v>50</v>
      </c>
    </row>
    <row r="59" spans="2:13">
      <c r="B59" s="2">
        <v>51</v>
      </c>
    </row>
    <row r="60" spans="2:13">
      <c r="B60" s="2">
        <v>52</v>
      </c>
      <c r="J60" s="2" t="s">
        <v>171</v>
      </c>
    </row>
    <row r="61" spans="2:13">
      <c r="B61" s="2">
        <v>53</v>
      </c>
      <c r="J61" s="2" t="s">
        <v>509</v>
      </c>
    </row>
    <row r="62" spans="2:13">
      <c r="B62" s="2">
        <v>54</v>
      </c>
      <c r="J62" s="2" t="s">
        <v>172</v>
      </c>
    </row>
    <row r="63" spans="2:13">
      <c r="B63" s="2">
        <v>55</v>
      </c>
    </row>
    <row r="64" spans="2:13">
      <c r="B64" s="2">
        <v>56</v>
      </c>
      <c r="J64" s="2" t="s">
        <v>503</v>
      </c>
      <c r="K64" s="2" t="s">
        <v>508</v>
      </c>
      <c r="M64" s="2" t="s">
        <v>505</v>
      </c>
    </row>
    <row r="65" spans="2:13">
      <c r="B65" s="2">
        <v>57</v>
      </c>
      <c r="J65" s="2">
        <v>1</v>
      </c>
      <c r="K65" s="2">
        <v>48</v>
      </c>
    </row>
    <row r="66" spans="2:13">
      <c r="B66" s="2">
        <v>58</v>
      </c>
      <c r="J66" s="2">
        <v>2</v>
      </c>
      <c r="K66" s="2">
        <v>46</v>
      </c>
      <c r="M66" s="2" t="s">
        <v>507</v>
      </c>
    </row>
    <row r="67" spans="2:13">
      <c r="B67" s="2">
        <v>59</v>
      </c>
      <c r="J67" s="2">
        <v>3</v>
      </c>
      <c r="K67" s="2">
        <v>49</v>
      </c>
    </row>
    <row r="68" spans="2:13">
      <c r="B68" s="2">
        <v>60</v>
      </c>
      <c r="J68" s="2">
        <v>4</v>
      </c>
      <c r="K68" s="2">
        <v>50</v>
      </c>
      <c r="M68" s="2" t="s">
        <v>506</v>
      </c>
    </row>
    <row r="69" spans="2:13">
      <c r="B69" s="2">
        <v>61</v>
      </c>
      <c r="J69" s="2">
        <v>5</v>
      </c>
      <c r="K69" s="2">
        <v>48</v>
      </c>
    </row>
    <row r="70" spans="2:13">
      <c r="B70" s="2">
        <v>62</v>
      </c>
      <c r="J70" s="2">
        <v>6</v>
      </c>
      <c r="K70" s="2">
        <v>51</v>
      </c>
      <c r="M70" s="2" t="s">
        <v>478</v>
      </c>
    </row>
    <row r="71" spans="2:13">
      <c r="B71" s="2">
        <v>63</v>
      </c>
      <c r="J71" s="2">
        <v>7</v>
      </c>
      <c r="K71" s="2">
        <v>42</v>
      </c>
    </row>
    <row r="72" spans="2:13">
      <c r="B72" s="2">
        <v>64</v>
      </c>
      <c r="J72" s="2">
        <v>8</v>
      </c>
      <c r="K72" s="2">
        <v>52</v>
      </c>
    </row>
    <row r="73" spans="2:13">
      <c r="B73" s="2">
        <v>65</v>
      </c>
      <c r="J73" s="2">
        <v>9</v>
      </c>
      <c r="K73" s="2">
        <v>44</v>
      </c>
    </row>
    <row r="74" spans="2:13">
      <c r="B74" s="2">
        <v>66</v>
      </c>
      <c r="J74" s="2">
        <v>10</v>
      </c>
      <c r="K74" s="2">
        <v>50</v>
      </c>
    </row>
    <row r="75" spans="2:13">
      <c r="B75" s="2">
        <v>67</v>
      </c>
    </row>
    <row r="76" spans="2:13">
      <c r="B76" s="2">
        <v>68</v>
      </c>
    </row>
    <row r="77" spans="2:13">
      <c r="B77" s="2">
        <v>69</v>
      </c>
      <c r="J77" s="2" t="s">
        <v>511</v>
      </c>
    </row>
    <row r="78" spans="2:13">
      <c r="B78" s="2">
        <v>70</v>
      </c>
      <c r="J78" s="2" t="s">
        <v>512</v>
      </c>
    </row>
    <row r="79" spans="2:13">
      <c r="B79" s="2">
        <v>71</v>
      </c>
      <c r="J79" s="2" t="s">
        <v>510</v>
      </c>
    </row>
    <row r="80" spans="2:13">
      <c r="B80" s="2">
        <v>72</v>
      </c>
    </row>
    <row r="81" spans="2:13">
      <c r="B81" s="2">
        <v>73</v>
      </c>
      <c r="J81" s="2" t="s">
        <v>503</v>
      </c>
      <c r="K81" s="2" t="s">
        <v>502</v>
      </c>
      <c r="M81" s="2" t="s">
        <v>505</v>
      </c>
    </row>
    <row r="82" spans="2:13">
      <c r="B82" s="2">
        <v>74</v>
      </c>
      <c r="J82" s="2">
        <v>1</v>
      </c>
      <c r="K82" s="2">
        <v>1.25</v>
      </c>
    </row>
    <row r="83" spans="2:13">
      <c r="B83" s="2">
        <v>75</v>
      </c>
      <c r="J83" s="2">
        <v>2</v>
      </c>
      <c r="K83" s="2">
        <v>1.41</v>
      </c>
      <c r="M83" s="2" t="s">
        <v>507</v>
      </c>
    </row>
    <row r="84" spans="2:13">
      <c r="B84" s="2">
        <v>76</v>
      </c>
      <c r="J84" s="2">
        <v>3</v>
      </c>
      <c r="K84" s="2">
        <v>1.21</v>
      </c>
    </row>
    <row r="85" spans="2:13">
      <c r="B85" s="2">
        <v>77</v>
      </c>
      <c r="J85" s="2">
        <v>4</v>
      </c>
      <c r="K85" s="2">
        <v>1.34</v>
      </c>
      <c r="M85" s="2" t="s">
        <v>506</v>
      </c>
    </row>
    <row r="86" spans="2:13">
      <c r="B86" s="2">
        <v>78</v>
      </c>
      <c r="J86" s="2">
        <v>5</v>
      </c>
      <c r="K86" s="2">
        <v>1.43</v>
      </c>
    </row>
    <row r="87" spans="2:13">
      <c r="B87" s="2">
        <v>79</v>
      </c>
      <c r="J87" s="2">
        <v>6</v>
      </c>
      <c r="K87" s="2">
        <v>1.27</v>
      </c>
      <c r="M87" s="2" t="s">
        <v>478</v>
      </c>
    </row>
    <row r="88" spans="2:13">
      <c r="B88" s="2">
        <v>80</v>
      </c>
      <c r="J88" s="2">
        <v>7</v>
      </c>
      <c r="K88" s="2">
        <v>1.29</v>
      </c>
    </row>
    <row r="89" spans="2:13">
      <c r="B89" s="2">
        <v>81</v>
      </c>
      <c r="J89" s="2">
        <v>8</v>
      </c>
      <c r="K89" s="2">
        <v>1.1599999999999999</v>
      </c>
    </row>
    <row r="90" spans="2:13">
      <c r="B90" s="2">
        <v>82</v>
      </c>
      <c r="J90" s="2">
        <v>9</v>
      </c>
      <c r="K90" s="2">
        <v>1.33</v>
      </c>
    </row>
    <row r="91" spans="2:13">
      <c r="B91" s="2">
        <v>83</v>
      </c>
      <c r="J91" s="2">
        <v>10</v>
      </c>
      <c r="K91" s="2">
        <v>1.3</v>
      </c>
    </row>
    <row r="92" spans="2:13">
      <c r="B92" s="2">
        <v>84</v>
      </c>
      <c r="J92" s="2">
        <v>11</v>
      </c>
      <c r="K92" s="2">
        <v>1.1200000000000001</v>
      </c>
    </row>
    <row r="93" spans="2:13">
      <c r="B93" s="2">
        <v>85</v>
      </c>
      <c r="J93" s="2">
        <v>12</v>
      </c>
      <c r="K93" s="2">
        <v>1.17</v>
      </c>
    </row>
    <row r="94" spans="2:13">
      <c r="B94" s="2">
        <v>86</v>
      </c>
      <c r="J94" s="2">
        <v>13</v>
      </c>
      <c r="K94" s="2">
        <v>1.1499999999999999</v>
      </c>
    </row>
    <row r="95" spans="2:13">
      <c r="B95" s="2">
        <v>87</v>
      </c>
      <c r="J95" s="2">
        <v>14</v>
      </c>
      <c r="K95" s="2">
        <v>1.25</v>
      </c>
    </row>
    <row r="96" spans="2:13">
      <c r="B96" s="2">
        <v>88</v>
      </c>
      <c r="J96" s="2">
        <v>15</v>
      </c>
      <c r="K96" s="2">
        <v>1.26</v>
      </c>
    </row>
    <row r="97" spans="2:19">
      <c r="B97" s="2">
        <v>89</v>
      </c>
      <c r="J97" s="2">
        <v>16</v>
      </c>
      <c r="K97" s="2">
        <v>1.1299999999999999</v>
      </c>
    </row>
    <row r="98" spans="2:19">
      <c r="B98" s="2">
        <v>90</v>
      </c>
      <c r="J98" s="2">
        <v>17</v>
      </c>
      <c r="K98" s="2">
        <v>1.19</v>
      </c>
    </row>
    <row r="99" spans="2:19">
      <c r="B99" s="2">
        <v>91</v>
      </c>
      <c r="J99" s="2">
        <v>18</v>
      </c>
      <c r="K99" s="2">
        <v>1.28</v>
      </c>
    </row>
    <row r="100" spans="2:19">
      <c r="B100" s="2">
        <v>92</v>
      </c>
      <c r="J100" s="2">
        <v>19</v>
      </c>
      <c r="K100" s="2">
        <v>1.28</v>
      </c>
    </row>
    <row r="101" spans="2:19">
      <c r="B101" s="2">
        <v>93</v>
      </c>
      <c r="J101" s="2">
        <v>20</v>
      </c>
      <c r="K101" s="2">
        <v>1.37</v>
      </c>
    </row>
    <row r="102" spans="2:19">
      <c r="B102" s="2">
        <v>94</v>
      </c>
    </row>
    <row r="103" spans="2:19">
      <c r="B103" s="2">
        <v>95</v>
      </c>
    </row>
    <row r="104" spans="2:19">
      <c r="B104" s="2">
        <v>96</v>
      </c>
    </row>
    <row r="105" spans="2:19">
      <c r="B105" s="2">
        <v>97</v>
      </c>
      <c r="J105" s="2" t="s">
        <v>173</v>
      </c>
    </row>
    <row r="106" spans="2:19">
      <c r="B106" s="2">
        <v>98</v>
      </c>
      <c r="J106" s="2" t="s">
        <v>513</v>
      </c>
    </row>
    <row r="107" spans="2:19">
      <c r="B107" s="2">
        <v>99</v>
      </c>
      <c r="J107" s="2" t="s">
        <v>174</v>
      </c>
    </row>
    <row r="108" spans="2:19">
      <c r="B108" s="2">
        <v>100</v>
      </c>
    </row>
    <row r="109" spans="2:19">
      <c r="J109" s="2" t="s">
        <v>175</v>
      </c>
      <c r="K109" s="2" t="s">
        <v>176</v>
      </c>
      <c r="M109" s="2" t="s">
        <v>177</v>
      </c>
      <c r="Q109" t="s">
        <v>709</v>
      </c>
      <c r="R109"/>
      <c r="S109"/>
    </row>
    <row r="110" spans="2:19" ht="14.25" thickBot="1">
      <c r="J110" s="2">
        <v>66.3</v>
      </c>
      <c r="K110" s="2">
        <v>64.400000000000006</v>
      </c>
      <c r="Q110"/>
      <c r="R110"/>
      <c r="S110"/>
    </row>
    <row r="111" spans="2:19">
      <c r="J111" s="2">
        <v>67.5</v>
      </c>
      <c r="K111" s="2">
        <v>65.3</v>
      </c>
      <c r="M111" s="9"/>
      <c r="N111" s="9" t="s">
        <v>178</v>
      </c>
      <c r="O111" s="9" t="s">
        <v>179</v>
      </c>
      <c r="Q111" s="29"/>
      <c r="R111" s="29" t="s">
        <v>178</v>
      </c>
      <c r="S111" s="29" t="s">
        <v>179</v>
      </c>
    </row>
    <row r="112" spans="2:19">
      <c r="J112" s="2">
        <v>68.8</v>
      </c>
      <c r="K112" s="2">
        <v>65.8</v>
      </c>
      <c r="M112" s="6" t="s">
        <v>110</v>
      </c>
      <c r="N112" s="6">
        <v>67.760000000000005</v>
      </c>
      <c r="O112" s="6">
        <v>65.709999999999994</v>
      </c>
      <c r="Q112" s="27" t="s">
        <v>110</v>
      </c>
      <c r="R112" s="27">
        <v>67.760000000000005</v>
      </c>
      <c r="S112" s="27">
        <v>65.709999999999994</v>
      </c>
    </row>
    <row r="113" spans="10:19">
      <c r="J113" s="2">
        <v>66.5</v>
      </c>
      <c r="K113" s="2">
        <v>66.2</v>
      </c>
      <c r="M113" s="6" t="s">
        <v>115</v>
      </c>
      <c r="N113" s="6">
        <v>5.084888888888397</v>
      </c>
      <c r="O113" s="6">
        <v>3.9365555555575864</v>
      </c>
      <c r="Q113" s="27" t="s">
        <v>115</v>
      </c>
      <c r="R113" s="27">
        <v>5.0848888888888837</v>
      </c>
      <c r="S113" s="27">
        <v>3.936555555555548</v>
      </c>
    </row>
    <row r="114" spans="10:19">
      <c r="J114" s="2">
        <v>65</v>
      </c>
      <c r="K114" s="2">
        <v>64.099999999999994</v>
      </c>
      <c r="M114" s="6" t="s">
        <v>180</v>
      </c>
      <c r="N114" s="6">
        <v>10</v>
      </c>
      <c r="O114" s="6">
        <v>10</v>
      </c>
      <c r="Q114" s="27" t="s">
        <v>180</v>
      </c>
      <c r="R114" s="27">
        <v>10</v>
      </c>
      <c r="S114" s="27">
        <v>10</v>
      </c>
    </row>
    <row r="115" spans="10:19">
      <c r="J115" s="2">
        <v>69.099999999999994</v>
      </c>
      <c r="K115" s="2">
        <v>69.599999999999994</v>
      </c>
      <c r="M115" s="6" t="s">
        <v>181</v>
      </c>
      <c r="N115" s="6">
        <v>4.5107222222229915</v>
      </c>
      <c r="O115" s="6"/>
      <c r="Q115" s="27" t="s">
        <v>182</v>
      </c>
      <c r="R115" s="27">
        <v>0</v>
      </c>
      <c r="S115" s="27"/>
    </row>
    <row r="116" spans="10:19">
      <c r="J116" s="2">
        <v>70.3</v>
      </c>
      <c r="K116" s="2">
        <v>64.400000000000006</v>
      </c>
      <c r="M116" s="6" t="s">
        <v>182</v>
      </c>
      <c r="N116" s="6">
        <v>0</v>
      </c>
      <c r="O116" s="6"/>
      <c r="Q116" s="27" t="s">
        <v>183</v>
      </c>
      <c r="R116" s="27">
        <v>18</v>
      </c>
      <c r="S116" s="27"/>
    </row>
    <row r="117" spans="10:19">
      <c r="J117" s="2">
        <v>64</v>
      </c>
      <c r="K117" s="2">
        <v>64.400000000000006</v>
      </c>
      <c r="M117" s="6" t="s">
        <v>183</v>
      </c>
      <c r="N117" s="6">
        <v>18</v>
      </c>
      <c r="O117" s="6"/>
      <c r="Q117" s="27" t="s">
        <v>184</v>
      </c>
      <c r="R117" s="27">
        <v>2.1583199325432134</v>
      </c>
      <c r="S117" s="27"/>
    </row>
    <row r="118" spans="10:19">
      <c r="J118" s="2">
        <v>69.599999999999994</v>
      </c>
      <c r="K118" s="2">
        <v>68.8</v>
      </c>
      <c r="M118" s="6" t="s">
        <v>184</v>
      </c>
      <c r="N118" s="6">
        <v>2.1583199325430273</v>
      </c>
      <c r="O118" s="6"/>
      <c r="Q118" s="27" t="s">
        <v>185</v>
      </c>
      <c r="R118" s="27">
        <v>2.2328045583027957E-2</v>
      </c>
      <c r="S118" s="27"/>
    </row>
    <row r="119" spans="10:19">
      <c r="J119" s="2">
        <v>70.5</v>
      </c>
      <c r="K119" s="2">
        <v>64.099999999999994</v>
      </c>
      <c r="M119" s="6" t="s">
        <v>185</v>
      </c>
      <c r="N119" s="6">
        <v>2.2328044843983E-2</v>
      </c>
      <c r="O119" s="6"/>
      <c r="Q119" s="27" t="s">
        <v>186</v>
      </c>
      <c r="R119" s="27">
        <v>1.7340636066175394</v>
      </c>
      <c r="S119" s="27"/>
    </row>
    <row r="120" spans="10:19">
      <c r="M120" s="6" t="s">
        <v>186</v>
      </c>
      <c r="N120" s="6">
        <v>1.7340635923093939</v>
      </c>
      <c r="O120" s="6"/>
      <c r="Q120" s="27" t="s">
        <v>187</v>
      </c>
      <c r="R120" s="27">
        <v>4.4656091166055914E-2</v>
      </c>
      <c r="S120" s="27"/>
    </row>
    <row r="121" spans="10:19" ht="14.25" thickBot="1">
      <c r="M121" s="6" t="s">
        <v>187</v>
      </c>
      <c r="N121" s="6">
        <v>4.4656089687966E-2</v>
      </c>
      <c r="O121" s="6"/>
      <c r="Q121" s="28" t="s">
        <v>188</v>
      </c>
      <c r="R121" s="28">
        <v>2.1009220402410378</v>
      </c>
      <c r="S121" s="28"/>
    </row>
    <row r="122" spans="10:19" ht="14.25" thickBot="1">
      <c r="M122" s="7" t="s">
        <v>188</v>
      </c>
      <c r="N122" s="7">
        <v>2.1009220368611805</v>
      </c>
      <c r="O122" s="7"/>
    </row>
    <row r="129" spans="10:16">
      <c r="J129" s="2" t="s">
        <v>189</v>
      </c>
    </row>
    <row r="130" spans="10:16">
      <c r="J130" s="2" t="s">
        <v>190</v>
      </c>
    </row>
    <row r="131" spans="10:16">
      <c r="J131" s="2" t="s">
        <v>191</v>
      </c>
    </row>
    <row r="133" spans="10:16">
      <c r="M133" s="10"/>
      <c r="N133" s="10"/>
      <c r="O133" s="10"/>
      <c r="P133" s="10"/>
    </row>
    <row r="134" spans="10:16">
      <c r="J134" s="2" t="s">
        <v>192</v>
      </c>
      <c r="K134" s="2" t="s">
        <v>193</v>
      </c>
      <c r="M134" s="10"/>
      <c r="N134" s="10"/>
      <c r="O134" s="10"/>
      <c r="P134" s="10"/>
    </row>
    <row r="135" spans="10:16">
      <c r="J135" s="11">
        <v>6</v>
      </c>
      <c r="K135" s="11">
        <v>5.6</v>
      </c>
      <c r="M135" s="10"/>
      <c r="N135" s="10"/>
      <c r="O135" s="10"/>
      <c r="P135" s="10"/>
    </row>
    <row r="136" spans="10:16">
      <c r="J136" s="11">
        <v>6.2</v>
      </c>
      <c r="K136" s="11">
        <v>6.4</v>
      </c>
      <c r="M136" s="12"/>
      <c r="N136" s="12"/>
      <c r="O136" s="12"/>
      <c r="P136" s="10"/>
    </row>
    <row r="137" spans="10:16">
      <c r="J137" s="11">
        <v>5.8</v>
      </c>
      <c r="K137" s="11">
        <v>6.8</v>
      </c>
      <c r="M137" s="6"/>
      <c r="N137" s="6"/>
      <c r="O137" s="6"/>
      <c r="P137" s="10"/>
    </row>
    <row r="138" spans="10:16">
      <c r="J138" s="11">
        <v>5.6</v>
      </c>
      <c r="K138" s="11">
        <v>6.6</v>
      </c>
      <c r="M138" s="6"/>
      <c r="N138" s="6"/>
      <c r="O138" s="6"/>
      <c r="P138" s="10"/>
    </row>
    <row r="139" spans="10:16">
      <c r="J139" s="11">
        <v>6</v>
      </c>
      <c r="K139" s="11">
        <v>6</v>
      </c>
      <c r="M139" s="6"/>
      <c r="N139" s="6"/>
      <c r="O139" s="6"/>
      <c r="P139" s="10"/>
    </row>
    <row r="140" spans="10:16">
      <c r="J140" s="11">
        <v>5.9</v>
      </c>
      <c r="K140" s="11">
        <v>5.8</v>
      </c>
      <c r="M140" s="6"/>
      <c r="N140" s="6"/>
      <c r="O140" s="6"/>
      <c r="P140" s="10"/>
    </row>
    <row r="141" spans="10:16">
      <c r="J141" s="11">
        <v>6.4</v>
      </c>
      <c r="K141" s="11">
        <v>6.2</v>
      </c>
      <c r="M141" s="6"/>
      <c r="N141" s="6"/>
      <c r="O141" s="6"/>
      <c r="P141" s="10"/>
    </row>
    <row r="142" spans="10:16">
      <c r="J142" s="11">
        <v>6.8</v>
      </c>
      <c r="K142" s="11">
        <v>6.6</v>
      </c>
      <c r="M142" s="6"/>
      <c r="N142" s="6"/>
      <c r="O142" s="6"/>
      <c r="P142" s="10"/>
    </row>
    <row r="143" spans="10:16">
      <c r="J143" s="11">
        <v>5.4</v>
      </c>
      <c r="K143" s="11">
        <v>5.9</v>
      </c>
      <c r="M143" s="6"/>
      <c r="N143" s="6"/>
      <c r="O143" s="6"/>
      <c r="P143" s="10"/>
    </row>
    <row r="144" spans="10:16">
      <c r="J144" s="11">
        <v>5.8</v>
      </c>
      <c r="K144" s="11">
        <v>6.3</v>
      </c>
      <c r="M144" s="6"/>
      <c r="N144" s="6"/>
      <c r="O144" s="6"/>
      <c r="P144" s="10"/>
    </row>
    <row r="145" spans="10:17">
      <c r="J145" s="11">
        <v>6.2</v>
      </c>
      <c r="K145" s="11"/>
      <c r="M145" s="6"/>
      <c r="N145" s="6"/>
      <c r="O145" s="6"/>
      <c r="P145" s="10"/>
    </row>
    <row r="146" spans="10:17">
      <c r="J146" s="11">
        <v>6.4</v>
      </c>
      <c r="K146" s="11"/>
      <c r="M146" s="6"/>
      <c r="N146" s="6"/>
      <c r="O146" s="6"/>
      <c r="P146" s="10"/>
    </row>
    <row r="147" spans="10:17">
      <c r="M147" s="6"/>
      <c r="N147" s="6"/>
      <c r="O147" s="6"/>
      <c r="P147" s="10"/>
    </row>
    <row r="148" spans="10:17">
      <c r="M148" s="10"/>
      <c r="N148" s="10"/>
      <c r="O148" s="10"/>
      <c r="P148" s="10"/>
    </row>
    <row r="150" spans="10:17">
      <c r="J150" s="2" t="s">
        <v>710</v>
      </c>
    </row>
    <row r="151" spans="10:17">
      <c r="J151" s="2" t="s">
        <v>711</v>
      </c>
    </row>
    <row r="152" spans="10:17">
      <c r="J152" s="2" t="s">
        <v>712</v>
      </c>
    </row>
    <row r="154" spans="10:17">
      <c r="J154" s="2" t="s">
        <v>248</v>
      </c>
      <c r="K154" s="2" t="s">
        <v>249</v>
      </c>
      <c r="M154" s="10"/>
      <c r="N154" s="10"/>
      <c r="O154" s="10"/>
      <c r="P154" s="10"/>
      <c r="Q154" s="10"/>
    </row>
    <row r="155" spans="10:17">
      <c r="J155" s="11">
        <v>10.199999999999999</v>
      </c>
      <c r="K155" s="11">
        <v>11</v>
      </c>
      <c r="M155" s="10"/>
      <c r="N155" s="10"/>
      <c r="O155" s="10"/>
      <c r="P155" s="10"/>
      <c r="Q155" s="10"/>
    </row>
    <row r="156" spans="10:17">
      <c r="J156" s="11">
        <v>10.8</v>
      </c>
      <c r="K156" s="11">
        <v>11.7</v>
      </c>
      <c r="M156" s="10"/>
      <c r="N156" s="10"/>
      <c r="O156" s="10"/>
      <c r="P156" s="10"/>
      <c r="Q156" s="10"/>
    </row>
    <row r="157" spans="10:17">
      <c r="J157" s="11">
        <v>10.6</v>
      </c>
      <c r="K157" s="11">
        <v>10.9</v>
      </c>
      <c r="M157" s="47"/>
      <c r="N157" s="47"/>
      <c r="O157" s="47"/>
      <c r="P157" s="10"/>
      <c r="Q157" s="10"/>
    </row>
    <row r="158" spans="10:17">
      <c r="J158" s="11">
        <v>10.5</v>
      </c>
      <c r="K158" s="11">
        <v>11.6</v>
      </c>
      <c r="M158" s="47"/>
      <c r="N158" s="47"/>
      <c r="O158" s="47"/>
      <c r="P158" s="10"/>
      <c r="Q158" s="10"/>
    </row>
    <row r="159" spans="10:17">
      <c r="J159" s="11">
        <v>10.7</v>
      </c>
      <c r="K159" s="11">
        <v>11.5</v>
      </c>
      <c r="M159" s="48"/>
      <c r="N159" s="48"/>
      <c r="O159" s="48"/>
      <c r="P159" s="10"/>
      <c r="Q159" s="10"/>
    </row>
    <row r="160" spans="10:17">
      <c r="J160" s="11">
        <v>10.9</v>
      </c>
      <c r="K160" s="11">
        <v>12.1</v>
      </c>
      <c r="M160" s="27"/>
      <c r="N160" s="27"/>
      <c r="O160" s="27"/>
      <c r="P160" s="10"/>
      <c r="Q160" s="10"/>
    </row>
    <row r="161" spans="10:17">
      <c r="J161" s="11">
        <v>10.4</v>
      </c>
      <c r="K161" s="11">
        <v>11.8</v>
      </c>
      <c r="M161" s="27"/>
      <c r="N161" s="27"/>
      <c r="O161" s="27"/>
      <c r="P161" s="10"/>
      <c r="Q161" s="10"/>
    </row>
    <row r="162" spans="10:17">
      <c r="J162" s="11">
        <v>10.5</v>
      </c>
      <c r="K162" s="11">
        <v>12.4</v>
      </c>
      <c r="M162" s="27"/>
      <c r="N162" s="27"/>
      <c r="O162" s="27"/>
      <c r="P162" s="10"/>
      <c r="Q162" s="10"/>
    </row>
    <row r="163" spans="10:17">
      <c r="J163" s="11">
        <v>10.6</v>
      </c>
      <c r="K163" s="11">
        <v>11.5</v>
      </c>
      <c r="M163" s="27"/>
      <c r="N163" s="27"/>
      <c r="O163" s="27"/>
      <c r="P163" s="10"/>
      <c r="Q163" s="10"/>
    </row>
    <row r="164" spans="10:17">
      <c r="J164" s="11">
        <v>10.3</v>
      </c>
      <c r="K164" s="11"/>
      <c r="M164" s="27"/>
      <c r="N164" s="27"/>
      <c r="O164" s="27"/>
      <c r="P164" s="10"/>
      <c r="Q164" s="10"/>
    </row>
    <row r="165" spans="10:17">
      <c r="J165" s="11">
        <v>10.6</v>
      </c>
      <c r="M165" s="27"/>
      <c r="N165" s="27"/>
      <c r="O165" s="27"/>
      <c r="P165" s="10"/>
      <c r="Q165" s="10"/>
    </row>
    <row r="166" spans="10:17">
      <c r="J166" s="11">
        <v>10.7</v>
      </c>
      <c r="M166" s="27"/>
      <c r="N166" s="27"/>
      <c r="O166" s="27"/>
      <c r="P166" s="10"/>
      <c r="Q166" s="10"/>
    </row>
    <row r="167" spans="10:17">
      <c r="J167" s="11">
        <v>10.4</v>
      </c>
      <c r="M167" s="27"/>
      <c r="N167" s="27"/>
      <c r="O167" s="27"/>
      <c r="P167" s="10"/>
      <c r="Q167" s="10"/>
    </row>
    <row r="168" spans="10:17">
      <c r="J168" s="11">
        <v>10.5</v>
      </c>
      <c r="M168" s="27"/>
      <c r="N168" s="27"/>
      <c r="O168" s="27"/>
      <c r="P168" s="10"/>
      <c r="Q168" s="10"/>
    </row>
    <row r="169" spans="10:17">
      <c r="J169" s="11">
        <v>10.6</v>
      </c>
      <c r="M169" s="27"/>
      <c r="N169" s="27"/>
      <c r="O169" s="27"/>
      <c r="P169" s="10"/>
      <c r="Q169" s="10"/>
    </row>
    <row r="170" spans="10:17">
      <c r="J170" s="11">
        <v>10.7</v>
      </c>
      <c r="M170" s="10"/>
      <c r="N170" s="10"/>
      <c r="O170" s="10"/>
      <c r="P170" s="10"/>
      <c r="Q170" s="10"/>
    </row>
    <row r="171" spans="10:17">
      <c r="J171" s="11">
        <v>10.5</v>
      </c>
      <c r="M171" s="10"/>
      <c r="N171" s="10"/>
      <c r="O171" s="10"/>
      <c r="P171" s="10"/>
      <c r="Q171" s="10"/>
    </row>
    <row r="172" spans="10:17">
      <c r="J172" s="11">
        <v>10.4</v>
      </c>
    </row>
    <row r="173" spans="10:17">
      <c r="J173" s="11"/>
    </row>
    <row r="174" spans="10:17">
      <c r="J174" s="11"/>
    </row>
    <row r="175" spans="10:17">
      <c r="J175" s="2" t="s">
        <v>194</v>
      </c>
    </row>
    <row r="176" spans="10:17">
      <c r="J176" s="2" t="s">
        <v>195</v>
      </c>
    </row>
    <row r="179" spans="10:17" ht="27">
      <c r="J179" s="13" t="s">
        <v>196</v>
      </c>
      <c r="K179" s="13" t="s">
        <v>197</v>
      </c>
      <c r="L179" s="13" t="s">
        <v>198</v>
      </c>
      <c r="M179" s="14" t="s">
        <v>199</v>
      </c>
      <c r="O179" s="2" t="s">
        <v>200</v>
      </c>
    </row>
    <row r="180" spans="10:17" ht="14.25" thickBot="1">
      <c r="J180" s="15">
        <v>1</v>
      </c>
      <c r="K180" s="2">
        <v>427</v>
      </c>
      <c r="L180" s="2">
        <v>419</v>
      </c>
      <c r="M180" s="2">
        <f>K180-L180</f>
        <v>8</v>
      </c>
    </row>
    <row r="181" spans="10:17" ht="27">
      <c r="J181" s="15">
        <v>2</v>
      </c>
      <c r="K181" s="2">
        <v>401</v>
      </c>
      <c r="L181" s="2">
        <v>391</v>
      </c>
      <c r="M181" s="2">
        <f t="shared" ref="M181:M189" si="0">K181-L181</f>
        <v>10</v>
      </c>
      <c r="O181" s="9"/>
      <c r="P181" s="16" t="s">
        <v>201</v>
      </c>
      <c r="Q181" s="16" t="s">
        <v>202</v>
      </c>
    </row>
    <row r="182" spans="10:17">
      <c r="J182" s="15">
        <v>3</v>
      </c>
      <c r="K182" s="2">
        <v>408</v>
      </c>
      <c r="L182" s="2">
        <v>410</v>
      </c>
      <c r="M182" s="2">
        <f t="shared" si="0"/>
        <v>-2</v>
      </c>
      <c r="O182" s="6" t="s">
        <v>110</v>
      </c>
      <c r="P182" s="6">
        <v>409.6</v>
      </c>
      <c r="Q182" s="6">
        <v>405.2</v>
      </c>
    </row>
    <row r="183" spans="10:17">
      <c r="J183" s="15">
        <v>4</v>
      </c>
      <c r="K183" s="2">
        <v>417</v>
      </c>
      <c r="L183" s="2">
        <v>406</v>
      </c>
      <c r="M183" s="2">
        <f t="shared" si="0"/>
        <v>11</v>
      </c>
      <c r="O183" s="6" t="s">
        <v>115</v>
      </c>
      <c r="P183" s="6">
        <v>226.48888888887853</v>
      </c>
      <c r="Q183" s="6">
        <v>164.17777777778812</v>
      </c>
    </row>
    <row r="184" spans="10:17">
      <c r="J184" s="15">
        <v>5</v>
      </c>
      <c r="K184" s="2">
        <v>416</v>
      </c>
      <c r="L184" s="2">
        <v>406</v>
      </c>
      <c r="M184" s="2">
        <f t="shared" si="0"/>
        <v>10</v>
      </c>
      <c r="O184" s="6" t="s">
        <v>180</v>
      </c>
      <c r="P184" s="6">
        <v>10</v>
      </c>
      <c r="Q184" s="6">
        <v>10</v>
      </c>
    </row>
    <row r="185" spans="10:17">
      <c r="J185" s="15">
        <v>6</v>
      </c>
      <c r="K185" s="2">
        <v>396</v>
      </c>
      <c r="L185" s="2">
        <v>400</v>
      </c>
      <c r="M185" s="2">
        <f t="shared" si="0"/>
        <v>-4</v>
      </c>
      <c r="O185" s="6" t="s">
        <v>203</v>
      </c>
      <c r="P185" s="6">
        <v>0.9189313762393051</v>
      </c>
      <c r="Q185" s="6"/>
    </row>
    <row r="186" spans="10:17">
      <c r="J186" s="15">
        <v>7</v>
      </c>
      <c r="K186" s="2">
        <v>437</v>
      </c>
      <c r="L186" s="2">
        <v>432</v>
      </c>
      <c r="M186" s="2">
        <f t="shared" si="0"/>
        <v>5</v>
      </c>
      <c r="O186" s="6" t="s">
        <v>182</v>
      </c>
      <c r="P186" s="6">
        <v>0</v>
      </c>
      <c r="Q186" s="6"/>
    </row>
    <row r="187" spans="10:17">
      <c r="J187" s="15">
        <v>8</v>
      </c>
      <c r="K187" s="2">
        <v>386</v>
      </c>
      <c r="L187" s="2">
        <v>391</v>
      </c>
      <c r="M187" s="2">
        <f t="shared" si="0"/>
        <v>-5</v>
      </c>
      <c r="O187" s="6" t="s">
        <v>183</v>
      </c>
      <c r="P187" s="6">
        <v>9</v>
      </c>
      <c r="Q187" s="6"/>
    </row>
    <row r="188" spans="10:17">
      <c r="J188" s="15">
        <v>9</v>
      </c>
      <c r="K188" s="2">
        <v>406</v>
      </c>
      <c r="L188" s="2">
        <v>402</v>
      </c>
      <c r="M188" s="2">
        <f t="shared" si="0"/>
        <v>4</v>
      </c>
      <c r="O188" s="6" t="s">
        <v>184</v>
      </c>
      <c r="P188" s="6">
        <v>2.3104621386462165</v>
      </c>
      <c r="Q188" s="6"/>
    </row>
    <row r="189" spans="10:17">
      <c r="J189" s="15">
        <v>10</v>
      </c>
      <c r="K189" s="2">
        <v>402</v>
      </c>
      <c r="L189" s="2">
        <v>395</v>
      </c>
      <c r="M189" s="2">
        <f t="shared" si="0"/>
        <v>7</v>
      </c>
      <c r="O189" s="6" t="s">
        <v>185</v>
      </c>
      <c r="P189" s="6">
        <v>2.3100770637538265E-2</v>
      </c>
      <c r="Q189" s="6"/>
    </row>
    <row r="190" spans="10:17">
      <c r="J190" s="15"/>
      <c r="O190" s="6" t="s">
        <v>186</v>
      </c>
      <c r="P190" s="6">
        <v>1.83311292255007</v>
      </c>
      <c r="Q190" s="6"/>
    </row>
    <row r="191" spans="10:17">
      <c r="J191" s="15" t="s">
        <v>16</v>
      </c>
      <c r="K191" s="2">
        <f>AVERAGE(K180:K189)</f>
        <v>409.6</v>
      </c>
      <c r="L191" s="2">
        <f>AVERAGE(L180:L189)</f>
        <v>405.2</v>
      </c>
      <c r="M191" s="2">
        <f>AVERAGE(M180:M189)</f>
        <v>4.4000000000000004</v>
      </c>
      <c r="O191" s="6" t="s">
        <v>187</v>
      </c>
      <c r="P191" s="6">
        <v>4.620154127507653E-2</v>
      </c>
      <c r="Q191" s="6"/>
    </row>
    <row r="192" spans="10:17" ht="14.25" thickBot="1">
      <c r="O192" s="7" t="s">
        <v>188</v>
      </c>
      <c r="P192" s="7">
        <v>2.2621571581735829</v>
      </c>
      <c r="Q192" s="7"/>
    </row>
    <row r="197" spans="10:13">
      <c r="J197" s="2" t="s">
        <v>169</v>
      </c>
    </row>
    <row r="198" spans="10:13">
      <c r="J198" s="2" t="s">
        <v>204</v>
      </c>
    </row>
    <row r="199" spans="10:13">
      <c r="J199" s="2" t="s">
        <v>205</v>
      </c>
    </row>
    <row r="200" spans="10:13">
      <c r="J200" s="2" t="s">
        <v>206</v>
      </c>
    </row>
    <row r="203" spans="10:13" ht="27">
      <c r="J203" s="13" t="s">
        <v>207</v>
      </c>
      <c r="K203" s="13" t="s">
        <v>208</v>
      </c>
      <c r="L203" s="13" t="s">
        <v>209</v>
      </c>
      <c r="M203" s="14" t="s">
        <v>210</v>
      </c>
    </row>
    <row r="204" spans="10:13">
      <c r="J204" s="15">
        <v>1</v>
      </c>
      <c r="K204" s="2">
        <v>10.6</v>
      </c>
      <c r="L204" s="2">
        <v>10.3</v>
      </c>
      <c r="M204" s="2">
        <f>K204-L204</f>
        <v>0.29999999999999893</v>
      </c>
    </row>
    <row r="205" spans="10:13">
      <c r="J205" s="15">
        <v>2</v>
      </c>
      <c r="K205" s="2">
        <v>11.3</v>
      </c>
      <c r="L205" s="2">
        <v>11.2</v>
      </c>
      <c r="M205" s="2">
        <f t="shared" ref="M205:M213" si="1">K205-L205</f>
        <v>0.10000000000000142</v>
      </c>
    </row>
    <row r="206" spans="10:13">
      <c r="J206" s="15">
        <v>3</v>
      </c>
      <c r="K206" s="2">
        <v>9.8000000000000007</v>
      </c>
      <c r="L206" s="2">
        <v>9.9</v>
      </c>
      <c r="M206" s="2">
        <f t="shared" si="1"/>
        <v>-9.9999999999999645E-2</v>
      </c>
    </row>
    <row r="207" spans="10:13">
      <c r="J207" s="15">
        <v>4</v>
      </c>
      <c r="K207" s="2">
        <v>8.9</v>
      </c>
      <c r="L207" s="2">
        <v>9</v>
      </c>
      <c r="M207" s="2">
        <f t="shared" si="1"/>
        <v>-9.9999999999999645E-2</v>
      </c>
    </row>
    <row r="208" spans="10:13">
      <c r="J208" s="15">
        <v>5</v>
      </c>
      <c r="K208" s="2">
        <v>12.4</v>
      </c>
      <c r="L208" s="2">
        <v>12.1</v>
      </c>
      <c r="M208" s="2">
        <f t="shared" si="1"/>
        <v>0.30000000000000071</v>
      </c>
    </row>
    <row r="209" spans="10:13">
      <c r="J209" s="15">
        <v>6</v>
      </c>
      <c r="K209" s="2">
        <v>8.3000000000000007</v>
      </c>
      <c r="L209" s="2">
        <v>8.1</v>
      </c>
      <c r="M209" s="2">
        <f t="shared" si="1"/>
        <v>0.20000000000000107</v>
      </c>
    </row>
    <row r="210" spans="10:13">
      <c r="J210" s="15">
        <v>7</v>
      </c>
      <c r="K210" s="2">
        <v>10.5</v>
      </c>
      <c r="L210" s="2">
        <v>10.5</v>
      </c>
      <c r="M210" s="2">
        <f t="shared" si="1"/>
        <v>0</v>
      </c>
    </row>
    <row r="211" spans="10:13">
      <c r="J211" s="15">
        <v>8</v>
      </c>
      <c r="K211" s="2">
        <v>11.4</v>
      </c>
      <c r="L211" s="2">
        <v>11.1</v>
      </c>
      <c r="M211" s="2">
        <f t="shared" si="1"/>
        <v>0.30000000000000071</v>
      </c>
    </row>
    <row r="212" spans="10:13">
      <c r="J212" s="15">
        <v>9</v>
      </c>
      <c r="K212" s="2">
        <v>9.4</v>
      </c>
      <c r="L212" s="2">
        <v>9.1999999999999993</v>
      </c>
      <c r="M212" s="2">
        <f t="shared" si="1"/>
        <v>0.20000000000000107</v>
      </c>
    </row>
    <row r="213" spans="10:13">
      <c r="J213" s="15">
        <v>10</v>
      </c>
      <c r="K213" s="2">
        <v>10.8</v>
      </c>
      <c r="L213" s="2">
        <v>10.5</v>
      </c>
      <c r="M213" s="2">
        <f t="shared" si="1"/>
        <v>0.30000000000000071</v>
      </c>
    </row>
    <row r="214" spans="10:13">
      <c r="J214" s="15"/>
    </row>
    <row r="215" spans="10:13">
      <c r="J215" s="15" t="s">
        <v>16</v>
      </c>
      <c r="K215" s="2">
        <f>AVERAGE(K204:K213)</f>
        <v>10.34</v>
      </c>
      <c r="L215" s="2">
        <f>AVERAGE(L204:L213)</f>
        <v>10.19</v>
      </c>
      <c r="M215" s="2">
        <f>AVERAGE(M204:M213)</f>
        <v>0.15000000000000052</v>
      </c>
    </row>
  </sheetData>
  <mergeCells count="1">
    <mergeCell ref="B2:G6"/>
  </mergeCells>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AN10003"/>
  <sheetViews>
    <sheetView workbookViewId="0">
      <selection activeCell="M22" sqref="M22:O36"/>
    </sheetView>
  </sheetViews>
  <sheetFormatPr defaultRowHeight="13.5"/>
  <cols>
    <col min="13" max="13" width="16.25" customWidth="1"/>
    <col min="21" max="21" width="16.25" customWidth="1"/>
  </cols>
  <sheetData>
    <row r="3" spans="2:40">
      <c r="B3" t="s">
        <v>0</v>
      </c>
      <c r="C3" t="s">
        <v>1</v>
      </c>
      <c r="D3" t="s">
        <v>2</v>
      </c>
      <c r="F3" t="s">
        <v>3</v>
      </c>
      <c r="I3" s="116" t="s">
        <v>514</v>
      </c>
      <c r="J3" s="116"/>
      <c r="K3" s="116"/>
      <c r="L3" s="116"/>
      <c r="Q3" s="116" t="s">
        <v>515</v>
      </c>
      <c r="R3" s="116"/>
      <c r="S3" s="116"/>
      <c r="T3" s="116"/>
      <c r="Y3" s="116" t="s">
        <v>516</v>
      </c>
      <c r="Z3" s="116"/>
      <c r="AA3" s="116"/>
      <c r="AB3" s="116"/>
      <c r="AH3" s="116" t="s">
        <v>517</v>
      </c>
      <c r="AI3" s="116"/>
      <c r="AJ3" s="116"/>
      <c r="AK3" s="116"/>
    </row>
    <row r="4" spans="2:40">
      <c r="B4">
        <v>1</v>
      </c>
      <c r="C4">
        <v>6.3538006069208741</v>
      </c>
      <c r="D4">
        <v>4.6228404806597982</v>
      </c>
      <c r="F4" t="s">
        <v>5</v>
      </c>
      <c r="G4">
        <v>5.0042975421142311</v>
      </c>
      <c r="I4" s="116"/>
      <c r="J4" s="116"/>
      <c r="K4" s="116"/>
      <c r="L4" s="116"/>
      <c r="Q4" s="116"/>
      <c r="R4" s="116"/>
      <c r="S4" s="116"/>
      <c r="T4" s="116"/>
      <c r="Y4" s="116"/>
      <c r="Z4" s="116"/>
      <c r="AA4" s="116"/>
      <c r="AB4" s="116"/>
      <c r="AH4" s="116"/>
      <c r="AI4" s="116"/>
      <c r="AJ4" s="116"/>
      <c r="AK4" s="116"/>
    </row>
    <row r="5" spans="2:40">
      <c r="B5">
        <v>2</v>
      </c>
      <c r="C5">
        <v>5.2665703331669649</v>
      </c>
      <c r="D5">
        <v>6.3352090767432863</v>
      </c>
      <c r="F5" t="s">
        <v>7</v>
      </c>
      <c r="G5">
        <v>1.0110507643982594</v>
      </c>
    </row>
    <row r="6" spans="2:40">
      <c r="B6">
        <v>3</v>
      </c>
      <c r="C6">
        <v>5.8295380767962488</v>
      </c>
      <c r="D6">
        <v>6.4700932766287371</v>
      </c>
      <c r="I6" t="s">
        <v>518</v>
      </c>
      <c r="M6" t="s">
        <v>177</v>
      </c>
      <c r="Q6" t="s">
        <v>518</v>
      </c>
      <c r="U6" t="s">
        <v>177</v>
      </c>
      <c r="Y6" t="s">
        <v>518</v>
      </c>
      <c r="AC6" t="s">
        <v>177</v>
      </c>
      <c r="AH6" t="s">
        <v>518</v>
      </c>
      <c r="AL6" t="s">
        <v>177</v>
      </c>
    </row>
    <row r="7" spans="2:40" ht="14.25" thickBot="1">
      <c r="B7">
        <v>4</v>
      </c>
      <c r="C7">
        <v>3.6348311932963182</v>
      </c>
      <c r="D7">
        <v>4.8802159940306566</v>
      </c>
      <c r="F7" t="s">
        <v>10</v>
      </c>
    </row>
    <row r="8" spans="2:40">
      <c r="B8">
        <v>5</v>
      </c>
      <c r="C8">
        <v>5.7411541169693967</v>
      </c>
      <c r="D8">
        <v>4.7723044908291206</v>
      </c>
      <c r="F8" t="s">
        <v>5</v>
      </c>
      <c r="G8">
        <v>5.5053394411717944</v>
      </c>
      <c r="I8" t="s">
        <v>1</v>
      </c>
      <c r="J8" t="s">
        <v>2</v>
      </c>
      <c r="M8" s="29"/>
      <c r="N8" s="29" t="s">
        <v>519</v>
      </c>
      <c r="O8" s="29" t="s">
        <v>520</v>
      </c>
      <c r="Q8" t="s">
        <v>1</v>
      </c>
      <c r="R8" t="s">
        <v>2</v>
      </c>
      <c r="U8" s="29"/>
      <c r="V8" s="29" t="s">
        <v>519</v>
      </c>
      <c r="W8" s="29" t="s">
        <v>520</v>
      </c>
      <c r="Y8" t="s">
        <v>1</v>
      </c>
      <c r="Z8" t="s">
        <v>2</v>
      </c>
      <c r="AC8" s="29"/>
      <c r="AD8" s="29" t="s">
        <v>519</v>
      </c>
      <c r="AE8" s="29" t="s">
        <v>520</v>
      </c>
      <c r="AH8" t="s">
        <v>1</v>
      </c>
      <c r="AI8" t="s">
        <v>2</v>
      </c>
      <c r="AL8" s="29"/>
      <c r="AM8" s="29" t="s">
        <v>519</v>
      </c>
      <c r="AN8" s="29" t="s">
        <v>520</v>
      </c>
    </row>
    <row r="9" spans="2:40">
      <c r="B9">
        <v>6</v>
      </c>
      <c r="C9">
        <v>6.2329350428482879</v>
      </c>
      <c r="D9">
        <v>5.7517943819529824</v>
      </c>
      <c r="F9" t="s">
        <v>7</v>
      </c>
      <c r="G9">
        <v>1.0050650841908559</v>
      </c>
      <c r="I9">
        <v>4.954614451820591</v>
      </c>
      <c r="J9">
        <v>4.3754977110085695</v>
      </c>
      <c r="M9" s="27" t="s">
        <v>110</v>
      </c>
      <c r="N9" s="27">
        <v>3.917897252033987</v>
      </c>
      <c r="O9" s="27">
        <v>5.7459542559236905</v>
      </c>
      <c r="Q9">
        <v>4.8988104600393525</v>
      </c>
      <c r="R9">
        <v>2.5521574478150706</v>
      </c>
      <c r="U9" s="27" t="s">
        <v>110</v>
      </c>
      <c r="V9" s="27">
        <v>4.9844828894546236</v>
      </c>
      <c r="W9" s="27">
        <v>5.5031416352041145</v>
      </c>
      <c r="Y9">
        <v>5.4151938507784267</v>
      </c>
      <c r="Z9">
        <v>7.4300551884637152</v>
      </c>
      <c r="AC9" s="27" t="s">
        <v>110</v>
      </c>
      <c r="AD9" s="27">
        <v>4.9339402981202998</v>
      </c>
      <c r="AE9" s="27">
        <v>5.677866537154908</v>
      </c>
      <c r="AH9">
        <v>6.4104732150281674</v>
      </c>
      <c r="AI9">
        <v>6.0560158785414737</v>
      </c>
      <c r="AL9" s="27" t="s">
        <v>110</v>
      </c>
      <c r="AM9" s="27">
        <v>4.7978910224222338</v>
      </c>
      <c r="AN9" s="27">
        <v>5.5379952219645299</v>
      </c>
    </row>
    <row r="10" spans="2:40">
      <c r="B10">
        <v>7</v>
      </c>
      <c r="C10">
        <v>3.6417992730627353</v>
      </c>
      <c r="D10">
        <v>3.0427366097945621</v>
      </c>
      <c r="I10">
        <v>5.1705215348636155</v>
      </c>
      <c r="J10">
        <v>7.5813705732455139</v>
      </c>
      <c r="M10" s="27" t="s">
        <v>115</v>
      </c>
      <c r="N10" s="27">
        <v>1.9338076494151508</v>
      </c>
      <c r="O10" s="27">
        <v>1.6986662125566383</v>
      </c>
      <c r="Q10">
        <v>5.3705133921225672</v>
      </c>
      <c r="R10">
        <v>5.9707769871418463</v>
      </c>
      <c r="U10" s="27" t="s">
        <v>115</v>
      </c>
      <c r="V10" s="27">
        <v>0.85714870406293797</v>
      </c>
      <c r="W10" s="27">
        <v>2.1354302078791472</v>
      </c>
      <c r="Y10">
        <v>4.687683497908548</v>
      </c>
      <c r="Z10">
        <v>5.2073634849644916</v>
      </c>
      <c r="AC10" s="27" t="s">
        <v>115</v>
      </c>
      <c r="AD10" s="27">
        <v>0.86307369420738289</v>
      </c>
      <c r="AE10" s="27">
        <v>1.2162586767934547</v>
      </c>
      <c r="AH10">
        <v>3.4683142478774571</v>
      </c>
      <c r="AI10">
        <v>4.5266915016713698</v>
      </c>
      <c r="AL10" s="27" t="s">
        <v>115</v>
      </c>
      <c r="AM10" s="27">
        <v>0.76721129351279882</v>
      </c>
      <c r="AN10" s="27">
        <v>1.1150490096202303</v>
      </c>
    </row>
    <row r="11" spans="2:40">
      <c r="B11">
        <v>8</v>
      </c>
      <c r="C11">
        <v>5.1185902376453685</v>
      </c>
      <c r="D11">
        <v>4.815722575958417</v>
      </c>
      <c r="I11">
        <v>3.5526538511026278</v>
      </c>
      <c r="J11">
        <v>5.8947871216410697</v>
      </c>
      <c r="M11" s="27" t="s">
        <v>180</v>
      </c>
      <c r="N11" s="27">
        <v>5</v>
      </c>
      <c r="O11" s="27">
        <v>5</v>
      </c>
      <c r="Q11">
        <v>4.2311797065419379</v>
      </c>
      <c r="R11">
        <v>6.2813443367443904</v>
      </c>
      <c r="U11" s="27" t="s">
        <v>180</v>
      </c>
      <c r="V11" s="27">
        <v>10</v>
      </c>
      <c r="W11" s="27">
        <v>10</v>
      </c>
      <c r="Y11">
        <v>6.097094692788156</v>
      </c>
      <c r="Z11">
        <v>6.4692910370090928</v>
      </c>
      <c r="AC11" s="27" t="s">
        <v>180</v>
      </c>
      <c r="AD11" s="27">
        <v>20</v>
      </c>
      <c r="AE11" s="27">
        <v>20</v>
      </c>
      <c r="AH11">
        <v>5.4910373937887131</v>
      </c>
      <c r="AI11">
        <v>5.8178483144192361</v>
      </c>
      <c r="AL11" s="27" t="s">
        <v>180</v>
      </c>
      <c r="AM11" s="27">
        <v>30</v>
      </c>
      <c r="AN11" s="27">
        <v>30</v>
      </c>
    </row>
    <row r="12" spans="2:40">
      <c r="B12">
        <v>9</v>
      </c>
      <c r="C12">
        <v>5.0087733115083282</v>
      </c>
      <c r="D12">
        <v>4.3006708892304868</v>
      </c>
      <c r="I12">
        <v>4.2022231538747619</v>
      </c>
      <c r="J12">
        <v>4.6213664523733593</v>
      </c>
      <c r="M12" s="27" t="s">
        <v>181</v>
      </c>
      <c r="N12" s="27">
        <v>1.8162369309858946</v>
      </c>
      <c r="O12" s="27"/>
      <c r="Q12">
        <v>4.562846458608278</v>
      </c>
      <c r="R12">
        <v>8.2064833119042255</v>
      </c>
      <c r="U12" s="27" t="s">
        <v>181</v>
      </c>
      <c r="V12" s="27">
        <v>1.4962894559710425</v>
      </c>
      <c r="W12" s="27"/>
      <c r="Y12">
        <v>3.7568158987362374</v>
      </c>
      <c r="Z12">
        <v>3.7809210656581387</v>
      </c>
      <c r="AC12" s="27" t="s">
        <v>181</v>
      </c>
      <c r="AD12" s="27">
        <v>1.0396661855004188</v>
      </c>
      <c r="AE12" s="27"/>
      <c r="AH12">
        <v>6.0585604650205696</v>
      </c>
      <c r="AI12">
        <v>6.2095229738446083</v>
      </c>
      <c r="AL12" s="27" t="s">
        <v>181</v>
      </c>
      <c r="AM12" s="27">
        <v>0.94113015156651447</v>
      </c>
      <c r="AN12" s="27"/>
    </row>
    <row r="13" spans="2:40">
      <c r="B13">
        <v>10</v>
      </c>
      <c r="C13">
        <v>4.0274962495745497</v>
      </c>
      <c r="D13">
        <v>4.7087532233574585</v>
      </c>
      <c r="I13">
        <v>1.7094732685083391</v>
      </c>
      <c r="J13">
        <v>6.2567494213499435</v>
      </c>
      <c r="M13" s="27" t="s">
        <v>182</v>
      </c>
      <c r="N13" s="27">
        <v>0</v>
      </c>
      <c r="O13" s="27"/>
      <c r="Q13">
        <v>5.2976111022334802</v>
      </c>
      <c r="R13">
        <v>4.6407452805699885</v>
      </c>
      <c r="U13" s="27" t="s">
        <v>182</v>
      </c>
      <c r="V13" s="27">
        <v>0</v>
      </c>
      <c r="W13" s="27"/>
      <c r="Y13">
        <v>5.7867982125983275</v>
      </c>
      <c r="Z13">
        <v>6.4115607350675408</v>
      </c>
      <c r="AC13" s="27" t="s">
        <v>182</v>
      </c>
      <c r="AD13" s="27">
        <v>0</v>
      </c>
      <c r="AE13" s="27"/>
      <c r="AH13">
        <v>5.3154763564870517</v>
      </c>
      <c r="AI13">
        <v>4.8141377862276249</v>
      </c>
      <c r="AL13" s="27" t="s">
        <v>182</v>
      </c>
      <c r="AM13" s="27">
        <v>0</v>
      </c>
      <c r="AN13" s="27"/>
    </row>
    <row r="14" spans="2:40">
      <c r="B14">
        <v>11</v>
      </c>
      <c r="C14">
        <v>5.708556079186887</v>
      </c>
      <c r="D14">
        <v>5.3894837964379585</v>
      </c>
      <c r="M14" s="27" t="s">
        <v>183</v>
      </c>
      <c r="N14" s="27">
        <v>8</v>
      </c>
      <c r="O14" s="27"/>
      <c r="Q14">
        <v>5.1011895399606466</v>
      </c>
      <c r="R14">
        <v>4.5186090757541342</v>
      </c>
      <c r="U14" s="27" t="s">
        <v>183</v>
      </c>
      <c r="V14" s="27">
        <v>18</v>
      </c>
      <c r="W14" s="27"/>
      <c r="Y14">
        <v>6.4395314709384568</v>
      </c>
      <c r="Z14">
        <v>7.702925499895092</v>
      </c>
      <c r="AC14" s="27" t="s">
        <v>183</v>
      </c>
      <c r="AD14" s="27">
        <v>38</v>
      </c>
      <c r="AE14" s="27"/>
      <c r="AH14">
        <v>5.1165710248062828</v>
      </c>
      <c r="AI14">
        <v>5.7316627056239753</v>
      </c>
      <c r="AL14" s="27" t="s">
        <v>183</v>
      </c>
      <c r="AM14" s="27">
        <v>58</v>
      </c>
      <c r="AN14" s="27"/>
    </row>
    <row r="15" spans="2:40">
      <c r="B15">
        <v>12</v>
      </c>
      <c r="C15">
        <v>5.5557233377156852</v>
      </c>
      <c r="D15">
        <v>5.8057434343581491</v>
      </c>
      <c r="M15" s="27" t="s">
        <v>184</v>
      </c>
      <c r="N15" s="27">
        <v>-2.1447342503485216</v>
      </c>
      <c r="O15" s="27"/>
      <c r="Q15">
        <v>3.1027882751044675</v>
      </c>
      <c r="R15">
        <v>5.4528579330351281</v>
      </c>
      <c r="U15" s="27" t="s">
        <v>184</v>
      </c>
      <c r="V15" s="27">
        <v>-0.94811037685165023</v>
      </c>
      <c r="W15" s="27"/>
      <c r="Y15">
        <v>4.7922190401472688</v>
      </c>
      <c r="Z15">
        <v>4.9787605850935543</v>
      </c>
      <c r="AC15" s="27" t="s">
        <v>184</v>
      </c>
      <c r="AD15" s="27">
        <v>-2.3071876453636198</v>
      </c>
      <c r="AE15" s="27"/>
      <c r="AH15">
        <v>5.0210572335578298</v>
      </c>
      <c r="AI15">
        <v>6.2431349197869874</v>
      </c>
      <c r="AL15" s="27" t="s">
        <v>184</v>
      </c>
      <c r="AM15" s="27">
        <v>-2.9547017836910321</v>
      </c>
      <c r="AN15" s="27"/>
    </row>
    <row r="16" spans="2:40">
      <c r="B16">
        <v>13</v>
      </c>
      <c r="C16">
        <v>4.9556181136259347</v>
      </c>
      <c r="D16">
        <v>6.0674624961420944</v>
      </c>
      <c r="M16" s="27" t="s">
        <v>185</v>
      </c>
      <c r="N16" s="27">
        <v>3.2150268113716261E-2</v>
      </c>
      <c r="O16" s="27"/>
      <c r="Q16">
        <v>4.9789427664421702</v>
      </c>
      <c r="R16">
        <v>5.7231741113270251</v>
      </c>
      <c r="U16" s="27" t="s">
        <v>185</v>
      </c>
      <c r="V16" s="27">
        <v>0.1778147558937721</v>
      </c>
      <c r="W16" s="27"/>
      <c r="Y16">
        <v>3.0366024647313434</v>
      </c>
      <c r="Z16">
        <v>6.2296567894230499</v>
      </c>
      <c r="AC16" s="27" t="s">
        <v>185</v>
      </c>
      <c r="AD16" s="27">
        <v>1.3293683688425839E-2</v>
      </c>
      <c r="AE16" s="27"/>
      <c r="AH16">
        <v>3.8265115851523768</v>
      </c>
      <c r="AI16">
        <v>3.5226315718180543</v>
      </c>
      <c r="AL16" s="27" t="s">
        <v>185</v>
      </c>
      <c r="AM16" s="27">
        <v>2.258270307488399E-3</v>
      </c>
      <c r="AN16" s="27"/>
    </row>
    <row r="17" spans="2:40">
      <c r="B17">
        <v>14</v>
      </c>
      <c r="C17">
        <v>5.9577278686841586</v>
      </c>
      <c r="D17">
        <v>5.0509561160043468</v>
      </c>
      <c r="M17" s="27" t="s">
        <v>186</v>
      </c>
      <c r="N17" s="27">
        <v>1.8595480333018273</v>
      </c>
      <c r="O17" s="27"/>
      <c r="Q17">
        <v>5.6807969187645746</v>
      </c>
      <c r="R17">
        <v>5.4046036309431083</v>
      </c>
      <c r="U17" s="27" t="s">
        <v>186</v>
      </c>
      <c r="V17" s="27">
        <v>1.7340635923093939</v>
      </c>
      <c r="W17" s="27"/>
      <c r="Y17">
        <v>5.6992432914896307</v>
      </c>
      <c r="Z17">
        <v>4.2670649571517112</v>
      </c>
      <c r="AC17" s="27" t="s">
        <v>186</v>
      </c>
      <c r="AD17" s="27">
        <v>1.6859544606360437</v>
      </c>
      <c r="AE17" s="27"/>
      <c r="AH17">
        <v>3.8927827240577715</v>
      </c>
      <c r="AI17">
        <v>5.1506146097690246</v>
      </c>
      <c r="AL17" s="27" t="s">
        <v>186</v>
      </c>
      <c r="AM17" s="27">
        <v>1.671552762937965</v>
      </c>
      <c r="AN17" s="27"/>
    </row>
    <row r="18" spans="2:40">
      <c r="B18">
        <v>15</v>
      </c>
      <c r="C18">
        <v>4.60033055507611</v>
      </c>
      <c r="D18">
        <v>6.3182753116958317</v>
      </c>
      <c r="M18" s="41" t="s">
        <v>187</v>
      </c>
      <c r="N18" s="41">
        <v>6.4300536227432523E-2</v>
      </c>
      <c r="O18" s="27"/>
      <c r="Q18">
        <v>6.6201502747287702</v>
      </c>
      <c r="R18">
        <v>6.2806642368062331</v>
      </c>
      <c r="U18" s="41" t="s">
        <v>187</v>
      </c>
      <c r="V18" s="41">
        <v>0.35562951178754421</v>
      </c>
      <c r="W18" s="27"/>
      <c r="Y18">
        <v>3.6635431644761076</v>
      </c>
      <c r="Z18">
        <v>5.9918859092514065</v>
      </c>
      <c r="AC18" s="41" t="s">
        <v>187</v>
      </c>
      <c r="AD18" s="41">
        <v>2.6587367376851679E-2</v>
      </c>
      <c r="AE18" s="27"/>
      <c r="AH18">
        <v>5.3445934907911266</v>
      </c>
      <c r="AI18">
        <v>5.6307159681198629</v>
      </c>
      <c r="AL18" s="41" t="s">
        <v>187</v>
      </c>
      <c r="AM18" s="41">
        <v>4.5165406149767981E-3</v>
      </c>
      <c r="AN18" s="27"/>
    </row>
    <row r="19" spans="2:40" ht="14.25" thickBot="1">
      <c r="B19">
        <v>16</v>
      </c>
      <c r="C19">
        <v>5.5528005381050702</v>
      </c>
      <c r="D19">
        <v>6.075726589485849</v>
      </c>
      <c r="M19" s="28" t="s">
        <v>188</v>
      </c>
      <c r="N19" s="28">
        <v>2.3060041332991172</v>
      </c>
      <c r="O19" s="28"/>
      <c r="U19" s="28" t="s">
        <v>188</v>
      </c>
      <c r="V19" s="28">
        <v>2.1009220368611805</v>
      </c>
      <c r="W19" s="28"/>
      <c r="Y19">
        <v>4.1012765816145897</v>
      </c>
      <c r="Z19">
        <v>5.4144196253824477</v>
      </c>
      <c r="AC19" s="28" t="s">
        <v>188</v>
      </c>
      <c r="AD19" s="28">
        <v>2.0243941467155704</v>
      </c>
      <c r="AE19" s="28"/>
      <c r="AH19">
        <v>3.8245131622306365</v>
      </c>
      <c r="AI19">
        <v>4.7449183622282476</v>
      </c>
      <c r="AL19" s="28" t="s">
        <v>188</v>
      </c>
      <c r="AM19" s="28">
        <v>2.0017174680034495</v>
      </c>
      <c r="AN19" s="28"/>
    </row>
    <row r="20" spans="2:40">
      <c r="B20">
        <v>17</v>
      </c>
      <c r="C20">
        <v>5.9070128537659592</v>
      </c>
      <c r="D20">
        <v>5.4038481856483704</v>
      </c>
      <c r="Y20">
        <v>5.6751192568777924</v>
      </c>
      <c r="Z20">
        <v>4.0935818707504072</v>
      </c>
      <c r="AH20">
        <v>4.2985143709295102</v>
      </c>
      <c r="AI20">
        <v>5.9930178144844648</v>
      </c>
    </row>
    <row r="21" spans="2:40">
      <c r="B21">
        <v>18</v>
      </c>
      <c r="C21">
        <v>3.7480826994768361</v>
      </c>
      <c r="D21">
        <v>6.8000028277439588</v>
      </c>
      <c r="Y21">
        <v>5.4264225125139482</v>
      </c>
      <c r="Z21">
        <v>7.4827084963302788</v>
      </c>
      <c r="AH21">
        <v>4.6921546344221117</v>
      </c>
      <c r="AI21">
        <v>5.4959893840087961</v>
      </c>
    </row>
    <row r="22" spans="2:40">
      <c r="B22">
        <v>19</v>
      </c>
      <c r="C22">
        <v>5.7847502743446659</v>
      </c>
      <c r="D22">
        <v>5.2154644573283786</v>
      </c>
      <c r="I22" t="s">
        <v>521</v>
      </c>
      <c r="M22" t="s">
        <v>177</v>
      </c>
      <c r="Q22" t="s">
        <v>521</v>
      </c>
      <c r="U22" t="s">
        <v>177</v>
      </c>
      <c r="Y22">
        <v>5.1603568225758805</v>
      </c>
      <c r="Z22">
        <v>6.2762523529538576</v>
      </c>
      <c r="AH22">
        <v>2.3217139903405934</v>
      </c>
      <c r="AI22">
        <v>5.1103562551402861</v>
      </c>
    </row>
    <row r="23" spans="2:40" ht="14.25" thickBot="1">
      <c r="B23">
        <v>20</v>
      </c>
      <c r="C23">
        <v>4.8271890122331298</v>
      </c>
      <c r="D23">
        <v>5.1903143285555426</v>
      </c>
      <c r="Y23">
        <v>6.1123213672493106</v>
      </c>
      <c r="Z23">
        <v>5.8956001858165621</v>
      </c>
      <c r="AH23">
        <v>4.8126675730853536</v>
      </c>
      <c r="AI23">
        <v>8.3070337683437749</v>
      </c>
    </row>
    <row r="24" spans="2:40">
      <c r="B24">
        <v>21</v>
      </c>
      <c r="C24">
        <v>5.0333443339752142</v>
      </c>
      <c r="D24">
        <v>6.9255440370804511</v>
      </c>
      <c r="I24" t="s">
        <v>1</v>
      </c>
      <c r="J24" t="s">
        <v>2</v>
      </c>
      <c r="M24" s="29"/>
      <c r="N24" s="29" t="s">
        <v>519</v>
      </c>
      <c r="O24" s="29" t="s">
        <v>520</v>
      </c>
      <c r="Q24" t="s">
        <v>1</v>
      </c>
      <c r="R24" t="s">
        <v>2</v>
      </c>
      <c r="U24" s="29"/>
      <c r="V24" s="29" t="s">
        <v>519</v>
      </c>
      <c r="W24" s="29" t="s">
        <v>520</v>
      </c>
      <c r="Y24">
        <v>4.5741264647236957</v>
      </c>
      <c r="Z24">
        <v>4.7749151857772398</v>
      </c>
      <c r="AH24">
        <v>5.0305856329942298</v>
      </c>
      <c r="AI24">
        <v>6.1445790729928094</v>
      </c>
    </row>
    <row r="25" spans="2:40">
      <c r="B25">
        <v>22</v>
      </c>
      <c r="C25">
        <v>5.4643458212911087</v>
      </c>
      <c r="D25">
        <v>5.6039613758928333</v>
      </c>
      <c r="I25">
        <v>6.0911656491521367</v>
      </c>
      <c r="J25">
        <v>5.7808831825288944</v>
      </c>
      <c r="M25" s="27" t="s">
        <v>110</v>
      </c>
      <c r="N25" s="27">
        <v>5.480763176495441</v>
      </c>
      <c r="O25" s="27">
        <v>5.7081732311625384</v>
      </c>
      <c r="Q25">
        <v>2.739657464706414</v>
      </c>
      <c r="R25">
        <v>3.6932418720738061</v>
      </c>
      <c r="U25" s="27" t="s">
        <v>110</v>
      </c>
      <c r="V25" s="27">
        <v>5.22421616364913</v>
      </c>
      <c r="W25" s="27">
        <v>5.1326741225226433</v>
      </c>
      <c r="Y25">
        <v>4.8164927108819331</v>
      </c>
      <c r="Z25">
        <v>5.3378655780410345</v>
      </c>
      <c r="AH25">
        <v>4.9643983592207626</v>
      </c>
      <c r="AI25">
        <v>3.6867936447021519</v>
      </c>
    </row>
    <row r="26" spans="2:40">
      <c r="B26">
        <v>23</v>
      </c>
      <c r="C26">
        <v>5.586112376125171</v>
      </c>
      <c r="D26">
        <v>5.2076251037731955</v>
      </c>
      <c r="I26">
        <v>6.2201711527601962</v>
      </c>
      <c r="J26">
        <v>6.0522165452466989</v>
      </c>
      <c r="M26" s="27" t="s">
        <v>115</v>
      </c>
      <c r="N26" s="27">
        <v>0.41412445219233973</v>
      </c>
      <c r="O26" s="27">
        <v>0.67534521600072139</v>
      </c>
      <c r="Q26">
        <v>6.1962474732014314</v>
      </c>
      <c r="R26">
        <v>6.1091877486018209</v>
      </c>
      <c r="U26" s="27" t="s">
        <v>115</v>
      </c>
      <c r="V26" s="27">
        <v>1.6624819361656098</v>
      </c>
      <c r="W26" s="27">
        <v>0.68502587372231316</v>
      </c>
      <c r="Y26">
        <v>5.104969513179805</v>
      </c>
      <c r="Z26">
        <v>4.8926218717302632</v>
      </c>
      <c r="AH26">
        <v>6.3076265709827952</v>
      </c>
      <c r="AI26">
        <v>5.4365397357864316</v>
      </c>
    </row>
    <row r="27" spans="2:40">
      <c r="B27">
        <v>24</v>
      </c>
      <c r="C27">
        <v>6.4654433409948719</v>
      </c>
      <c r="D27">
        <v>6.484234960446325</v>
      </c>
      <c r="I27">
        <v>4.7685947668227326</v>
      </c>
      <c r="J27">
        <v>4.6956588871493494</v>
      </c>
      <c r="M27" s="27" t="s">
        <v>180</v>
      </c>
      <c r="N27" s="27">
        <v>5</v>
      </c>
      <c r="O27" s="27">
        <v>5</v>
      </c>
      <c r="Q27">
        <v>6.0678238003195135</v>
      </c>
      <c r="R27">
        <v>5.3894837964379585</v>
      </c>
      <c r="U27" s="27" t="s">
        <v>180</v>
      </c>
      <c r="V27" s="27">
        <v>10</v>
      </c>
      <c r="W27" s="27">
        <v>10</v>
      </c>
      <c r="Y27">
        <v>4.5395594021837518</v>
      </c>
      <c r="Z27">
        <v>5.1546084115596287</v>
      </c>
      <c r="AH27">
        <v>4.4236816175436813</v>
      </c>
      <c r="AI27">
        <v>6.0956635695741053</v>
      </c>
    </row>
    <row r="28" spans="2:40">
      <c r="B28">
        <v>25</v>
      </c>
      <c r="C28">
        <v>4.4896410353275122</v>
      </c>
      <c r="D28">
        <v>4.4466923196044057</v>
      </c>
      <c r="I28">
        <v>5.0463892557053898</v>
      </c>
      <c r="J28">
        <v>6.8352333037210986</v>
      </c>
      <c r="M28" s="27" t="s">
        <v>181</v>
      </c>
      <c r="N28" s="27">
        <v>0.54473483409653056</v>
      </c>
      <c r="O28" s="27"/>
      <c r="Q28">
        <v>4.9473364731059313</v>
      </c>
      <c r="R28">
        <v>5.7473982867000792</v>
      </c>
      <c r="U28" s="27" t="s">
        <v>181</v>
      </c>
      <c r="V28" s="27">
        <v>1.1737539049439616</v>
      </c>
      <c r="W28" s="27"/>
      <c r="Y28">
        <v>3.7934357460127783</v>
      </c>
      <c r="Z28">
        <v>5.7652719127786449</v>
      </c>
      <c r="AH28">
        <v>4.9654016284013505</v>
      </c>
      <c r="AI28">
        <v>4.7004990568672635</v>
      </c>
    </row>
    <row r="29" spans="2:40">
      <c r="B29">
        <v>26</v>
      </c>
      <c r="C29">
        <v>4.6808331589079417</v>
      </c>
      <c r="D29">
        <v>5.015174313057047</v>
      </c>
      <c r="I29">
        <v>5.2774950580367497</v>
      </c>
      <c r="J29">
        <v>5.176874237166647</v>
      </c>
      <c r="M29" s="27" t="s">
        <v>182</v>
      </c>
      <c r="N29" s="27">
        <v>0</v>
      </c>
      <c r="O29" s="27"/>
      <c r="Q29">
        <v>5.4910373937887131</v>
      </c>
      <c r="R29">
        <v>5.0691810230032868</v>
      </c>
      <c r="U29" s="27" t="s">
        <v>182</v>
      </c>
      <c r="V29" s="27">
        <v>0</v>
      </c>
      <c r="W29" s="27"/>
      <c r="AH29">
        <v>4.6203429416737363</v>
      </c>
      <c r="AI29">
        <v>4.6796208540315396</v>
      </c>
    </row>
    <row r="30" spans="2:40">
      <c r="B30">
        <v>27</v>
      </c>
      <c r="C30">
        <v>5.5472601751828456</v>
      </c>
      <c r="D30">
        <v>4.663013221709182</v>
      </c>
      <c r="M30" s="27" t="s">
        <v>183</v>
      </c>
      <c r="N30" s="27">
        <v>8</v>
      </c>
      <c r="O30" s="27"/>
      <c r="Q30">
        <v>5.0647161549455069</v>
      </c>
      <c r="R30">
        <v>4.546624795662507</v>
      </c>
      <c r="U30" s="27" t="s">
        <v>183</v>
      </c>
      <c r="V30" s="27">
        <v>18</v>
      </c>
      <c r="W30" s="27"/>
      <c r="AH30">
        <v>4.9307617788323315</v>
      </c>
      <c r="AI30">
        <v>6.0356506737475213</v>
      </c>
    </row>
    <row r="31" spans="2:40">
      <c r="B31">
        <v>28</v>
      </c>
      <c r="C31">
        <v>5.9601097140539032</v>
      </c>
      <c r="D31">
        <v>5.7582681049350048</v>
      </c>
      <c r="M31" s="27" t="s">
        <v>184</v>
      </c>
      <c r="N31" s="27">
        <v>-0.48717735473241502</v>
      </c>
      <c r="O31" s="27"/>
      <c r="Q31">
        <v>5.1845270610473548</v>
      </c>
      <c r="R31">
        <v>6.1557266787982536</v>
      </c>
      <c r="U31" s="27" t="s">
        <v>184</v>
      </c>
      <c r="V31" s="27">
        <v>0.18893702332728524</v>
      </c>
      <c r="W31" s="27"/>
      <c r="AH31">
        <v>5.864706319560713</v>
      </c>
      <c r="AI31">
        <v>5.8018059432005273</v>
      </c>
    </row>
    <row r="32" spans="2:40">
      <c r="B32">
        <v>29</v>
      </c>
      <c r="C32">
        <v>4.8902403597438564</v>
      </c>
      <c r="D32">
        <v>5.4063661256837312</v>
      </c>
      <c r="M32" s="27" t="s">
        <v>185</v>
      </c>
      <c r="N32" s="27">
        <v>0.31960035543641208</v>
      </c>
      <c r="O32" s="27"/>
      <c r="Q32">
        <v>7.6045313646272055</v>
      </c>
      <c r="R32">
        <v>4.5335119025727062</v>
      </c>
      <c r="U32" s="27" t="s">
        <v>185</v>
      </c>
      <c r="V32" s="27">
        <v>0.42612807534172115</v>
      </c>
      <c r="W32" s="27"/>
      <c r="AH32">
        <v>3.7903155527400156</v>
      </c>
      <c r="AI32">
        <v>6.0730660104815453</v>
      </c>
    </row>
    <row r="33" spans="2:35">
      <c r="B33">
        <v>30</v>
      </c>
      <c r="C33">
        <v>4.140019877861568</v>
      </c>
      <c r="D33">
        <v>5.7505009113596914</v>
      </c>
      <c r="M33" s="27" t="s">
        <v>186</v>
      </c>
      <c r="N33" s="27">
        <v>1.8595480333018273</v>
      </c>
      <c r="O33" s="27"/>
      <c r="Q33">
        <v>4.1869685031776616</v>
      </c>
      <c r="R33">
        <v>4.3607526467053077</v>
      </c>
      <c r="U33" s="27" t="s">
        <v>186</v>
      </c>
      <c r="V33" s="27">
        <v>1.7340635923093939</v>
      </c>
      <c r="W33" s="27"/>
      <c r="AH33">
        <v>5.3496518412286767</v>
      </c>
      <c r="AI33">
        <v>4.6150804072898595</v>
      </c>
    </row>
    <row r="34" spans="2:35">
      <c r="B34">
        <v>31</v>
      </c>
      <c r="C34">
        <v>5.2360421024902202</v>
      </c>
      <c r="D34">
        <v>3.8628541580370377</v>
      </c>
      <c r="M34" s="41" t="s">
        <v>187</v>
      </c>
      <c r="N34" s="41">
        <v>0.63920071087282415</v>
      </c>
      <c r="O34" s="27"/>
      <c r="Q34">
        <v>4.7593159475715687</v>
      </c>
      <c r="R34">
        <v>5.7216324746707059</v>
      </c>
      <c r="U34" s="41" t="s">
        <v>187</v>
      </c>
      <c r="V34" s="41">
        <v>0.85225615068344229</v>
      </c>
      <c r="W34" s="27"/>
      <c r="AH34">
        <v>4.7125920831036545</v>
      </c>
      <c r="AI34">
        <v>6.845697788149673</v>
      </c>
    </row>
    <row r="35" spans="2:35" ht="14.25" thickBot="1">
      <c r="B35">
        <v>32</v>
      </c>
      <c r="C35">
        <v>5.4462730791193774</v>
      </c>
      <c r="D35">
        <v>7.1323774335921382</v>
      </c>
      <c r="M35" s="28" t="s">
        <v>188</v>
      </c>
      <c r="N35" s="28">
        <v>2.3060041332991172</v>
      </c>
      <c r="O35" s="28"/>
      <c r="U35" s="28" t="s">
        <v>188</v>
      </c>
      <c r="V35" s="28">
        <v>2.1009220368611805</v>
      </c>
      <c r="W35" s="28"/>
      <c r="AH35">
        <v>4.919953156817451</v>
      </c>
      <c r="AI35">
        <v>3.7820185563091147</v>
      </c>
    </row>
    <row r="36" spans="2:35">
      <c r="B36">
        <v>33</v>
      </c>
      <c r="C36">
        <v>5.3091597630097187</v>
      </c>
      <c r="D36">
        <v>8.9316144036229801</v>
      </c>
      <c r="AH36">
        <v>4.2288195830204804</v>
      </c>
      <c r="AI36">
        <v>6.1644536577486289</v>
      </c>
    </row>
    <row r="37" spans="2:35">
      <c r="B37">
        <v>34</v>
      </c>
      <c r="C37">
        <v>5.0481458569455269</v>
      </c>
      <c r="D37">
        <v>5.2567348501948121</v>
      </c>
      <c r="AH37">
        <v>4.4413491075291054</v>
      </c>
      <c r="AI37">
        <v>5.1383318089345877</v>
      </c>
    </row>
    <row r="38" spans="2:35">
      <c r="B38">
        <v>35</v>
      </c>
      <c r="C38">
        <v>2.3217139903405934</v>
      </c>
      <c r="D38">
        <v>5.802593065236759</v>
      </c>
      <c r="I38" t="s">
        <v>522</v>
      </c>
      <c r="M38" t="s">
        <v>177</v>
      </c>
      <c r="Q38" t="s">
        <v>522</v>
      </c>
      <c r="U38" t="s">
        <v>177</v>
      </c>
      <c r="Y38" t="s">
        <v>521</v>
      </c>
      <c r="AC38" t="s">
        <v>177</v>
      </c>
      <c r="AH38">
        <v>5.4916030314424926</v>
      </c>
      <c r="AI38">
        <v>7.5857640650923521</v>
      </c>
    </row>
    <row r="39" spans="2:35" ht="14.25" thickBot="1">
      <c r="B39">
        <v>36</v>
      </c>
      <c r="C39">
        <v>5.187077333054777</v>
      </c>
      <c r="D39">
        <v>5.9626712903484398</v>
      </c>
    </row>
    <row r="40" spans="2:35">
      <c r="B40">
        <v>37</v>
      </c>
      <c r="C40">
        <v>4.423089622666728</v>
      </c>
      <c r="D40">
        <v>5.5712484774417783</v>
      </c>
      <c r="I40" t="s">
        <v>1</v>
      </c>
      <c r="J40" t="s">
        <v>2</v>
      </c>
      <c r="M40" s="29"/>
      <c r="N40" s="29" t="s">
        <v>519</v>
      </c>
      <c r="O40" s="29" t="s">
        <v>520</v>
      </c>
      <c r="Q40" t="s">
        <v>1</v>
      </c>
      <c r="R40" t="s">
        <v>2</v>
      </c>
      <c r="U40" s="29"/>
      <c r="V40" s="29" t="s">
        <v>519</v>
      </c>
      <c r="W40" s="29" t="s">
        <v>520</v>
      </c>
      <c r="Y40" t="s">
        <v>1</v>
      </c>
      <c r="Z40" t="s">
        <v>2</v>
      </c>
      <c r="AC40" s="29"/>
      <c r="AD40" s="29" t="s">
        <v>519</v>
      </c>
      <c r="AE40" s="29" t="s">
        <v>520</v>
      </c>
    </row>
    <row r="41" spans="2:35">
      <c r="B41">
        <v>38</v>
      </c>
      <c r="C41">
        <v>4.4413491075291054</v>
      </c>
      <c r="D41">
        <v>5.7772345654661024</v>
      </c>
      <c r="I41">
        <v>5.5878991306756145</v>
      </c>
      <c r="J41">
        <v>5.2719405196119418</v>
      </c>
      <c r="M41" s="27" t="s">
        <v>110</v>
      </c>
      <c r="N41" s="27">
        <v>5.1246350083704764</v>
      </c>
      <c r="O41" s="27">
        <v>4.5015421555396227</v>
      </c>
      <c r="Q41">
        <v>5.743465337040937</v>
      </c>
      <c r="R41">
        <v>6.7044906338691135</v>
      </c>
      <c r="U41" s="27" t="s">
        <v>110</v>
      </c>
      <c r="V41" s="27">
        <v>5.0683884456166561</v>
      </c>
      <c r="W41" s="27">
        <v>5.8884614585112676</v>
      </c>
      <c r="Y41">
        <v>5.3453915884403713</v>
      </c>
      <c r="Z41">
        <v>6.6072172759422285</v>
      </c>
      <c r="AC41" s="27" t="s">
        <v>110</v>
      </c>
      <c r="AD41" s="27">
        <v>5.1698823938276979</v>
      </c>
      <c r="AE41" s="27">
        <v>5.4530529980077693</v>
      </c>
    </row>
    <row r="42" spans="2:35">
      <c r="B42">
        <v>39</v>
      </c>
      <c r="C42">
        <v>3.4535668777432513</v>
      </c>
      <c r="D42">
        <v>4.8492377929774397</v>
      </c>
      <c r="I42">
        <v>3.9065584979971777</v>
      </c>
      <c r="J42">
        <v>3.4075692448528034</v>
      </c>
      <c r="M42" s="27" t="s">
        <v>115</v>
      </c>
      <c r="N42" s="27">
        <v>0.53484186765375341</v>
      </c>
      <c r="O42" s="27">
        <v>2.7291587034667053</v>
      </c>
      <c r="Q42">
        <v>4.6230355175534932</v>
      </c>
      <c r="R42">
        <v>3.8463566538484422</v>
      </c>
      <c r="U42" s="27" t="s">
        <v>115</v>
      </c>
      <c r="V42" s="27">
        <v>0.74325355891335221</v>
      </c>
      <c r="W42" s="27">
        <v>1.1035121522504912</v>
      </c>
      <c r="Y42">
        <v>5.4938671580491008</v>
      </c>
      <c r="Z42">
        <v>6.0402857270124635</v>
      </c>
      <c r="AC42" s="27" t="s">
        <v>115</v>
      </c>
      <c r="AD42" s="27">
        <v>0.91159262333158164</v>
      </c>
      <c r="AE42" s="27">
        <v>0.88241022376734546</v>
      </c>
    </row>
    <row r="43" spans="2:35">
      <c r="B43">
        <v>40</v>
      </c>
      <c r="C43">
        <v>4.9025889879900033</v>
      </c>
      <c r="D43">
        <v>6.7941894210438774</v>
      </c>
      <c r="I43">
        <v>5.5115014119203529</v>
      </c>
      <c r="J43">
        <v>2.5322620746582087</v>
      </c>
      <c r="M43" s="27" t="s">
        <v>180</v>
      </c>
      <c r="N43" s="27">
        <v>5</v>
      </c>
      <c r="O43" s="27">
        <v>5</v>
      </c>
      <c r="Q43">
        <v>5.4964173309042863</v>
      </c>
      <c r="R43">
        <v>6.8600945674140785</v>
      </c>
      <c r="U43" s="27" t="s">
        <v>180</v>
      </c>
      <c r="V43" s="27">
        <v>10</v>
      </c>
      <c r="W43" s="27">
        <v>10</v>
      </c>
      <c r="Y43">
        <v>6.3970451310893885</v>
      </c>
      <c r="Z43">
        <v>5.6360269195874455</v>
      </c>
      <c r="AC43" s="27" t="s">
        <v>180</v>
      </c>
      <c r="AD43" s="27">
        <v>20</v>
      </c>
      <c r="AE43" s="27">
        <v>20</v>
      </c>
    </row>
    <row r="44" spans="2:35">
      <c r="B44">
        <v>41</v>
      </c>
      <c r="C44">
        <v>5.0340967501305247</v>
      </c>
      <c r="D44">
        <v>6.1119059269505271</v>
      </c>
      <c r="I44">
        <v>5.6430371414946627</v>
      </c>
      <c r="J44">
        <v>4.5034850358386418</v>
      </c>
      <c r="M44" s="27" t="s">
        <v>181</v>
      </c>
      <c r="N44" s="27">
        <v>1.6320002855602294</v>
      </c>
      <c r="O44" s="27"/>
      <c r="Q44">
        <v>5.9392546818809846</v>
      </c>
      <c r="R44">
        <v>5.4854610438129328</v>
      </c>
      <c r="U44" s="27" t="s">
        <v>181</v>
      </c>
      <c r="V44" s="27">
        <v>0.92338285558192168</v>
      </c>
      <c r="W44" s="27"/>
      <c r="Y44">
        <v>3.5174725303537722</v>
      </c>
      <c r="Z44">
        <v>3.5779542393546806</v>
      </c>
      <c r="AC44" s="27" t="s">
        <v>181</v>
      </c>
      <c r="AD44" s="27">
        <v>0.89700142354946355</v>
      </c>
      <c r="AE44" s="27"/>
    </row>
    <row r="45" spans="2:35">
      <c r="B45">
        <v>42</v>
      </c>
      <c r="C45">
        <v>4.902085265788501</v>
      </c>
      <c r="D45">
        <v>7.0615247027016519</v>
      </c>
      <c r="I45">
        <v>4.9741788597645753</v>
      </c>
      <c r="J45">
        <v>6.7924539027365221</v>
      </c>
      <c r="M45" s="27" t="s">
        <v>182</v>
      </c>
      <c r="N45" s="27">
        <v>0</v>
      </c>
      <c r="O45" s="27"/>
      <c r="Q45">
        <v>4.8289697754837793</v>
      </c>
      <c r="R45">
        <v>5.5509065325990461</v>
      </c>
      <c r="U45" s="27" t="s">
        <v>182</v>
      </c>
      <c r="V45" s="27">
        <v>0</v>
      </c>
      <c r="W45" s="27"/>
      <c r="Y45">
        <v>3.4882599273432078</v>
      </c>
      <c r="Z45">
        <v>4.8273971687155859</v>
      </c>
      <c r="AC45" s="27" t="s">
        <v>182</v>
      </c>
      <c r="AD45" s="27">
        <v>0</v>
      </c>
      <c r="AE45" s="27"/>
    </row>
    <row r="46" spans="2:35">
      <c r="B46">
        <v>43</v>
      </c>
      <c r="C46">
        <v>4.6300234996697931</v>
      </c>
      <c r="D46">
        <v>5.8729307299726772</v>
      </c>
      <c r="M46" s="27" t="s">
        <v>183</v>
      </c>
      <c r="N46" s="27">
        <v>8</v>
      </c>
      <c r="O46" s="27"/>
      <c r="Q46">
        <v>5.5923742581812963</v>
      </c>
      <c r="R46">
        <v>6.6675210810749368</v>
      </c>
      <c r="U46" s="27" t="s">
        <v>183</v>
      </c>
      <c r="V46" s="27">
        <v>18</v>
      </c>
      <c r="W46" s="27"/>
      <c r="Y46">
        <v>4.9460813779547257</v>
      </c>
      <c r="Z46">
        <v>4.810327240300893</v>
      </c>
      <c r="AC46" s="27" t="s">
        <v>183</v>
      </c>
      <c r="AD46" s="27">
        <v>38</v>
      </c>
      <c r="AE46" s="27"/>
    </row>
    <row r="47" spans="2:35">
      <c r="B47">
        <v>44</v>
      </c>
      <c r="C47">
        <v>4.1852230548639504</v>
      </c>
      <c r="D47">
        <v>4.7788219908096385</v>
      </c>
      <c r="M47" s="27" t="s">
        <v>184</v>
      </c>
      <c r="N47" s="27">
        <v>0.77119225412607273</v>
      </c>
      <c r="O47" s="27"/>
      <c r="Q47">
        <v>4.0815818650076503</v>
      </c>
      <c r="R47">
        <v>6.9269302516959055</v>
      </c>
      <c r="U47" s="27" t="s">
        <v>184</v>
      </c>
      <c r="V47" s="27">
        <v>-1.9082998628418271</v>
      </c>
      <c r="W47" s="27"/>
      <c r="Y47">
        <v>5.3239181532811326</v>
      </c>
      <c r="Z47">
        <v>5.1046708646076215</v>
      </c>
      <c r="AC47" s="27" t="s">
        <v>184</v>
      </c>
      <c r="AD47" s="27">
        <v>-0.94547837759629438</v>
      </c>
      <c r="AE47" s="27"/>
    </row>
    <row r="48" spans="2:35">
      <c r="B48">
        <v>45</v>
      </c>
      <c r="C48">
        <v>6.7437654348647769</v>
      </c>
      <c r="D48">
        <v>5.5245674281811246</v>
      </c>
      <c r="M48" s="27" t="s">
        <v>185</v>
      </c>
      <c r="N48" s="27">
        <v>0.23138009308090524</v>
      </c>
      <c r="O48" s="27"/>
      <c r="Q48">
        <v>3.911557935976294</v>
      </c>
      <c r="R48">
        <v>4.9976196519204601</v>
      </c>
      <c r="U48" s="27" t="s">
        <v>185</v>
      </c>
      <c r="V48" s="27">
        <v>3.6215965912649382E-2</v>
      </c>
      <c r="W48" s="27"/>
      <c r="Y48">
        <v>5.3507178937175031</v>
      </c>
      <c r="Z48">
        <v>6.0100734569685947</v>
      </c>
      <c r="AC48" s="27" t="s">
        <v>185</v>
      </c>
      <c r="AD48" s="27">
        <v>0.17519409420516208</v>
      </c>
      <c r="AE48" s="27"/>
    </row>
    <row r="49" spans="2:31">
      <c r="B49">
        <v>46</v>
      </c>
      <c r="C49">
        <v>5.8193267755273865</v>
      </c>
      <c r="D49">
        <v>7.2829158657339743</v>
      </c>
      <c r="M49" s="27" t="s">
        <v>186</v>
      </c>
      <c r="N49" s="27">
        <v>1.8595480333018273</v>
      </c>
      <c r="O49" s="27"/>
      <c r="Q49">
        <v>6.3279337317966036</v>
      </c>
      <c r="R49">
        <v>5.0878097732709024</v>
      </c>
      <c r="U49" s="27" t="s">
        <v>186</v>
      </c>
      <c r="V49" s="27">
        <v>1.7340635923093939</v>
      </c>
      <c r="W49" s="27"/>
      <c r="Y49">
        <v>5.0989222532819758</v>
      </c>
      <c r="Z49">
        <v>6.2524175429864837</v>
      </c>
      <c r="AC49" s="27" t="s">
        <v>186</v>
      </c>
      <c r="AD49" s="27">
        <v>1.6859544606360437</v>
      </c>
      <c r="AE49" s="27"/>
    </row>
    <row r="50" spans="2:31">
      <c r="B50">
        <v>47</v>
      </c>
      <c r="C50">
        <v>5.0903614371292587</v>
      </c>
      <c r="D50">
        <v>5.5564290691624736</v>
      </c>
      <c r="M50" s="41" t="s">
        <v>187</v>
      </c>
      <c r="N50" s="41">
        <v>0.46276018616181047</v>
      </c>
      <c r="O50" s="27"/>
      <c r="Q50">
        <v>4.1392940223412378</v>
      </c>
      <c r="R50">
        <v>6.7574243956068569</v>
      </c>
      <c r="U50" s="41" t="s">
        <v>187</v>
      </c>
      <c r="V50" s="41">
        <v>7.2431931825298765E-2</v>
      </c>
      <c r="W50" s="27"/>
      <c r="Y50">
        <v>4.0116882650608483</v>
      </c>
      <c r="Z50">
        <v>6.8884501973191465</v>
      </c>
      <c r="AC50" s="41" t="s">
        <v>187</v>
      </c>
      <c r="AD50" s="41">
        <v>0.35038818841032415</v>
      </c>
      <c r="AE50" s="27"/>
    </row>
    <row r="51" spans="2:31" ht="14.25" thickBot="1">
      <c r="B51">
        <v>48</v>
      </c>
      <c r="C51">
        <v>5.3893733273298023</v>
      </c>
      <c r="D51">
        <v>7.8574688291357644</v>
      </c>
      <c r="M51" s="28" t="s">
        <v>188</v>
      </c>
      <c r="N51" s="28">
        <v>2.3060041332991172</v>
      </c>
      <c r="O51" s="28"/>
      <c r="U51" s="28" t="s">
        <v>188</v>
      </c>
      <c r="V51" s="28">
        <v>2.1009220368611805</v>
      </c>
      <c r="W51" s="28"/>
      <c r="Y51">
        <v>7.2973291519727361</v>
      </c>
      <c r="Z51">
        <v>5.8165303400984723</v>
      </c>
      <c r="AC51" s="28" t="s">
        <v>188</v>
      </c>
      <c r="AD51" s="28">
        <v>2.0243941467155704</v>
      </c>
      <c r="AE51" s="28"/>
    </row>
    <row r="52" spans="2:31">
      <c r="B52">
        <v>49</v>
      </c>
      <c r="C52">
        <v>5.657281390587217</v>
      </c>
      <c r="D52">
        <v>6.5493870846841045</v>
      </c>
      <c r="Y52">
        <v>4.989221289709894</v>
      </c>
      <c r="Z52">
        <v>5.0473489047825009</v>
      </c>
    </row>
    <row r="53" spans="2:31">
      <c r="B53">
        <v>50</v>
      </c>
      <c r="C53">
        <v>4.3017166344374127</v>
      </c>
      <c r="D53">
        <v>6.6675210810749368</v>
      </c>
      <c r="Y53">
        <v>4.7052698116200373</v>
      </c>
      <c r="Z53">
        <v>5.9102807656739502</v>
      </c>
    </row>
    <row r="54" spans="2:31">
      <c r="B54">
        <v>51</v>
      </c>
      <c r="C54">
        <v>5.5301614450555192</v>
      </c>
      <c r="D54">
        <v>5.1165687008464449</v>
      </c>
      <c r="I54" t="s">
        <v>523</v>
      </c>
      <c r="M54" t="s">
        <v>177</v>
      </c>
      <c r="Q54" t="s">
        <v>523</v>
      </c>
      <c r="U54" t="s">
        <v>177</v>
      </c>
      <c r="Y54">
        <v>5.4412942338305523</v>
      </c>
      <c r="Z54">
        <v>3.5451434139044999</v>
      </c>
    </row>
    <row r="55" spans="2:31" ht="14.25" thickBot="1">
      <c r="B55">
        <v>52</v>
      </c>
      <c r="C55">
        <v>3.6499501712158722</v>
      </c>
      <c r="D55">
        <v>5.0185546332059978</v>
      </c>
      <c r="Y55">
        <v>5.818625699073495</v>
      </c>
      <c r="Z55">
        <v>5.217291108807812</v>
      </c>
    </row>
    <row r="56" spans="2:31">
      <c r="B56">
        <v>53</v>
      </c>
      <c r="C56">
        <v>4.7934995330135628</v>
      </c>
      <c r="D56">
        <v>6.4180360361936497</v>
      </c>
      <c r="I56" t="s">
        <v>1</v>
      </c>
      <c r="J56" t="s">
        <v>2</v>
      </c>
      <c r="M56" s="29"/>
      <c r="N56" s="29" t="s">
        <v>519</v>
      </c>
      <c r="O56" s="29" t="s">
        <v>520</v>
      </c>
      <c r="Q56" t="s">
        <v>1</v>
      </c>
      <c r="R56" t="s">
        <v>2</v>
      </c>
      <c r="U56" s="29"/>
      <c r="V56" s="29" t="s">
        <v>519</v>
      </c>
      <c r="W56" s="29" t="s">
        <v>520</v>
      </c>
      <c r="Y56">
        <v>6.0911656491521367</v>
      </c>
      <c r="Z56">
        <v>5.6700128893322193</v>
      </c>
    </row>
    <row r="57" spans="2:31">
      <c r="B57">
        <v>54</v>
      </c>
      <c r="C57">
        <v>4.4049349655651255</v>
      </c>
      <c r="D57">
        <v>4.7189957583800037</v>
      </c>
      <c r="I57">
        <v>5.9326513718458571</v>
      </c>
      <c r="J57">
        <v>4.0212232809015109</v>
      </c>
      <c r="M57" s="27" t="s">
        <v>110</v>
      </c>
      <c r="N57" s="27">
        <v>5.2944892394594856</v>
      </c>
      <c r="O57" s="27">
        <v>5.8619797804377356</v>
      </c>
      <c r="Q57">
        <v>5.3305293758041401</v>
      </c>
      <c r="R57">
        <v>7.8739276238981599</v>
      </c>
      <c r="U57" s="27" t="s">
        <v>110</v>
      </c>
      <c r="V57" s="27">
        <v>4.9536285167711096</v>
      </c>
      <c r="W57" s="27">
        <v>5.416774161790622</v>
      </c>
      <c r="Y57">
        <v>5.433020330587718</v>
      </c>
      <c r="Z57">
        <v>5.9984030322157587</v>
      </c>
    </row>
    <row r="58" spans="2:31">
      <c r="B58">
        <v>55</v>
      </c>
      <c r="C58">
        <v>3.671460671143191</v>
      </c>
      <c r="D58">
        <v>5.7285740445126159</v>
      </c>
      <c r="I58">
        <v>5.8639779565455239</v>
      </c>
      <c r="J58">
        <v>5.9072832004124205</v>
      </c>
      <c r="M58" s="27" t="s">
        <v>115</v>
      </c>
      <c r="N58" s="27">
        <v>0.60208639886580784</v>
      </c>
      <c r="O58" s="27">
        <v>2.2783120453758414</v>
      </c>
      <c r="Q58">
        <v>4.2742629758991946</v>
      </c>
      <c r="R58">
        <v>4.9904974337573362</v>
      </c>
      <c r="U58" s="27" t="s">
        <v>115</v>
      </c>
      <c r="V58" s="27">
        <v>0.88316249868408803</v>
      </c>
      <c r="W58" s="27">
        <v>1.1268098342406145</v>
      </c>
      <c r="Y58">
        <v>3.8564251578694617</v>
      </c>
      <c r="Z58">
        <v>6.6739875810739653</v>
      </c>
    </row>
    <row r="59" spans="2:31">
      <c r="B59">
        <v>56</v>
      </c>
      <c r="C59">
        <v>5.8026103227472303</v>
      </c>
      <c r="D59">
        <v>3.6958002593648644</v>
      </c>
      <c r="I59">
        <v>5.5846248422705793</v>
      </c>
      <c r="J59">
        <v>5.0935336815160328</v>
      </c>
      <c r="M59" s="27" t="s">
        <v>180</v>
      </c>
      <c r="N59" s="27">
        <v>5</v>
      </c>
      <c r="O59" s="27">
        <v>5</v>
      </c>
      <c r="Q59">
        <v>5.8466324874011386</v>
      </c>
      <c r="R59">
        <v>4.1443168409150459</v>
      </c>
      <c r="U59" s="27" t="s">
        <v>180</v>
      </c>
      <c r="V59" s="27">
        <v>10</v>
      </c>
      <c r="W59" s="27">
        <v>10</v>
      </c>
      <c r="Y59">
        <v>4.8246441123348616</v>
      </c>
      <c r="Z59">
        <v>5.2002921365170005</v>
      </c>
    </row>
    <row r="60" spans="2:31">
      <c r="B60">
        <v>57</v>
      </c>
      <c r="C60">
        <v>6.5778503219294961</v>
      </c>
      <c r="D60">
        <v>6.6926665267990213</v>
      </c>
      <c r="I60">
        <v>5.0308364140586752</v>
      </c>
      <c r="J60">
        <v>6.1833273747315101</v>
      </c>
      <c r="M60" s="27" t="s">
        <v>181</v>
      </c>
      <c r="N60" s="27">
        <v>1.4401992221208246</v>
      </c>
      <c r="O60" s="27"/>
      <c r="Q60">
        <v>6.5244353306409995</v>
      </c>
      <c r="R60">
        <v>4.9310646286296667</v>
      </c>
      <c r="U60" s="27" t="s">
        <v>181</v>
      </c>
      <c r="V60" s="27">
        <v>1.0049861664623512</v>
      </c>
      <c r="W60" s="27"/>
      <c r="Y60">
        <v>5.9672881618310303</v>
      </c>
      <c r="Z60">
        <v>4.226949154954081</v>
      </c>
    </row>
    <row r="61" spans="2:31">
      <c r="B61">
        <v>58</v>
      </c>
      <c r="C61">
        <v>4.7991297108344533</v>
      </c>
      <c r="D61">
        <v>6.321783721562074</v>
      </c>
      <c r="I61">
        <v>4.0603556125767906</v>
      </c>
      <c r="J61">
        <v>8.1045313646272064</v>
      </c>
      <c r="M61" s="27" t="s">
        <v>182</v>
      </c>
      <c r="N61" s="27">
        <v>0</v>
      </c>
      <c r="O61" s="27"/>
      <c r="Q61">
        <v>5.6874487279618835</v>
      </c>
      <c r="R61">
        <v>5.098972666693208</v>
      </c>
      <c r="U61" s="27" t="s">
        <v>182</v>
      </c>
      <c r="V61" s="27">
        <v>0</v>
      </c>
      <c r="W61" s="27"/>
    </row>
    <row r="62" spans="2:31">
      <c r="B62">
        <v>59</v>
      </c>
      <c r="C62">
        <v>5.8376985998746767</v>
      </c>
      <c r="D62">
        <v>5.3743386531449264</v>
      </c>
      <c r="M62" s="27" t="s">
        <v>183</v>
      </c>
      <c r="N62" s="27">
        <v>8</v>
      </c>
      <c r="O62" s="27"/>
      <c r="Q62">
        <v>3.9898010870825793</v>
      </c>
      <c r="R62">
        <v>5.9366020164809088</v>
      </c>
      <c r="U62" s="27" t="s">
        <v>183</v>
      </c>
      <c r="V62" s="27">
        <v>18</v>
      </c>
      <c r="W62" s="27"/>
    </row>
    <row r="63" spans="2:31">
      <c r="B63">
        <v>60</v>
      </c>
      <c r="C63">
        <v>3.6852680357340271</v>
      </c>
      <c r="D63">
        <v>5.2463940507072842</v>
      </c>
      <c r="M63" s="27" t="s">
        <v>184</v>
      </c>
      <c r="N63" s="27">
        <v>-0.74768272302939376</v>
      </c>
      <c r="O63" s="27"/>
      <c r="Q63">
        <v>4.8957865997309149</v>
      </c>
      <c r="R63">
        <v>5.0454041209156077</v>
      </c>
      <c r="U63" s="27" t="s">
        <v>184</v>
      </c>
      <c r="V63" s="27">
        <v>-1.0330528614531773</v>
      </c>
      <c r="W63" s="27"/>
    </row>
    <row r="64" spans="2:31">
      <c r="B64">
        <v>61</v>
      </c>
      <c r="C64">
        <v>5.3539184496092052</v>
      </c>
      <c r="D64">
        <v>4.9839220963304065</v>
      </c>
      <c r="M64" s="27" t="s">
        <v>185</v>
      </c>
      <c r="N64" s="27">
        <v>0.238026209428987</v>
      </c>
      <c r="O64" s="27"/>
      <c r="Q64">
        <v>3.8438015654274618</v>
      </c>
      <c r="R64">
        <v>4.8759579959062114</v>
      </c>
      <c r="U64" s="27" t="s">
        <v>185</v>
      </c>
      <c r="V64" s="27">
        <v>0.15763015840516087</v>
      </c>
      <c r="W64" s="27"/>
    </row>
    <row r="65" spans="2:40">
      <c r="B65">
        <v>62</v>
      </c>
      <c r="C65">
        <v>4.5672549531757589</v>
      </c>
      <c r="D65">
        <v>6.1845942444020414</v>
      </c>
      <c r="M65" s="27" t="s">
        <v>186</v>
      </c>
      <c r="N65" s="27">
        <v>1.8595480333018273</v>
      </c>
      <c r="O65" s="27"/>
      <c r="Q65">
        <v>3.8349530776943972</v>
      </c>
      <c r="R65">
        <v>6.4002259857014332</v>
      </c>
      <c r="U65" s="27" t="s">
        <v>186</v>
      </c>
      <c r="V65" s="27">
        <v>1.7340635923093939</v>
      </c>
      <c r="W65" s="27"/>
    </row>
    <row r="66" spans="2:40">
      <c r="B66">
        <v>63</v>
      </c>
      <c r="C66">
        <v>4.5117884439050115</v>
      </c>
      <c r="D66">
        <v>4.6544431396997217</v>
      </c>
      <c r="M66" s="41" t="s">
        <v>187</v>
      </c>
      <c r="N66" s="41">
        <v>0.476052418857974</v>
      </c>
      <c r="O66" s="27"/>
      <c r="Q66">
        <v>5.3086339400683933</v>
      </c>
      <c r="R66">
        <v>4.8707723050086464</v>
      </c>
      <c r="U66" s="41" t="s">
        <v>187</v>
      </c>
      <c r="V66" s="41">
        <v>0.31526031681032174</v>
      </c>
      <c r="W66" s="27"/>
    </row>
    <row r="67" spans="2:40" ht="14.25" thickBot="1">
      <c r="B67">
        <v>64</v>
      </c>
      <c r="C67">
        <v>4.9989973485221517</v>
      </c>
      <c r="D67">
        <v>6.7696761829171912</v>
      </c>
      <c r="M67" s="28" t="s">
        <v>188</v>
      </c>
      <c r="N67" s="28">
        <v>2.3060041332991172</v>
      </c>
      <c r="O67" s="28"/>
      <c r="U67" s="28" t="s">
        <v>188</v>
      </c>
      <c r="V67" s="28">
        <v>2.1009220368611805</v>
      </c>
      <c r="W67" s="28"/>
    </row>
    <row r="68" spans="2:40">
      <c r="B68">
        <v>65</v>
      </c>
      <c r="C68">
        <v>4.0960086724355982</v>
      </c>
      <c r="D68">
        <v>5.8183756586518696</v>
      </c>
    </row>
    <row r="69" spans="2:40">
      <c r="B69">
        <v>66</v>
      </c>
      <c r="C69">
        <v>5.1137953812988348</v>
      </c>
      <c r="D69">
        <v>7.2006964611109074</v>
      </c>
    </row>
    <row r="70" spans="2:40">
      <c r="B70">
        <v>67</v>
      </c>
      <c r="C70">
        <v>4.3173056489468866</v>
      </c>
      <c r="D70">
        <v>6.8340117675436511</v>
      </c>
      <c r="I70" t="s">
        <v>524</v>
      </c>
      <c r="M70" t="s">
        <v>177</v>
      </c>
      <c r="Q70" t="s">
        <v>524</v>
      </c>
      <c r="U70" t="s">
        <v>177</v>
      </c>
      <c r="Y70" t="s">
        <v>522</v>
      </c>
      <c r="AC70" t="s">
        <v>177</v>
      </c>
      <c r="AH70" t="s">
        <v>521</v>
      </c>
      <c r="AL70" t="s">
        <v>177</v>
      </c>
    </row>
    <row r="71" spans="2:40" ht="14.25" thickBot="1">
      <c r="B71">
        <v>68</v>
      </c>
      <c r="C71">
        <v>5.0649673452778829</v>
      </c>
      <c r="D71">
        <v>5.8376857691894157</v>
      </c>
    </row>
    <row r="72" spans="2:40">
      <c r="B72">
        <v>69</v>
      </c>
      <c r="C72">
        <v>5.8469912474904291</v>
      </c>
      <c r="D72">
        <v>5.6077424440226693</v>
      </c>
      <c r="I72" t="s">
        <v>1</v>
      </c>
      <c r="J72" t="s">
        <v>2</v>
      </c>
      <c r="M72" s="29"/>
      <c r="N72" s="29" t="s">
        <v>519</v>
      </c>
      <c r="O72" s="29" t="s">
        <v>520</v>
      </c>
      <c r="Q72" t="s">
        <v>1</v>
      </c>
      <c r="R72" t="s">
        <v>2</v>
      </c>
      <c r="U72" s="29"/>
      <c r="V72" s="29" t="s">
        <v>519</v>
      </c>
      <c r="W72" s="29" t="s">
        <v>520</v>
      </c>
      <c r="Y72" t="s">
        <v>1</v>
      </c>
      <c r="Z72" t="s">
        <v>2</v>
      </c>
      <c r="AC72" s="29"/>
      <c r="AD72" s="29" t="s">
        <v>519</v>
      </c>
      <c r="AE72" s="29" t="s">
        <v>520</v>
      </c>
      <c r="AH72" t="s">
        <v>1</v>
      </c>
      <c r="AI72" t="s">
        <v>2</v>
      </c>
      <c r="AL72" s="29"/>
      <c r="AM72" s="29" t="s">
        <v>519</v>
      </c>
      <c r="AN72" s="29" t="s">
        <v>520</v>
      </c>
    </row>
    <row r="73" spans="2:40">
      <c r="B73">
        <v>70</v>
      </c>
      <c r="C73">
        <v>3.9797290991474825</v>
      </c>
      <c r="D73">
        <v>5.6372919919466655</v>
      </c>
      <c r="I73">
        <v>4.2355514735857689</v>
      </c>
      <c r="J73">
        <v>5.1681466535631833</v>
      </c>
      <c r="M73" s="27" t="s">
        <v>110</v>
      </c>
      <c r="N73" s="27">
        <v>5.1617249543174424</v>
      </c>
      <c r="O73" s="27">
        <v>5.2467120418450595</v>
      </c>
      <c r="Q73">
        <v>5.1840171511619797</v>
      </c>
      <c r="R73">
        <v>6.3022644532245744</v>
      </c>
      <c r="U73" s="27" t="s">
        <v>110</v>
      </c>
      <c r="V73" s="27">
        <v>4.9366428198125103</v>
      </c>
      <c r="W73" s="27">
        <v>5.6182062814109175</v>
      </c>
      <c r="Y73">
        <v>4.0075949981967636</v>
      </c>
      <c r="Z73">
        <v>5.3766121779747751</v>
      </c>
      <c r="AC73" s="27" t="s">
        <v>110</v>
      </c>
      <c r="AD73" s="27">
        <v>5.4833148405080276</v>
      </c>
      <c r="AE73" s="27">
        <v>5.9562613777006144</v>
      </c>
      <c r="AH73">
        <v>5.007269286017153</v>
      </c>
      <c r="AI73">
        <v>5.7889756649948012</v>
      </c>
      <c r="AL73" s="27" t="s">
        <v>110</v>
      </c>
      <c r="AM73" s="27">
        <v>5.0597749443933955</v>
      </c>
      <c r="AN73" s="27">
        <v>5.7879530000143884</v>
      </c>
    </row>
    <row r="74" spans="2:40">
      <c r="B74">
        <v>71</v>
      </c>
      <c r="C74">
        <v>5.1112728301313917</v>
      </c>
      <c r="D74">
        <v>4.9442766622843148</v>
      </c>
      <c r="I74">
        <v>4.7835025337865211</v>
      </c>
      <c r="J74">
        <v>5.5936338743162688</v>
      </c>
      <c r="M74" s="27" t="s">
        <v>115</v>
      </c>
      <c r="N74" s="27">
        <v>0.51174811878506432</v>
      </c>
      <c r="O74" s="27">
        <v>0.26301230869821524</v>
      </c>
      <c r="Q74">
        <v>4.885447712858392</v>
      </c>
      <c r="R74">
        <v>5.1792501939129467</v>
      </c>
      <c r="U74" s="27" t="s">
        <v>115</v>
      </c>
      <c r="V74" s="27">
        <v>1.0806385923062958</v>
      </c>
      <c r="W74" s="27">
        <v>0.82126064568665746</v>
      </c>
      <c r="Y74">
        <v>4.1486950933594944</v>
      </c>
      <c r="Z74">
        <v>6.2404944954373418</v>
      </c>
      <c r="AC74" s="27" t="s">
        <v>115</v>
      </c>
      <c r="AD74" s="27">
        <v>1.3304031264481482</v>
      </c>
      <c r="AE74" s="27">
        <v>0.91429485416951572</v>
      </c>
      <c r="AH74">
        <v>6.2809819674733181</v>
      </c>
      <c r="AI74">
        <v>6.8267239965500668</v>
      </c>
      <c r="AL74" s="27" t="s">
        <v>115</v>
      </c>
      <c r="AM74" s="27">
        <v>1.1175691128088452</v>
      </c>
      <c r="AN74" s="27">
        <v>1.0718686321876021</v>
      </c>
    </row>
    <row r="75" spans="2:40">
      <c r="B75">
        <v>72</v>
      </c>
      <c r="C75">
        <v>6.3370693523979842</v>
      </c>
      <c r="D75">
        <v>2.5887622737569593</v>
      </c>
      <c r="I75">
        <v>5.4299940079179541</v>
      </c>
      <c r="J75">
        <v>4.9784734281710676</v>
      </c>
      <c r="M75" s="27" t="s">
        <v>180</v>
      </c>
      <c r="N75" s="27">
        <v>5</v>
      </c>
      <c r="O75" s="27">
        <v>5</v>
      </c>
      <c r="Q75">
        <v>6.618290532772332</v>
      </c>
      <c r="R75">
        <v>4.897437840448819</v>
      </c>
      <c r="U75" s="27" t="s">
        <v>180</v>
      </c>
      <c r="V75" s="27">
        <v>10</v>
      </c>
      <c r="W75" s="27">
        <v>10</v>
      </c>
      <c r="Y75">
        <v>5.2409420897390859</v>
      </c>
      <c r="Z75">
        <v>6.6911365075732547</v>
      </c>
      <c r="AC75" s="27" t="s">
        <v>180</v>
      </c>
      <c r="AD75" s="27">
        <v>20</v>
      </c>
      <c r="AE75" s="27">
        <v>20</v>
      </c>
      <c r="AH75">
        <v>7.0140908120181402</v>
      </c>
      <c r="AI75">
        <v>7.4845011501354239</v>
      </c>
      <c r="AL75" s="27" t="s">
        <v>180</v>
      </c>
      <c r="AM75" s="27">
        <v>30</v>
      </c>
      <c r="AN75" s="27">
        <v>30</v>
      </c>
    </row>
    <row r="76" spans="2:40">
      <c r="B76">
        <v>73</v>
      </c>
      <c r="C76">
        <v>5.1804491136078132</v>
      </c>
      <c r="D76">
        <v>4.60801318578243</v>
      </c>
      <c r="I76">
        <v>6.1474395579794425</v>
      </c>
      <c r="J76">
        <v>4.5933652896027937</v>
      </c>
      <c r="M76" s="27" t="s">
        <v>181</v>
      </c>
      <c r="N76" s="27">
        <v>0.38738021374163978</v>
      </c>
      <c r="O76" s="27"/>
      <c r="Q76">
        <v>3.4835278211683853</v>
      </c>
      <c r="R76">
        <v>6.3228382180700855</v>
      </c>
      <c r="U76" s="27" t="s">
        <v>181</v>
      </c>
      <c r="V76" s="27">
        <v>0.95094961899647656</v>
      </c>
      <c r="W76" s="27"/>
      <c r="Y76">
        <v>6.6238866606289513</v>
      </c>
      <c r="Z76">
        <v>8.3627362635058766</v>
      </c>
      <c r="AC76" s="27" t="s">
        <v>181</v>
      </c>
      <c r="AD76" s="27">
        <v>1.122348990308832</v>
      </c>
      <c r="AE76" s="27"/>
      <c r="AH76">
        <v>6.4750466575465175</v>
      </c>
      <c r="AI76">
        <v>7.2324133091491829</v>
      </c>
      <c r="AL76" s="27" t="s">
        <v>181</v>
      </c>
      <c r="AM76" s="27">
        <v>1.0947188724982237</v>
      </c>
      <c r="AN76" s="27"/>
    </row>
    <row r="77" spans="2:40">
      <c r="B77">
        <v>74</v>
      </c>
      <c r="C77">
        <v>4.9425666532903909</v>
      </c>
      <c r="D77">
        <v>5.0891738269547835</v>
      </c>
      <c r="I77">
        <v>5.2121371983175235</v>
      </c>
      <c r="J77">
        <v>5.8999409635719839</v>
      </c>
      <c r="M77" s="27" t="s">
        <v>182</v>
      </c>
      <c r="N77" s="27">
        <v>0</v>
      </c>
      <c r="O77" s="27"/>
      <c r="Q77">
        <v>6.0713768892802129</v>
      </c>
      <c r="R77">
        <v>6.5920753115412527</v>
      </c>
      <c r="U77" s="27" t="s">
        <v>182</v>
      </c>
      <c r="V77" s="27">
        <v>0</v>
      </c>
      <c r="W77" s="27"/>
      <c r="Y77">
        <v>4.5719297836076915</v>
      </c>
      <c r="Z77">
        <v>6.8243103335876887</v>
      </c>
      <c r="AC77" s="27" t="s">
        <v>182</v>
      </c>
      <c r="AD77" s="27">
        <v>0</v>
      </c>
      <c r="AE77" s="27"/>
      <c r="AH77">
        <v>4.6340468030009783</v>
      </c>
      <c r="AI77">
        <v>6.1225199953353648</v>
      </c>
      <c r="AL77" s="27" t="s">
        <v>182</v>
      </c>
      <c r="AM77" s="27">
        <v>0</v>
      </c>
      <c r="AN77" s="27"/>
    </row>
    <row r="78" spans="2:40">
      <c r="B78">
        <v>75</v>
      </c>
      <c r="C78">
        <v>4.1261500973317586</v>
      </c>
      <c r="D78">
        <v>6.0840301909411707</v>
      </c>
      <c r="M78" s="27" t="s">
        <v>183</v>
      </c>
      <c r="N78" s="27">
        <v>8</v>
      </c>
      <c r="O78" s="27"/>
      <c r="Q78">
        <v>5.984641901454375</v>
      </c>
      <c r="R78">
        <v>3.6221376640512184</v>
      </c>
      <c r="U78" s="27" t="s">
        <v>183</v>
      </c>
      <c r="V78" s="27">
        <v>18</v>
      </c>
      <c r="W78" s="27"/>
      <c r="Y78">
        <v>6.287270563107942</v>
      </c>
      <c r="Z78">
        <v>6.8046853852287894</v>
      </c>
      <c r="AC78" s="27" t="s">
        <v>183</v>
      </c>
      <c r="AD78" s="27">
        <v>38</v>
      </c>
      <c r="AE78" s="27"/>
      <c r="AH78">
        <v>3.1365572490180611</v>
      </c>
      <c r="AI78">
        <v>4.6960052378186212</v>
      </c>
      <c r="AL78" s="27" t="s">
        <v>183</v>
      </c>
      <c r="AM78" s="27">
        <v>58</v>
      </c>
      <c r="AN78" s="27"/>
    </row>
    <row r="79" spans="2:40">
      <c r="B79">
        <v>76</v>
      </c>
      <c r="C79">
        <v>6.0767320268627687</v>
      </c>
      <c r="D79">
        <v>6.5975523718429265</v>
      </c>
      <c r="M79" s="27" t="s">
        <v>184</v>
      </c>
      <c r="N79" s="27">
        <v>-0.21590079102237228</v>
      </c>
      <c r="O79" s="27"/>
      <c r="Q79">
        <v>4.3826440951716217</v>
      </c>
      <c r="R79">
        <v>5.1383318089345877</v>
      </c>
      <c r="U79" s="27" t="s">
        <v>184</v>
      </c>
      <c r="V79" s="27">
        <v>-1.5628329092569357</v>
      </c>
      <c r="W79" s="27"/>
      <c r="Y79">
        <v>4.2568650802130117</v>
      </c>
      <c r="Z79">
        <v>4.9813430679196085</v>
      </c>
      <c r="AC79" s="27" t="s">
        <v>184</v>
      </c>
      <c r="AD79" s="27">
        <v>-1.4117184476839959</v>
      </c>
      <c r="AE79" s="27"/>
      <c r="AH79">
        <v>5.4964173309042863</v>
      </c>
      <c r="AI79">
        <v>4.0730697483040945</v>
      </c>
      <c r="AL79" s="27" t="s">
        <v>184</v>
      </c>
      <c r="AM79" s="27">
        <v>-2.6954539327275864</v>
      </c>
      <c r="AN79" s="27"/>
    </row>
    <row r="80" spans="2:40">
      <c r="B80">
        <v>77</v>
      </c>
      <c r="C80">
        <v>5.1484343410544895</v>
      </c>
      <c r="D80">
        <v>5.6868222513679871</v>
      </c>
      <c r="M80" s="27" t="s">
        <v>185</v>
      </c>
      <c r="N80" s="27">
        <v>0.41723411076113831</v>
      </c>
      <c r="O80" s="27"/>
      <c r="Q80">
        <v>4.0402876382569577</v>
      </c>
      <c r="R80">
        <v>6.1170526482377063</v>
      </c>
      <c r="U80" s="27" t="s">
        <v>185</v>
      </c>
      <c r="V80" s="27">
        <v>6.775098204455654E-2</v>
      </c>
      <c r="W80" s="27"/>
      <c r="Y80">
        <v>6.3082161671632981</v>
      </c>
      <c r="Z80">
        <v>6.6021418677444004</v>
      </c>
      <c r="AC80" s="27" t="s">
        <v>185</v>
      </c>
      <c r="AD80" s="27">
        <v>8.3084665112682365E-2</v>
      </c>
      <c r="AE80" s="27"/>
      <c r="AH80">
        <v>5.1840171511619797</v>
      </c>
      <c r="AI80">
        <v>4.8013967306599259</v>
      </c>
      <c r="AL80" s="27" t="s">
        <v>185</v>
      </c>
      <c r="AM80" s="27">
        <v>4.5912203149695132E-3</v>
      </c>
      <c r="AN80" s="27"/>
    </row>
    <row r="81" spans="2:40">
      <c r="B81">
        <v>78</v>
      </c>
      <c r="C81">
        <v>6.1035232512521835</v>
      </c>
      <c r="D81">
        <v>7.4414806850327224</v>
      </c>
      <c r="M81" s="27" t="s">
        <v>186</v>
      </c>
      <c r="N81" s="27">
        <v>1.8595480333018273</v>
      </c>
      <c r="O81" s="27"/>
      <c r="Q81">
        <v>4.8857000220766098</v>
      </c>
      <c r="R81">
        <v>6.044932416833654</v>
      </c>
      <c r="U81" s="27" t="s">
        <v>186</v>
      </c>
      <c r="V81" s="27">
        <v>1.7340635923093939</v>
      </c>
      <c r="W81" s="27"/>
      <c r="Y81">
        <v>7.5622380757521492</v>
      </c>
      <c r="Z81">
        <v>6.2691571915760669</v>
      </c>
      <c r="AC81" s="27" t="s">
        <v>186</v>
      </c>
      <c r="AD81" s="27">
        <v>1.6859544606360437</v>
      </c>
      <c r="AE81" s="27"/>
      <c r="AH81">
        <v>3.7861368849322337</v>
      </c>
      <c r="AI81">
        <v>5.1887360885568574</v>
      </c>
      <c r="AL81" s="27" t="s">
        <v>186</v>
      </c>
      <c r="AM81" s="27">
        <v>1.671552762937965</v>
      </c>
      <c r="AN81" s="27"/>
    </row>
    <row r="82" spans="2:40">
      <c r="B82">
        <v>79</v>
      </c>
      <c r="C82">
        <v>5.7014856290704898</v>
      </c>
      <c r="D82">
        <v>5.9696571313906439</v>
      </c>
      <c r="M82" s="41" t="s">
        <v>187</v>
      </c>
      <c r="N82" s="41">
        <v>0.83446822152227662</v>
      </c>
      <c r="O82" s="27"/>
      <c r="Q82">
        <v>3.8304944339242275</v>
      </c>
      <c r="R82">
        <v>5.9657422588543261</v>
      </c>
      <c r="U82" s="41" t="s">
        <v>187</v>
      </c>
      <c r="V82" s="41">
        <v>0.13550196408911308</v>
      </c>
      <c r="W82" s="27"/>
      <c r="Y82">
        <v>6.7190789343418604</v>
      </c>
      <c r="Z82">
        <v>4.2398077002851213</v>
      </c>
      <c r="AC82" s="41" t="s">
        <v>187</v>
      </c>
      <c r="AD82" s="41">
        <v>0.16616933022536473</v>
      </c>
      <c r="AE82" s="27"/>
      <c r="AH82">
        <v>5.388562245458111</v>
      </c>
      <c r="AI82">
        <v>5.6484343410544895</v>
      </c>
      <c r="AL82" s="41" t="s">
        <v>187</v>
      </c>
      <c r="AM82" s="41">
        <v>9.1824406299390263E-3</v>
      </c>
      <c r="AN82" s="27"/>
    </row>
    <row r="83" spans="2:40" ht="14.25" thickBot="1">
      <c r="B83">
        <v>80</v>
      </c>
      <c r="C83">
        <v>3.500716110478344</v>
      </c>
      <c r="D83">
        <v>5.3162377858313139</v>
      </c>
      <c r="M83" s="28" t="s">
        <v>188</v>
      </c>
      <c r="N83" s="28">
        <v>2.3060041332991172</v>
      </c>
      <c r="O83" s="28"/>
      <c r="U83" s="28" t="s">
        <v>188</v>
      </c>
      <c r="V83" s="28">
        <v>2.1009220368611805</v>
      </c>
      <c r="W83" s="28"/>
      <c r="Y83">
        <v>3.7965442366661444</v>
      </c>
      <c r="Z83">
        <v>4.4214760510779598</v>
      </c>
      <c r="AC83" s="28" t="s">
        <v>188</v>
      </c>
      <c r="AD83" s="28">
        <v>2.0243941467155704</v>
      </c>
      <c r="AE83" s="28"/>
      <c r="AH83">
        <v>5.0782866960453257</v>
      </c>
      <c r="AI83">
        <v>6.5390101838826116</v>
      </c>
      <c r="AL83" s="28" t="s">
        <v>188</v>
      </c>
      <c r="AM83" s="28">
        <v>2.0017174680034495</v>
      </c>
      <c r="AN83" s="28"/>
    </row>
    <row r="84" spans="2:40">
      <c r="B84">
        <v>81</v>
      </c>
      <c r="C84">
        <v>5.0913682361911317</v>
      </c>
      <c r="D84">
        <v>6.1243465792814673</v>
      </c>
      <c r="Y84">
        <v>5.5006748145922328</v>
      </c>
      <c r="Z84">
        <v>5.6919262182668069</v>
      </c>
      <c r="AH84">
        <v>3.5618799688400027</v>
      </c>
      <c r="AI84">
        <v>6.303302350005846</v>
      </c>
    </row>
    <row r="85" spans="2:40">
      <c r="B85">
        <v>82</v>
      </c>
      <c r="C85">
        <v>5.0411202889985463</v>
      </c>
      <c r="D85">
        <v>5.2829892919874437</v>
      </c>
      <c r="Y85">
        <v>4.2492448073010953</v>
      </c>
      <c r="Z85">
        <v>6.2607607198446287</v>
      </c>
      <c r="AH85">
        <v>4.9709190135508807</v>
      </c>
      <c r="AI85">
        <v>5.2934995330135628</v>
      </c>
    </row>
    <row r="86" spans="2:40">
      <c r="B86">
        <v>83</v>
      </c>
      <c r="C86">
        <v>3.8941697517808267</v>
      </c>
      <c r="D86">
        <v>4.3423331082771703</v>
      </c>
      <c r="Y86">
        <v>6.4010470631575327</v>
      </c>
      <c r="Z86">
        <v>6.2715179281117344</v>
      </c>
      <c r="AH86">
        <v>5.7319485032762998</v>
      </c>
      <c r="AI86">
        <v>4.8236209263336978</v>
      </c>
    </row>
    <row r="87" spans="2:40">
      <c r="B87">
        <v>84</v>
      </c>
      <c r="C87">
        <v>2.5162307067494813</v>
      </c>
      <c r="D87">
        <v>6.1025621595511801</v>
      </c>
      <c r="Y87">
        <v>5.049902606759507</v>
      </c>
      <c r="Z87">
        <v>6.4058788123092842</v>
      </c>
      <c r="AH87">
        <v>4.7832459200240756</v>
      </c>
      <c r="AI87">
        <v>6.9480609694197017</v>
      </c>
    </row>
    <row r="88" spans="2:40">
      <c r="B88">
        <v>85</v>
      </c>
      <c r="C88">
        <v>4.2495770283995018</v>
      </c>
      <c r="D88">
        <v>4.8926218717302632</v>
      </c>
      <c r="Y88">
        <v>6.3709196662677385</v>
      </c>
      <c r="Z88">
        <v>6.1140231947471033</v>
      </c>
      <c r="AH88">
        <v>5.3419347465523952</v>
      </c>
      <c r="AI88">
        <v>5.0336989118734889</v>
      </c>
    </row>
    <row r="89" spans="2:40">
      <c r="B89">
        <v>86</v>
      </c>
      <c r="C89">
        <v>6.0223822884301841</v>
      </c>
      <c r="D89">
        <v>6.2487631066149083</v>
      </c>
      <c r="Y89">
        <v>6.2377736538058492</v>
      </c>
      <c r="Z89">
        <v>4.8245658894427565</v>
      </c>
      <c r="AH89">
        <v>5.5789839544090718</v>
      </c>
      <c r="AI89">
        <v>5.2217233511826455</v>
      </c>
    </row>
    <row r="90" spans="2:40">
      <c r="B90">
        <v>87</v>
      </c>
      <c r="C90">
        <v>5.4187484264596248</v>
      </c>
      <c r="D90">
        <v>6.3841782453409301</v>
      </c>
      <c r="Y90">
        <v>6.9881057100410917</v>
      </c>
      <c r="Z90">
        <v>5.6847820339748321</v>
      </c>
      <c r="AH90">
        <v>6.6220156371459211</v>
      </c>
      <c r="AI90">
        <v>3.0107141352127593</v>
      </c>
    </row>
    <row r="91" spans="2:40">
      <c r="B91">
        <v>88</v>
      </c>
      <c r="C91">
        <v>5.9561429857974222</v>
      </c>
      <c r="D91">
        <v>5.9349482374640354</v>
      </c>
      <c r="Y91">
        <v>4.4337149181860491</v>
      </c>
      <c r="Z91">
        <v>5.2336893867959047</v>
      </c>
      <c r="AH91">
        <v>5.1590874192143339</v>
      </c>
      <c r="AI91">
        <v>6.3509448305067906</v>
      </c>
    </row>
    <row r="92" spans="2:40">
      <c r="B92">
        <v>89</v>
      </c>
      <c r="C92">
        <v>5.4264225125139482</v>
      </c>
      <c r="D92">
        <v>5.8233898704159035</v>
      </c>
      <c r="Y92">
        <v>4.9116518872730675</v>
      </c>
      <c r="Z92">
        <v>5.8241823286083925</v>
      </c>
      <c r="AH92">
        <v>4.9932320519910727</v>
      </c>
      <c r="AI92">
        <v>6.4826088236895396</v>
      </c>
    </row>
    <row r="93" spans="2:40">
      <c r="B93">
        <v>90</v>
      </c>
      <c r="C93">
        <v>2.6175956576176853</v>
      </c>
      <c r="D93">
        <v>3.5715566163435435</v>
      </c>
      <c r="AH93">
        <v>5.0248181674397516</v>
      </c>
      <c r="AI93">
        <v>5.0216484337636196</v>
      </c>
    </row>
    <row r="94" spans="2:40">
      <c r="B94">
        <v>91</v>
      </c>
      <c r="C94">
        <v>7.1648392218039803</v>
      </c>
      <c r="D94">
        <v>6.2034104435898341</v>
      </c>
      <c r="AH94">
        <v>3.1293960737246125</v>
      </c>
      <c r="AI94">
        <v>5.2608638355908495</v>
      </c>
    </row>
    <row r="95" spans="2:40">
      <c r="B95">
        <v>92</v>
      </c>
      <c r="C95">
        <v>3.8235121880575438</v>
      </c>
      <c r="D95">
        <v>5.6700128893322193</v>
      </c>
      <c r="AH95">
        <v>3.9326193885198033</v>
      </c>
      <c r="AI95">
        <v>6.2034104435898341</v>
      </c>
    </row>
    <row r="96" spans="2:40">
      <c r="B96">
        <v>93</v>
      </c>
      <c r="C96">
        <v>4.9523560440455237</v>
      </c>
      <c r="D96">
        <v>7.717338044146719</v>
      </c>
      <c r="AH96">
        <v>5.3501848177263609</v>
      </c>
      <c r="AI96">
        <v>7.3720477333165491</v>
      </c>
    </row>
    <row r="97" spans="2:35">
      <c r="B97">
        <v>94</v>
      </c>
      <c r="C97">
        <v>4.8274434404052133</v>
      </c>
      <c r="D97">
        <v>6.2657921261597647</v>
      </c>
      <c r="AH97">
        <v>3.0585193149672758</v>
      </c>
      <c r="AI97">
        <v>6.6936880927015086</v>
      </c>
    </row>
    <row r="98" spans="2:35">
      <c r="B98">
        <v>95</v>
      </c>
      <c r="C98">
        <v>4.498472601022292</v>
      </c>
      <c r="D98">
        <v>6.5758373610404321</v>
      </c>
      <c r="AH98">
        <v>4.5576003054240815</v>
      </c>
      <c r="AI98">
        <v>5.8398094910131668</v>
      </c>
    </row>
    <row r="99" spans="2:35">
      <c r="B99">
        <v>96</v>
      </c>
      <c r="C99">
        <v>4.1279846433950675</v>
      </c>
      <c r="D99">
        <v>3.879849725271229</v>
      </c>
      <c r="AH99">
        <v>6.0190062486599327</v>
      </c>
      <c r="AI99">
        <v>6.5257700213555498</v>
      </c>
    </row>
    <row r="100" spans="2:35">
      <c r="B100">
        <v>97</v>
      </c>
      <c r="C100">
        <v>4.3814305004618674</v>
      </c>
      <c r="D100">
        <v>5.3032203797815329</v>
      </c>
      <c r="AH100">
        <v>6.7707637280900572</v>
      </c>
      <c r="AI100">
        <v>6.6675210810749368</v>
      </c>
    </row>
    <row r="101" spans="2:35">
      <c r="B101">
        <v>98</v>
      </c>
      <c r="C101">
        <v>4.8566325645422328</v>
      </c>
      <c r="D101">
        <v>5.3702952192094857</v>
      </c>
      <c r="AH101">
        <v>5.3252392564023951</v>
      </c>
      <c r="AI101">
        <v>5.2232863632632531</v>
      </c>
    </row>
    <row r="102" spans="2:35">
      <c r="B102">
        <v>99</v>
      </c>
      <c r="C102">
        <v>4.5415093800797379</v>
      </c>
      <c r="D102">
        <v>5.2381018941781869</v>
      </c>
      <c r="Y102" t="s">
        <v>523</v>
      </c>
      <c r="AC102" t="s">
        <v>177</v>
      </c>
      <c r="AH102">
        <v>4.4004407322674819</v>
      </c>
      <c r="AI102">
        <v>4.960584227082915</v>
      </c>
    </row>
    <row r="103" spans="2:35" ht="14.25" thickBot="1">
      <c r="B103">
        <v>100</v>
      </c>
      <c r="C103">
        <v>3.4000063856066878</v>
      </c>
      <c r="D103">
        <v>5.581052752552579</v>
      </c>
    </row>
    <row r="104" spans="2:35">
      <c r="B104">
        <v>101</v>
      </c>
      <c r="C104">
        <v>5.9002259857014332</v>
      </c>
      <c r="D104">
        <v>4.8786965740604211</v>
      </c>
      <c r="Y104" t="s">
        <v>1</v>
      </c>
      <c r="Z104" t="s">
        <v>2</v>
      </c>
      <c r="AC104" s="29"/>
      <c r="AD104" s="29" t="s">
        <v>519</v>
      </c>
      <c r="AE104" s="29" t="s">
        <v>520</v>
      </c>
    </row>
    <row r="105" spans="2:35">
      <c r="B105">
        <v>102</v>
      </c>
      <c r="C105">
        <v>3.9814149400652243</v>
      </c>
      <c r="D105">
        <v>5.8244465265618217</v>
      </c>
      <c r="Y105">
        <v>4.5992443034511759</v>
      </c>
      <c r="Z105">
        <v>5.3103711776251261</v>
      </c>
      <c r="AC105" s="27" t="s">
        <v>110</v>
      </c>
      <c r="AD105" s="27">
        <v>5.3838114450027561</v>
      </c>
      <c r="AE105" s="27">
        <v>5.5410654008635802</v>
      </c>
    </row>
    <row r="106" spans="2:35">
      <c r="B106">
        <v>103</v>
      </c>
      <c r="C106">
        <v>5.8793712780853689</v>
      </c>
      <c r="D106">
        <v>5.4811991804088125</v>
      </c>
      <c r="Y106">
        <v>6.108143145738878</v>
      </c>
      <c r="Z106">
        <v>4.9384167569586648</v>
      </c>
      <c r="AC106" s="27" t="s">
        <v>115</v>
      </c>
      <c r="AD106" s="27">
        <v>0.62402486039690974</v>
      </c>
      <c r="AE106" s="27">
        <v>0.7325083257791879</v>
      </c>
    </row>
    <row r="107" spans="2:35">
      <c r="B107">
        <v>104</v>
      </c>
      <c r="C107">
        <v>6.1714946675216629</v>
      </c>
      <c r="D107">
        <v>5.7375888491382563</v>
      </c>
      <c r="Y107">
        <v>6.0330083309089639</v>
      </c>
      <c r="Z107">
        <v>6.0192305176919776</v>
      </c>
      <c r="AC107" s="27" t="s">
        <v>180</v>
      </c>
      <c r="AD107" s="27">
        <v>20</v>
      </c>
      <c r="AE107" s="27">
        <v>20</v>
      </c>
    </row>
    <row r="108" spans="2:35">
      <c r="B108">
        <v>105</v>
      </c>
      <c r="C108">
        <v>3.2653341024056521</v>
      </c>
      <c r="D108">
        <v>5.7910671019126516</v>
      </c>
      <c r="Y108">
        <v>6.2480848111275478</v>
      </c>
      <c r="Z108">
        <v>4.4124640054250914</v>
      </c>
      <c r="AC108" s="27" t="s">
        <v>181</v>
      </c>
      <c r="AD108" s="27">
        <v>0.67826659308804882</v>
      </c>
      <c r="AE108" s="27"/>
    </row>
    <row r="109" spans="2:35">
      <c r="B109">
        <v>106</v>
      </c>
      <c r="C109">
        <v>4.0537086420384245</v>
      </c>
      <c r="D109">
        <v>7.9043782825986577</v>
      </c>
      <c r="Y109">
        <v>3.9956293678084109</v>
      </c>
      <c r="Z109">
        <v>6.171346214877806</v>
      </c>
      <c r="AC109" s="27" t="s">
        <v>182</v>
      </c>
      <c r="AD109" s="27">
        <v>0</v>
      </c>
      <c r="AE109" s="27"/>
    </row>
    <row r="110" spans="2:35">
      <c r="B110">
        <v>107</v>
      </c>
      <c r="C110">
        <v>4.8862046187011652</v>
      </c>
      <c r="D110">
        <v>5.41869575732954</v>
      </c>
      <c r="Y110">
        <v>6.3864812556973325</v>
      </c>
      <c r="Z110">
        <v>5.4277462869470083</v>
      </c>
      <c r="AC110" s="27" t="s">
        <v>183</v>
      </c>
      <c r="AD110" s="27">
        <v>38</v>
      </c>
      <c r="AE110" s="27"/>
    </row>
    <row r="111" spans="2:35">
      <c r="B111">
        <v>108</v>
      </c>
      <c r="C111">
        <v>3.8006708892304868</v>
      </c>
      <c r="D111">
        <v>5.1103562551402861</v>
      </c>
      <c r="Y111">
        <v>5.1029533442550035</v>
      </c>
      <c r="Z111">
        <v>5.1508810359640229</v>
      </c>
      <c r="AC111" s="27" t="s">
        <v>184</v>
      </c>
      <c r="AD111" s="27">
        <v>-0.60381147990918926</v>
      </c>
      <c r="AE111" s="27"/>
    </row>
    <row r="112" spans="2:35">
      <c r="B112">
        <v>109</v>
      </c>
      <c r="C112">
        <v>3.6392730671745963</v>
      </c>
      <c r="D112">
        <v>4.9278199475649691</v>
      </c>
      <c r="Y112">
        <v>5.730311173344206</v>
      </c>
      <c r="Z112">
        <v>5.4071213912227432</v>
      </c>
      <c r="AC112" s="27" t="s">
        <v>185</v>
      </c>
      <c r="AD112" s="27">
        <v>0.27477842055872503</v>
      </c>
      <c r="AE112" s="27"/>
    </row>
    <row r="113" spans="2:31">
      <c r="B113">
        <v>110</v>
      </c>
      <c r="C113">
        <v>3.4443863883028563</v>
      </c>
      <c r="D113">
        <v>4.6320103524335297</v>
      </c>
      <c r="Y113">
        <v>5.8473501166280872</v>
      </c>
      <c r="Z113">
        <v>5.872393355921453</v>
      </c>
      <c r="AC113" s="27" t="s">
        <v>186</v>
      </c>
      <c r="AD113" s="27">
        <v>1.6859544606360437</v>
      </c>
      <c r="AE113" s="27"/>
    </row>
    <row r="114" spans="2:31">
      <c r="B114">
        <v>111</v>
      </c>
      <c r="C114">
        <v>6.6045176370267242</v>
      </c>
      <c r="D114">
        <v>5.4126584146863426</v>
      </c>
      <c r="Y114">
        <v>5.4873645654694405</v>
      </c>
      <c r="Z114">
        <v>4.928410336808887</v>
      </c>
      <c r="AC114" s="41" t="s">
        <v>187</v>
      </c>
      <c r="AD114" s="41">
        <v>0.54955684111745007</v>
      </c>
      <c r="AE114" s="27"/>
    </row>
    <row r="115" spans="2:31" ht="14.25" thickBot="1">
      <c r="B115">
        <v>112</v>
      </c>
      <c r="C115">
        <v>4.9410601280339312</v>
      </c>
      <c r="D115">
        <v>6.0595300922214017</v>
      </c>
      <c r="Y115">
        <v>5.4568205970363231</v>
      </c>
      <c r="Z115">
        <v>7.2695628028354449</v>
      </c>
      <c r="AC115" s="28" t="s">
        <v>188</v>
      </c>
      <c r="AD115" s="28">
        <v>2.0243941467155704</v>
      </c>
      <c r="AE115" s="28"/>
    </row>
    <row r="116" spans="2:31">
      <c r="B116">
        <v>113</v>
      </c>
      <c r="C116">
        <v>5.5272787914395085</v>
      </c>
      <c r="D116">
        <v>6.4605072180132534</v>
      </c>
      <c r="Y116">
        <v>4.6966196252074237</v>
      </c>
      <c r="Z116">
        <v>4.5990219679969311</v>
      </c>
    </row>
    <row r="117" spans="2:31">
      <c r="B117">
        <v>114</v>
      </c>
      <c r="C117">
        <v>5.1479274811203357</v>
      </c>
      <c r="D117">
        <v>7.101799290569053</v>
      </c>
      <c r="Y117">
        <v>4.209095975944237</v>
      </c>
      <c r="Z117">
        <v>4.7063513467077698</v>
      </c>
    </row>
    <row r="118" spans="2:31">
      <c r="B118">
        <v>115</v>
      </c>
      <c r="C118">
        <v>3.504561350299737</v>
      </c>
      <c r="D118">
        <v>6.9043992301921211</v>
      </c>
      <c r="Y118">
        <v>5.9640916074069334</v>
      </c>
      <c r="Z118">
        <v>4.5907155564513804</v>
      </c>
    </row>
    <row r="119" spans="2:31">
      <c r="B119">
        <v>116</v>
      </c>
      <c r="C119">
        <v>3.8334694393811586</v>
      </c>
      <c r="D119">
        <v>6.2953670862002999</v>
      </c>
      <c r="Y119">
        <v>5.7082339281603947</v>
      </c>
      <c r="Z119">
        <v>4.6497749909888739</v>
      </c>
    </row>
    <row r="120" spans="2:31">
      <c r="B120">
        <v>117</v>
      </c>
      <c r="C120">
        <v>2.9272977687141557</v>
      </c>
      <c r="D120">
        <v>6.6675210810749368</v>
      </c>
      <c r="Y120">
        <v>6.2607470403088046</v>
      </c>
      <c r="Z120">
        <v>5.2698818993427343</v>
      </c>
    </row>
    <row r="121" spans="2:31">
      <c r="B121">
        <v>118</v>
      </c>
      <c r="C121">
        <v>4.7881191616637864</v>
      </c>
      <c r="D121">
        <v>3.4953455382349041</v>
      </c>
      <c r="Y121">
        <v>4.1890597772615594</v>
      </c>
      <c r="Z121">
        <v>6.5585604650205696</v>
      </c>
    </row>
    <row r="122" spans="2:31">
      <c r="B122">
        <v>119</v>
      </c>
      <c r="C122">
        <v>4.4631916452283367</v>
      </c>
      <c r="D122">
        <v>6.9772822275128439</v>
      </c>
      <c r="Y122">
        <v>5.9989890412674267</v>
      </c>
      <c r="Z122">
        <v>6.4466836584198708</v>
      </c>
    </row>
    <row r="123" spans="2:31">
      <c r="B123">
        <v>120</v>
      </c>
      <c r="C123">
        <v>5.2247162785715355</v>
      </c>
      <c r="D123">
        <v>5.2698818993427343</v>
      </c>
      <c r="Y123">
        <v>5.4171071983149908</v>
      </c>
      <c r="Z123">
        <v>5.9484894478352164</v>
      </c>
    </row>
    <row r="124" spans="2:31">
      <c r="B124">
        <v>121</v>
      </c>
      <c r="C124">
        <v>4.2755670873661096</v>
      </c>
      <c r="D124">
        <v>5.0362125001426383</v>
      </c>
      <c r="Y124">
        <v>4.2368936947179936</v>
      </c>
      <c r="Z124">
        <v>7.1438848022300352</v>
      </c>
    </row>
    <row r="125" spans="2:31">
      <c r="B125">
        <v>122</v>
      </c>
      <c r="C125">
        <v>4.9372932220567858</v>
      </c>
      <c r="D125">
        <v>4.7519002619262682</v>
      </c>
    </row>
    <row r="126" spans="2:31">
      <c r="B126">
        <v>123</v>
      </c>
      <c r="C126">
        <v>4.9377955264328746</v>
      </c>
      <c r="D126">
        <v>4.154302211850327</v>
      </c>
    </row>
    <row r="127" spans="2:31">
      <c r="B127">
        <v>124</v>
      </c>
      <c r="C127">
        <v>4.8718117519015145</v>
      </c>
      <c r="D127">
        <v>6.5060323681734165</v>
      </c>
    </row>
    <row r="128" spans="2:31">
      <c r="B128">
        <v>125</v>
      </c>
      <c r="C128">
        <v>5.5492993986311969</v>
      </c>
      <c r="D128">
        <v>6.3596173642419114</v>
      </c>
    </row>
    <row r="129" spans="2:31">
      <c r="B129">
        <v>126</v>
      </c>
      <c r="C129">
        <v>5.4721776377437097</v>
      </c>
      <c r="D129">
        <v>4.405646569370905</v>
      </c>
    </row>
    <row r="130" spans="2:31">
      <c r="B130">
        <v>127</v>
      </c>
      <c r="C130">
        <v>3.6708545864517097</v>
      </c>
      <c r="D130">
        <v>6.7541155751305251</v>
      </c>
    </row>
    <row r="131" spans="2:31">
      <c r="B131">
        <v>128</v>
      </c>
      <c r="C131">
        <v>3.437626388922574</v>
      </c>
      <c r="D131">
        <v>6.0789839544090718</v>
      </c>
    </row>
    <row r="132" spans="2:31">
      <c r="B132">
        <v>129</v>
      </c>
      <c r="C132">
        <v>3.6822877732338539</v>
      </c>
      <c r="D132">
        <v>4.7415806875100994</v>
      </c>
    </row>
    <row r="133" spans="2:31">
      <c r="B133">
        <v>130</v>
      </c>
      <c r="C133">
        <v>5.2689086244537098</v>
      </c>
      <c r="D133">
        <v>3.9560481595274997</v>
      </c>
    </row>
    <row r="134" spans="2:31">
      <c r="B134">
        <v>131</v>
      </c>
      <c r="C134">
        <v>5.8679896475664703</v>
      </c>
      <c r="D134">
        <v>5.01911748439713</v>
      </c>
      <c r="Y134" t="s">
        <v>524</v>
      </c>
      <c r="AC134" t="s">
        <v>177</v>
      </c>
    </row>
    <row r="135" spans="2:31" ht="14.25" thickBot="1">
      <c r="B135">
        <v>132</v>
      </c>
      <c r="C135">
        <v>4.5754983469188248</v>
      </c>
      <c r="D135">
        <v>3.9683142478774571</v>
      </c>
    </row>
    <row r="136" spans="2:31">
      <c r="B136">
        <v>133</v>
      </c>
      <c r="C136">
        <v>5.2593048987383497</v>
      </c>
      <c r="D136">
        <v>6.1729171513312941</v>
      </c>
      <c r="Y136" t="s">
        <v>1</v>
      </c>
      <c r="Z136" t="s">
        <v>2</v>
      </c>
      <c r="AC136" s="29"/>
      <c r="AD136" s="29" t="s">
        <v>519</v>
      </c>
      <c r="AE136" s="29" t="s">
        <v>520</v>
      </c>
    </row>
    <row r="137" spans="2:31">
      <c r="B137">
        <v>134</v>
      </c>
      <c r="C137">
        <v>4.2719778053157098</v>
      </c>
      <c r="D137">
        <v>4.8261394893131424</v>
      </c>
      <c r="Y137">
        <v>4.8634670777057698</v>
      </c>
      <c r="Z137">
        <v>4.5307089629909063</v>
      </c>
      <c r="AC137" s="27" t="s">
        <v>110</v>
      </c>
      <c r="AD137" s="27">
        <v>5.0529611411059134</v>
      </c>
      <c r="AE137" s="27">
        <v>5.3945442611091412</v>
      </c>
    </row>
    <row r="138" spans="2:31">
      <c r="B138">
        <v>135</v>
      </c>
      <c r="C138">
        <v>6.0463488483640138</v>
      </c>
      <c r="D138">
        <v>3.5779542393546806</v>
      </c>
      <c r="Y138">
        <v>4.1374773962565765</v>
      </c>
      <c r="Z138">
        <v>5.1431445200743848</v>
      </c>
      <c r="AC138" s="27" t="s">
        <v>115</v>
      </c>
      <c r="AD138" s="27">
        <v>1.4687679609873827</v>
      </c>
      <c r="AE138" s="27">
        <v>0.88930748645462865</v>
      </c>
    </row>
    <row r="139" spans="2:31">
      <c r="B139">
        <v>136</v>
      </c>
      <c r="C139">
        <v>5.9745168034575666</v>
      </c>
      <c r="D139">
        <v>7.3881933369885049</v>
      </c>
      <c r="Y139">
        <v>5.6213034259395789</v>
      </c>
      <c r="Z139">
        <v>4.5815818650076503</v>
      </c>
      <c r="AC139" s="27" t="s">
        <v>180</v>
      </c>
      <c r="AD139" s="27">
        <v>20</v>
      </c>
      <c r="AE139" s="27">
        <v>20</v>
      </c>
    </row>
    <row r="140" spans="2:31">
      <c r="B140">
        <v>137</v>
      </c>
      <c r="C140">
        <v>4.0513526496816832</v>
      </c>
      <c r="D140">
        <v>5.1718523138208266</v>
      </c>
      <c r="Y140">
        <v>5.2437815632647204</v>
      </c>
      <c r="Z140">
        <v>7.2890920021358365</v>
      </c>
      <c r="AC140" s="27" t="s">
        <v>181</v>
      </c>
      <c r="AD140" s="27">
        <v>1.1790377237210057</v>
      </c>
      <c r="AE140" s="27"/>
    </row>
    <row r="141" spans="2:31">
      <c r="B141">
        <v>138</v>
      </c>
      <c r="C141">
        <v>6.8303340685028076</v>
      </c>
      <c r="D141">
        <v>5.1921546344221117</v>
      </c>
      <c r="Y141">
        <v>5.5106445139841771</v>
      </c>
      <c r="Z141">
        <v>4.8612721625151885</v>
      </c>
      <c r="AC141" s="27" t="s">
        <v>182</v>
      </c>
      <c r="AD141" s="27">
        <v>0</v>
      </c>
      <c r="AE141" s="27"/>
    </row>
    <row r="142" spans="2:31">
      <c r="B142">
        <v>139</v>
      </c>
      <c r="C142">
        <v>5.6143258861773688</v>
      </c>
      <c r="D142">
        <v>5.7162408667067348</v>
      </c>
      <c r="Y142">
        <v>5.500958968920866</v>
      </c>
      <c r="Z142">
        <v>5.5961518143516287</v>
      </c>
      <c r="AC142" s="27" t="s">
        <v>183</v>
      </c>
      <c r="AD142" s="27">
        <v>38</v>
      </c>
      <c r="AE142" s="27"/>
    </row>
    <row r="143" spans="2:31">
      <c r="B143">
        <v>140</v>
      </c>
      <c r="C143">
        <v>6.2238733722894626</v>
      </c>
      <c r="D143">
        <v>5.1577994880772282</v>
      </c>
      <c r="Y143">
        <v>4.640204408233453</v>
      </c>
      <c r="Z143">
        <v>5.4987466855345675</v>
      </c>
      <c r="AC143" s="27" t="s">
        <v>184</v>
      </c>
      <c r="AD143" s="27">
        <v>-0.99479261069660019</v>
      </c>
      <c r="AE143" s="27"/>
    </row>
    <row r="144" spans="2:31">
      <c r="B144">
        <v>141</v>
      </c>
      <c r="C144">
        <v>6.1936880927015086</v>
      </c>
      <c r="D144">
        <v>4.8977383738097622</v>
      </c>
      <c r="Y144">
        <v>5.3091597630097187</v>
      </c>
      <c r="Z144">
        <v>5.1144095404180119</v>
      </c>
      <c r="AC144" s="27" t="s">
        <v>185</v>
      </c>
      <c r="AD144" s="27">
        <v>0.16306491700277276</v>
      </c>
      <c r="AE144" s="27"/>
    </row>
    <row r="145" spans="2:31">
      <c r="B145">
        <v>142</v>
      </c>
      <c r="C145">
        <v>4.0834910206381752</v>
      </c>
      <c r="D145">
        <v>5.9437822813637666</v>
      </c>
      <c r="Y145">
        <v>4.1176730007618794</v>
      </c>
      <c r="Z145">
        <v>3.7133866345065312</v>
      </c>
      <c r="AC145" s="27" t="s">
        <v>186</v>
      </c>
      <c r="AD145" s="27">
        <v>1.6859544606360437</v>
      </c>
      <c r="AE145" s="27"/>
    </row>
    <row r="146" spans="2:31">
      <c r="B146">
        <v>143</v>
      </c>
      <c r="C146">
        <v>4.2833660653425021</v>
      </c>
      <c r="D146">
        <v>3.9502436190400689</v>
      </c>
      <c r="Y146">
        <v>3.9627084443028089</v>
      </c>
      <c r="Z146">
        <v>6.2715179281117344</v>
      </c>
      <c r="AC146" s="41" t="s">
        <v>187</v>
      </c>
      <c r="AD146" s="41">
        <v>0.32612983400554552</v>
      </c>
      <c r="AE146" s="27"/>
    </row>
    <row r="147" spans="2:31" ht="14.25" thickBot="1">
      <c r="B147">
        <v>144</v>
      </c>
      <c r="C147">
        <v>5.2585272773163094</v>
      </c>
      <c r="D147">
        <v>5.726773333900061</v>
      </c>
      <c r="Y147">
        <v>5.9672881618310303</v>
      </c>
      <c r="Z147">
        <v>5.074949690054166</v>
      </c>
      <c r="AC147" s="28" t="s">
        <v>188</v>
      </c>
      <c r="AD147" s="28">
        <v>2.0243941467155704</v>
      </c>
      <c r="AE147" s="28"/>
    </row>
    <row r="148" spans="2:31">
      <c r="B148">
        <v>145</v>
      </c>
      <c r="C148">
        <v>6.417283696006578</v>
      </c>
      <c r="D148">
        <v>3.8140218086790423</v>
      </c>
      <c r="Y148">
        <v>2.339393261219227</v>
      </c>
      <c r="Z148">
        <v>4.953904073866644</v>
      </c>
    </row>
    <row r="149" spans="2:31">
      <c r="B149">
        <v>146</v>
      </c>
      <c r="C149">
        <v>3.9947988467836129</v>
      </c>
      <c r="D149">
        <v>6.41918273514682</v>
      </c>
      <c r="Y149">
        <v>5.8574431875106514</v>
      </c>
      <c r="Z149">
        <v>5.006699110539671</v>
      </c>
    </row>
    <row r="150" spans="2:31">
      <c r="B150">
        <v>147</v>
      </c>
      <c r="C150">
        <v>4.9096385628707413</v>
      </c>
      <c r="D150">
        <v>7.5770168940168237</v>
      </c>
      <c r="Y150">
        <v>4.6343148120011257</v>
      </c>
      <c r="Z150">
        <v>6.3249499611370901</v>
      </c>
    </row>
    <row r="151" spans="2:31">
      <c r="B151">
        <v>148</v>
      </c>
      <c r="C151">
        <v>4.8768647522651634</v>
      </c>
      <c r="D151">
        <v>6.4838281823633057</v>
      </c>
      <c r="Y151">
        <v>6.0709320137002649</v>
      </c>
      <c r="Z151">
        <v>6.0318931526927715</v>
      </c>
    </row>
    <row r="152" spans="2:31">
      <c r="B152">
        <v>149</v>
      </c>
      <c r="C152">
        <v>4.2348798463681412</v>
      </c>
      <c r="D152">
        <v>4.6213664523733593</v>
      </c>
      <c r="Y152">
        <v>7.5899136827015585</v>
      </c>
      <c r="Z152">
        <v>5.7850576172541937</v>
      </c>
    </row>
    <row r="153" spans="2:31">
      <c r="B153">
        <v>150</v>
      </c>
      <c r="C153">
        <v>5.0614510463899025</v>
      </c>
      <c r="D153">
        <v>7.0632236468662768</v>
      </c>
      <c r="Y153">
        <v>3.3927521080997813</v>
      </c>
      <c r="Z153">
        <v>4.4691261906479278</v>
      </c>
    </row>
    <row r="154" spans="2:31">
      <c r="B154">
        <v>151</v>
      </c>
      <c r="C154">
        <v>4.9460813779547257</v>
      </c>
      <c r="D154">
        <v>4.7008440662790578</v>
      </c>
      <c r="Y154">
        <v>4.9385489536100975</v>
      </c>
      <c r="Z154">
        <v>4.883856781312458</v>
      </c>
    </row>
    <row r="155" spans="2:31">
      <c r="B155">
        <v>152</v>
      </c>
      <c r="C155">
        <v>5.670404447891551</v>
      </c>
      <c r="D155">
        <v>4.9448616013229163</v>
      </c>
      <c r="Y155">
        <v>7.0791888073881903</v>
      </c>
      <c r="Z155">
        <v>5.176874237166647</v>
      </c>
    </row>
    <row r="156" spans="2:31">
      <c r="B156">
        <v>153</v>
      </c>
      <c r="C156">
        <v>3.4921776486616394</v>
      </c>
      <c r="D156">
        <v>3.8473396096920895</v>
      </c>
      <c r="Y156">
        <v>4.2820692716767779</v>
      </c>
      <c r="Z156">
        <v>7.5835622918647987</v>
      </c>
    </row>
    <row r="157" spans="2:31">
      <c r="B157">
        <v>154</v>
      </c>
      <c r="C157">
        <v>5.9887203161453497</v>
      </c>
      <c r="D157">
        <v>5.561953327272426</v>
      </c>
    </row>
    <row r="158" spans="2:31">
      <c r="B158">
        <v>155</v>
      </c>
      <c r="C158">
        <v>6.6409875481197957</v>
      </c>
      <c r="D158">
        <v>6.5257700213555498</v>
      </c>
    </row>
    <row r="159" spans="2:31">
      <c r="B159">
        <v>156</v>
      </c>
      <c r="C159">
        <v>2.5910844541845348</v>
      </c>
      <c r="D159">
        <v>7.0539346731588513</v>
      </c>
    </row>
    <row r="160" spans="2:31">
      <c r="B160">
        <v>157</v>
      </c>
      <c r="C160">
        <v>3.977617711569815</v>
      </c>
      <c r="D160">
        <v>4.5266915016713698</v>
      </c>
    </row>
    <row r="161" spans="2:4">
      <c r="B161">
        <v>158</v>
      </c>
      <c r="C161">
        <v>3.5976139607742921</v>
      </c>
      <c r="D161">
        <v>5.7175240069823445</v>
      </c>
    </row>
    <row r="162" spans="2:4">
      <c r="B162">
        <v>159</v>
      </c>
      <c r="C162">
        <v>3.6487020235775973</v>
      </c>
      <c r="D162">
        <v>4.7552121813006254</v>
      </c>
    </row>
    <row r="163" spans="2:4">
      <c r="B163">
        <v>160</v>
      </c>
      <c r="C163">
        <v>4.9495954366708608</v>
      </c>
      <c r="D163">
        <v>5.549902606759507</v>
      </c>
    </row>
    <row r="164" spans="2:4">
      <c r="B164">
        <v>161</v>
      </c>
      <c r="C164">
        <v>3.7370301076515231</v>
      </c>
      <c r="D164">
        <v>3.981942881263504</v>
      </c>
    </row>
    <row r="165" spans="2:4">
      <c r="B165">
        <v>162</v>
      </c>
      <c r="C165">
        <v>6.857781847089389</v>
      </c>
      <c r="D165">
        <v>6.0405758025685978</v>
      </c>
    </row>
    <row r="166" spans="2:4">
      <c r="B166">
        <v>163</v>
      </c>
      <c r="C166">
        <v>5.1636584862331407</v>
      </c>
      <c r="D166">
        <v>5.9493211538372508</v>
      </c>
    </row>
    <row r="167" spans="2:4">
      <c r="B167">
        <v>164</v>
      </c>
      <c r="C167">
        <v>5.8760552476728831</v>
      </c>
      <c r="D167">
        <v>6.8977105661994624</v>
      </c>
    </row>
    <row r="168" spans="2:4">
      <c r="B168">
        <v>165</v>
      </c>
      <c r="C168">
        <v>5.9039913275644018</v>
      </c>
      <c r="D168">
        <v>6.6118561616638871</v>
      </c>
    </row>
    <row r="169" spans="2:4">
      <c r="B169">
        <v>166</v>
      </c>
      <c r="C169">
        <v>6.3877932855689634</v>
      </c>
      <c r="D169">
        <v>3.485909187981858</v>
      </c>
    </row>
    <row r="170" spans="2:4">
      <c r="B170">
        <v>167</v>
      </c>
      <c r="C170">
        <v>5.671346214877806</v>
      </c>
      <c r="D170">
        <v>4.3778531340465268</v>
      </c>
    </row>
    <row r="171" spans="2:4">
      <c r="B171">
        <v>168</v>
      </c>
      <c r="C171">
        <v>5.7309658701475499</v>
      </c>
      <c r="D171">
        <v>7.8044035663594631</v>
      </c>
    </row>
    <row r="172" spans="2:4">
      <c r="B172">
        <v>169</v>
      </c>
      <c r="C172">
        <v>7.3867077344922505</v>
      </c>
      <c r="D172">
        <v>6.2027685494951648</v>
      </c>
    </row>
    <row r="173" spans="2:4">
      <c r="B173">
        <v>170</v>
      </c>
      <c r="C173">
        <v>3.5301411999522156</v>
      </c>
      <c r="D173">
        <v>4.8744345401725511</v>
      </c>
    </row>
    <row r="174" spans="2:4">
      <c r="B174">
        <v>171</v>
      </c>
      <c r="C174">
        <v>5.6526219983478008</v>
      </c>
      <c r="D174">
        <v>6.5758373610404321</v>
      </c>
    </row>
    <row r="175" spans="2:4">
      <c r="B175">
        <v>172</v>
      </c>
      <c r="C175">
        <v>5.3909962604646156</v>
      </c>
      <c r="D175">
        <v>7.2136120446143366</v>
      </c>
    </row>
    <row r="176" spans="2:4">
      <c r="B176">
        <v>173</v>
      </c>
      <c r="C176">
        <v>5.6801649859566314</v>
      </c>
      <c r="D176">
        <v>5.7157277103864477</v>
      </c>
    </row>
    <row r="177" spans="2:4">
      <c r="B177">
        <v>174</v>
      </c>
      <c r="C177">
        <v>6.341371087166916</v>
      </c>
      <c r="D177">
        <v>5.6819779886205986</v>
      </c>
    </row>
    <row r="178" spans="2:4">
      <c r="B178">
        <v>175</v>
      </c>
      <c r="C178">
        <v>4.1890597772615594</v>
      </c>
      <c r="D178">
        <v>6.6800005403477289</v>
      </c>
    </row>
    <row r="179" spans="2:4">
      <c r="B179">
        <v>176</v>
      </c>
      <c r="C179">
        <v>4.4585536976486555</v>
      </c>
      <c r="D179">
        <v>5.9432291449952483</v>
      </c>
    </row>
    <row r="180" spans="2:4">
      <c r="B180">
        <v>177</v>
      </c>
      <c r="C180">
        <v>5.2065004669864363</v>
      </c>
      <c r="D180">
        <v>4.3617114175852016</v>
      </c>
    </row>
    <row r="181" spans="2:4">
      <c r="B181">
        <v>178</v>
      </c>
      <c r="C181">
        <v>5.4518181406451491</v>
      </c>
      <c r="D181">
        <v>5.7075248340899742</v>
      </c>
    </row>
    <row r="182" spans="2:4">
      <c r="B182">
        <v>179</v>
      </c>
      <c r="C182">
        <v>4.177513382380635</v>
      </c>
      <c r="D182">
        <v>6.8904245363529757</v>
      </c>
    </row>
    <row r="183" spans="2:4">
      <c r="B183">
        <v>180</v>
      </c>
      <c r="C183">
        <v>4.9603849140104206</v>
      </c>
      <c r="D183">
        <v>5.4739281125464405</v>
      </c>
    </row>
    <row r="184" spans="2:4">
      <c r="B184">
        <v>181</v>
      </c>
      <c r="C184">
        <v>4.8857000220766098</v>
      </c>
      <c r="D184">
        <v>4.2034904731769966</v>
      </c>
    </row>
    <row r="185" spans="2:4">
      <c r="B185">
        <v>182</v>
      </c>
      <c r="C185">
        <v>6.3864812556973325</v>
      </c>
      <c r="D185">
        <v>5.1813606360356248</v>
      </c>
    </row>
    <row r="186" spans="2:4">
      <c r="B186">
        <v>183</v>
      </c>
      <c r="C186">
        <v>5.1873324269146464</v>
      </c>
      <c r="D186">
        <v>3.9983982843083758</v>
      </c>
    </row>
    <row r="187" spans="2:4">
      <c r="B187">
        <v>184</v>
      </c>
      <c r="C187">
        <v>8.29052673149166</v>
      </c>
      <c r="D187">
        <v>6.3203791459684604</v>
      </c>
    </row>
    <row r="188" spans="2:4">
      <c r="B188">
        <v>185</v>
      </c>
      <c r="C188">
        <v>5.017045897714989</v>
      </c>
      <c r="D188">
        <v>5.8573898155774042</v>
      </c>
    </row>
    <row r="189" spans="2:4">
      <c r="B189">
        <v>186</v>
      </c>
      <c r="C189">
        <v>5.2816655141048532</v>
      </c>
      <c r="D189">
        <v>4.8026759173566482</v>
      </c>
    </row>
    <row r="190" spans="2:4">
      <c r="B190">
        <v>187</v>
      </c>
      <c r="C190">
        <v>7.4783272891709718</v>
      </c>
      <c r="D190">
        <v>5.5408694154527023</v>
      </c>
    </row>
    <row r="191" spans="2:4">
      <c r="B191">
        <v>188</v>
      </c>
      <c r="C191">
        <v>3.9414395349794304</v>
      </c>
      <c r="D191">
        <v>4.7634564920466227</v>
      </c>
    </row>
    <row r="192" spans="2:4">
      <c r="B192">
        <v>189</v>
      </c>
      <c r="C192">
        <v>6.6911927250765704</v>
      </c>
      <c r="D192">
        <v>5.0633979835190903</v>
      </c>
    </row>
    <row r="193" spans="2:4">
      <c r="B193">
        <v>190</v>
      </c>
      <c r="C193">
        <v>5.944723610245795</v>
      </c>
      <c r="D193">
        <v>3.7458219318273298</v>
      </c>
    </row>
    <row r="194" spans="2:4">
      <c r="B194">
        <v>191</v>
      </c>
      <c r="C194">
        <v>5.8165248792784423</v>
      </c>
      <c r="D194">
        <v>5.2274511038804778</v>
      </c>
    </row>
    <row r="195" spans="2:4">
      <c r="B195">
        <v>192</v>
      </c>
      <c r="C195">
        <v>7.91123772624303</v>
      </c>
      <c r="D195">
        <v>4.9343033309876283</v>
      </c>
    </row>
    <row r="196" spans="2:4">
      <c r="B196">
        <v>193</v>
      </c>
      <c r="C196">
        <v>3.1828882240956591</v>
      </c>
      <c r="D196">
        <v>5.4666556660247858</v>
      </c>
    </row>
    <row r="197" spans="2:4">
      <c r="B197">
        <v>194</v>
      </c>
      <c r="C197">
        <v>3.9365986923096519</v>
      </c>
      <c r="D197">
        <v>4.546624795662507</v>
      </c>
    </row>
    <row r="198" spans="2:4">
      <c r="B198">
        <v>195</v>
      </c>
      <c r="C198">
        <v>3.6128630278479208</v>
      </c>
      <c r="D198">
        <v>4.8835536947836475</v>
      </c>
    </row>
    <row r="199" spans="2:4">
      <c r="B199">
        <v>196</v>
      </c>
      <c r="C199">
        <v>6.1769887413565048</v>
      </c>
      <c r="D199">
        <v>6.1240420040937886</v>
      </c>
    </row>
    <row r="200" spans="2:4">
      <c r="B200">
        <v>197</v>
      </c>
      <c r="C200">
        <v>6.7635961284910913</v>
      </c>
      <c r="D200">
        <v>7.4300551884637152</v>
      </c>
    </row>
    <row r="201" spans="2:4">
      <c r="B201">
        <v>198</v>
      </c>
      <c r="C201">
        <v>6.4713370066704741</v>
      </c>
      <c r="D201">
        <v>4.0189753313052314</v>
      </c>
    </row>
    <row r="202" spans="2:4">
      <c r="B202">
        <v>199</v>
      </c>
      <c r="C202">
        <v>5.0087733115083282</v>
      </c>
      <c r="D202">
        <v>6.3015730019192766</v>
      </c>
    </row>
    <row r="203" spans="2:4">
      <c r="B203">
        <v>200</v>
      </c>
      <c r="C203">
        <v>3.2831139815689605</v>
      </c>
      <c r="D203">
        <v>7.0692057708120952</v>
      </c>
    </row>
    <row r="204" spans="2:4">
      <c r="B204">
        <v>201</v>
      </c>
      <c r="C204">
        <v>3.1308359918433233</v>
      </c>
      <c r="D204">
        <v>4.8077813049124707</v>
      </c>
    </row>
    <row r="205" spans="2:4">
      <c r="B205">
        <v>202</v>
      </c>
      <c r="C205">
        <v>4.8464949396219428</v>
      </c>
      <c r="D205">
        <v>5.2837591332932652</v>
      </c>
    </row>
    <row r="206" spans="2:4">
      <c r="B206">
        <v>203</v>
      </c>
      <c r="C206">
        <v>3.7229936346309489</v>
      </c>
      <c r="D206">
        <v>6.2943357449585289</v>
      </c>
    </row>
    <row r="207" spans="2:4">
      <c r="B207">
        <v>204</v>
      </c>
      <c r="C207">
        <v>5.7867982125983275</v>
      </c>
      <c r="D207">
        <v>6.1332046646100009</v>
      </c>
    </row>
    <row r="208" spans="2:4">
      <c r="B208">
        <v>205</v>
      </c>
      <c r="C208">
        <v>6.6695925772881868</v>
      </c>
      <c r="D208">
        <v>4.0099078197026721</v>
      </c>
    </row>
    <row r="209" spans="2:4">
      <c r="B209">
        <v>206</v>
      </c>
      <c r="C209">
        <v>3.441859728344721</v>
      </c>
      <c r="D209">
        <v>4.1659882324563489</v>
      </c>
    </row>
    <row r="210" spans="2:4">
      <c r="B210">
        <v>207</v>
      </c>
      <c r="C210">
        <v>4.2227308633835552</v>
      </c>
      <c r="D210">
        <v>6.5463488483640138</v>
      </c>
    </row>
    <row r="211" spans="2:4">
      <c r="B211">
        <v>208</v>
      </c>
      <c r="C211">
        <v>5.2093180013245712</v>
      </c>
      <c r="D211">
        <v>5.7829697835153286</v>
      </c>
    </row>
    <row r="212" spans="2:4">
      <c r="B212">
        <v>209</v>
      </c>
      <c r="C212">
        <v>6.3285393288568077</v>
      </c>
      <c r="D212">
        <v>5.6494481754688781</v>
      </c>
    </row>
    <row r="213" spans="2:4">
      <c r="B213">
        <v>210</v>
      </c>
      <c r="C213">
        <v>5.1735743394760698</v>
      </c>
      <c r="D213">
        <v>5.2665345561570183</v>
      </c>
    </row>
    <row r="214" spans="2:4">
      <c r="B214">
        <v>211</v>
      </c>
      <c r="C214">
        <v>5.1562956309702068</v>
      </c>
      <c r="D214">
        <v>5.3055199304620384</v>
      </c>
    </row>
    <row r="215" spans="2:4">
      <c r="B215">
        <v>212</v>
      </c>
      <c r="C215">
        <v>6.1498637337452076</v>
      </c>
      <c r="D215">
        <v>4.9922091110226301</v>
      </c>
    </row>
    <row r="216" spans="2:4">
      <c r="B216">
        <v>213</v>
      </c>
      <c r="C216">
        <v>4.5238955965106049</v>
      </c>
      <c r="D216">
        <v>6.4043685667416472</v>
      </c>
    </row>
    <row r="217" spans="2:4">
      <c r="B217">
        <v>214</v>
      </c>
      <c r="C217">
        <v>5.2944684087362992</v>
      </c>
      <c r="D217">
        <v>5.2693670922019136</v>
      </c>
    </row>
    <row r="218" spans="2:4">
      <c r="B218">
        <v>215</v>
      </c>
      <c r="C218">
        <v>5.2845355426716214</v>
      </c>
      <c r="D218">
        <v>5.4794442006288193</v>
      </c>
    </row>
    <row r="219" spans="2:4">
      <c r="B219">
        <v>216</v>
      </c>
      <c r="C219">
        <v>3.9070141214940839</v>
      </c>
      <c r="D219">
        <v>4.5529238953734144</v>
      </c>
    </row>
    <row r="220" spans="2:4">
      <c r="B220">
        <v>217</v>
      </c>
      <c r="C220">
        <v>6.0607577665913306</v>
      </c>
      <c r="D220">
        <v>6.8364568355238919</v>
      </c>
    </row>
    <row r="221" spans="2:4">
      <c r="B221">
        <v>218</v>
      </c>
      <c r="C221">
        <v>5.1264193322480809</v>
      </c>
      <c r="D221">
        <v>2.8125505528485171</v>
      </c>
    </row>
    <row r="222" spans="2:4">
      <c r="B222">
        <v>219</v>
      </c>
      <c r="C222">
        <v>5.9115607350675408</v>
      </c>
      <c r="D222">
        <v>4.8342955052522649</v>
      </c>
    </row>
    <row r="223" spans="2:4">
      <c r="B223">
        <v>220</v>
      </c>
      <c r="C223">
        <v>5.7570832306538238</v>
      </c>
      <c r="D223">
        <v>4.9833492760836231</v>
      </c>
    </row>
    <row r="224" spans="2:4">
      <c r="B224">
        <v>221</v>
      </c>
      <c r="C224">
        <v>4.2172943779031105</v>
      </c>
      <c r="D224">
        <v>5.9346727233663108</v>
      </c>
    </row>
    <row r="225" spans="2:4">
      <c r="B225">
        <v>222</v>
      </c>
      <c r="C225">
        <v>2.9878108329588287</v>
      </c>
      <c r="D225">
        <v>5.2133756920913292</v>
      </c>
    </row>
    <row r="226" spans="2:4">
      <c r="B226">
        <v>223</v>
      </c>
      <c r="C226">
        <v>5.7793051189144586</v>
      </c>
      <c r="D226">
        <v>5.6476740654120352</v>
      </c>
    </row>
    <row r="227" spans="2:4">
      <c r="B227">
        <v>224</v>
      </c>
      <c r="C227">
        <v>5.0353508201640054</v>
      </c>
      <c r="D227">
        <v>4.7179752017254275</v>
      </c>
    </row>
    <row r="228" spans="2:4">
      <c r="B228">
        <v>225</v>
      </c>
      <c r="C228">
        <v>5.7306384825993728</v>
      </c>
      <c r="D228">
        <v>6.9480609694197017</v>
      </c>
    </row>
    <row r="229" spans="2:4">
      <c r="B229">
        <v>226</v>
      </c>
      <c r="C229">
        <v>5.9400342357218934</v>
      </c>
      <c r="D229">
        <v>5.0595345078954148</v>
      </c>
    </row>
    <row r="230" spans="2:4">
      <c r="B230">
        <v>227</v>
      </c>
      <c r="C230">
        <v>5.3049555587743278</v>
      </c>
      <c r="D230">
        <v>4.1049474717414522</v>
      </c>
    </row>
    <row r="231" spans="2:4">
      <c r="B231">
        <v>228</v>
      </c>
      <c r="C231">
        <v>4.6639060227640217</v>
      </c>
      <c r="D231">
        <v>5.0423445510705136</v>
      </c>
    </row>
    <row r="232" spans="2:4">
      <c r="B232">
        <v>229</v>
      </c>
      <c r="C232">
        <v>5.0730076876230585</v>
      </c>
      <c r="D232">
        <v>5.8265609274123724</v>
      </c>
    </row>
    <row r="233" spans="2:4">
      <c r="B233">
        <v>230</v>
      </c>
      <c r="C233">
        <v>5.7098454194804003</v>
      </c>
      <c r="D233">
        <v>5.1383318089345877</v>
      </c>
    </row>
    <row r="234" spans="2:4">
      <c r="B234">
        <v>231</v>
      </c>
      <c r="C234">
        <v>6.0403011717157522</v>
      </c>
      <c r="D234">
        <v>3.6763169313571602</v>
      </c>
    </row>
    <row r="235" spans="2:4">
      <c r="B235">
        <v>232</v>
      </c>
      <c r="C235">
        <v>5.0519105097482395</v>
      </c>
      <c r="D235">
        <v>5.2986181422000822</v>
      </c>
    </row>
    <row r="236" spans="2:4">
      <c r="B236">
        <v>233</v>
      </c>
      <c r="C236">
        <v>6.5373811486018685</v>
      </c>
      <c r="D236">
        <v>5.589103066973296</v>
      </c>
    </row>
    <row r="237" spans="2:4">
      <c r="B237">
        <v>234</v>
      </c>
      <c r="C237">
        <v>3.5709852707348571</v>
      </c>
      <c r="D237">
        <v>5.2047461917146451</v>
      </c>
    </row>
    <row r="238" spans="2:4">
      <c r="B238">
        <v>235</v>
      </c>
      <c r="C238">
        <v>4.8243895601427074</v>
      </c>
      <c r="D238">
        <v>5.6246508118836376</v>
      </c>
    </row>
    <row r="239" spans="2:4">
      <c r="B239">
        <v>236</v>
      </c>
      <c r="C239">
        <v>3.754096976614933</v>
      </c>
      <c r="D239">
        <v>6.7044906338691135</v>
      </c>
    </row>
    <row r="240" spans="2:4">
      <c r="B240">
        <v>237</v>
      </c>
      <c r="C240">
        <v>6.857781847089389</v>
      </c>
      <c r="D240">
        <v>5.5652185397095435</v>
      </c>
    </row>
    <row r="241" spans="2:4">
      <c r="B241">
        <v>238</v>
      </c>
      <c r="C241">
        <v>5.0243166904670478</v>
      </c>
      <c r="D241">
        <v>3.9018068600771829</v>
      </c>
    </row>
    <row r="242" spans="2:4">
      <c r="B242">
        <v>239</v>
      </c>
      <c r="C242">
        <v>6.4186537061727389</v>
      </c>
      <c r="D242">
        <v>5.7437815632647204</v>
      </c>
    </row>
    <row r="243" spans="2:4">
      <c r="B243">
        <v>240</v>
      </c>
      <c r="C243">
        <v>5.0526635268940687</v>
      </c>
      <c r="D243">
        <v>4.8308503173494026</v>
      </c>
    </row>
    <row r="244" spans="2:4">
      <c r="B244">
        <v>241</v>
      </c>
      <c r="C244">
        <v>5.9589181113536736</v>
      </c>
      <c r="D244">
        <v>4.245333908388794</v>
      </c>
    </row>
    <row r="245" spans="2:4">
      <c r="B245">
        <v>242</v>
      </c>
      <c r="C245">
        <v>8.4316144036229801</v>
      </c>
      <c r="D245">
        <v>3.8909252605905706</v>
      </c>
    </row>
    <row r="246" spans="2:4">
      <c r="B246">
        <v>243</v>
      </c>
      <c r="C246">
        <v>4.123944752327116</v>
      </c>
      <c r="D246">
        <v>5.63349742575486</v>
      </c>
    </row>
    <row r="247" spans="2:4">
      <c r="B247">
        <v>244</v>
      </c>
      <c r="C247">
        <v>3.385412249967676</v>
      </c>
      <c r="D247">
        <v>6.3808481767436227</v>
      </c>
    </row>
    <row r="248" spans="2:4">
      <c r="B248">
        <v>245</v>
      </c>
      <c r="C248">
        <v>2.794228460727421</v>
      </c>
      <c r="D248">
        <v>4.3027265774408123</v>
      </c>
    </row>
    <row r="249" spans="2:4">
      <c r="B249">
        <v>246</v>
      </c>
      <c r="C249">
        <v>4.2683791195866867</v>
      </c>
      <c r="D249">
        <v>5.0339783447013291</v>
      </c>
    </row>
    <row r="250" spans="2:4">
      <c r="B250">
        <v>247</v>
      </c>
      <c r="C250">
        <v>4.255873584810562</v>
      </c>
      <c r="D250">
        <v>3.0910844541845348</v>
      </c>
    </row>
    <row r="251" spans="2:4">
      <c r="B251">
        <v>248</v>
      </c>
      <c r="C251">
        <v>3.9622790746033179</v>
      </c>
      <c r="D251">
        <v>5.195832127554401</v>
      </c>
    </row>
    <row r="252" spans="2:4">
      <c r="B252">
        <v>249</v>
      </c>
      <c r="C252">
        <v>4.118782298314259</v>
      </c>
      <c r="D252">
        <v>3.9991717891048135</v>
      </c>
    </row>
    <row r="253" spans="2:4">
      <c r="B253">
        <v>250</v>
      </c>
      <c r="C253">
        <v>4.3597344907856259</v>
      </c>
      <c r="D253">
        <v>7.1828713443097536</v>
      </c>
    </row>
    <row r="254" spans="2:4">
      <c r="B254">
        <v>251</v>
      </c>
      <c r="C254">
        <v>4.6758176713916075</v>
      </c>
      <c r="D254">
        <v>4.8710778131300394</v>
      </c>
    </row>
    <row r="255" spans="2:4">
      <c r="B255">
        <v>252</v>
      </c>
      <c r="C255">
        <v>4.3578872838526763</v>
      </c>
      <c r="D255">
        <v>6.846938626110278</v>
      </c>
    </row>
    <row r="256" spans="2:4">
      <c r="B256">
        <v>253</v>
      </c>
      <c r="C256">
        <v>4.9164321129269855</v>
      </c>
      <c r="D256">
        <v>6.7356195883522574</v>
      </c>
    </row>
    <row r="257" spans="2:4">
      <c r="B257">
        <v>254</v>
      </c>
      <c r="C257">
        <v>3.4264866518246535</v>
      </c>
      <c r="D257">
        <v>6.4028603810835572</v>
      </c>
    </row>
    <row r="258" spans="2:4">
      <c r="B258">
        <v>255</v>
      </c>
      <c r="C258">
        <v>6.6333281471098147</v>
      </c>
      <c r="D258">
        <v>6.6368523849000605</v>
      </c>
    </row>
    <row r="259" spans="2:4">
      <c r="B259">
        <v>256</v>
      </c>
      <c r="C259">
        <v>3.865058905199704</v>
      </c>
      <c r="D259">
        <v>5.3162377858313139</v>
      </c>
    </row>
    <row r="260" spans="2:4">
      <c r="B260">
        <v>257</v>
      </c>
      <c r="C260">
        <v>3.1505994771061681</v>
      </c>
      <c r="D260">
        <v>4.6432806377868001</v>
      </c>
    </row>
    <row r="261" spans="2:4">
      <c r="B261">
        <v>258</v>
      </c>
      <c r="C261">
        <v>3.8535282266158206</v>
      </c>
      <c r="D261">
        <v>5.5614510463899025</v>
      </c>
    </row>
    <row r="262" spans="2:4">
      <c r="B262">
        <v>259</v>
      </c>
      <c r="C262">
        <v>6.8250068211464034</v>
      </c>
      <c r="D262">
        <v>5.7412001430934474</v>
      </c>
    </row>
    <row r="263" spans="2:4">
      <c r="B263">
        <v>260</v>
      </c>
      <c r="C263">
        <v>5.3664892938894333</v>
      </c>
      <c r="D263">
        <v>6.2823651648553867</v>
      </c>
    </row>
    <row r="264" spans="2:4">
      <c r="B264">
        <v>261</v>
      </c>
      <c r="C264">
        <v>6.251368676264204</v>
      </c>
      <c r="D264">
        <v>4.68766598924321</v>
      </c>
    </row>
    <row r="265" spans="2:4">
      <c r="B265">
        <v>262</v>
      </c>
      <c r="C265">
        <v>6.2143869405110523</v>
      </c>
      <c r="D265">
        <v>6.016650723916376</v>
      </c>
    </row>
    <row r="266" spans="2:4">
      <c r="B266">
        <v>263</v>
      </c>
      <c r="C266">
        <v>4.4100139470262709</v>
      </c>
      <c r="D266">
        <v>6.8917437793963234</v>
      </c>
    </row>
    <row r="267" spans="2:4">
      <c r="B267">
        <v>264</v>
      </c>
      <c r="C267">
        <v>5.5362294244260521</v>
      </c>
      <c r="D267">
        <v>5.5283286880780746</v>
      </c>
    </row>
    <row r="268" spans="2:4">
      <c r="B268">
        <v>265</v>
      </c>
      <c r="C268">
        <v>4.1352936804392861</v>
      </c>
      <c r="D268">
        <v>7.1063364760901262</v>
      </c>
    </row>
    <row r="269" spans="2:4">
      <c r="B269">
        <v>266</v>
      </c>
      <c r="C269">
        <v>4.9103936020070922</v>
      </c>
      <c r="D269">
        <v>5.896413511596986</v>
      </c>
    </row>
    <row r="270" spans="2:4">
      <c r="B270">
        <v>267</v>
      </c>
      <c r="C270">
        <v>5.7705056581066225</v>
      </c>
      <c r="D270">
        <v>4.6526498833719128</v>
      </c>
    </row>
    <row r="271" spans="2:4">
      <c r="B271">
        <v>268</v>
      </c>
      <c r="C271">
        <v>5.4239531239721082</v>
      </c>
      <c r="D271">
        <v>5.5080212964946256</v>
      </c>
    </row>
    <row r="272" spans="2:4">
      <c r="B272">
        <v>269</v>
      </c>
      <c r="C272">
        <v>4.4712804309398058</v>
      </c>
      <c r="D272">
        <v>6.9632462848149617</v>
      </c>
    </row>
    <row r="273" spans="2:4">
      <c r="B273">
        <v>270</v>
      </c>
      <c r="C273">
        <v>5.0707458866970487</v>
      </c>
      <c r="D273">
        <v>5.1585967117642726</v>
      </c>
    </row>
    <row r="274" spans="2:4">
      <c r="B274">
        <v>271</v>
      </c>
      <c r="C274">
        <v>4.9209589851982898</v>
      </c>
      <c r="D274">
        <v>5.5205557993711798</v>
      </c>
    </row>
    <row r="275" spans="2:4">
      <c r="B275">
        <v>272</v>
      </c>
      <c r="C275">
        <v>6.0317270538914336</v>
      </c>
      <c r="D275">
        <v>4.4101971539204161</v>
      </c>
    </row>
    <row r="276" spans="2:4">
      <c r="B276">
        <v>273</v>
      </c>
      <c r="C276">
        <v>4.5908096832294358</v>
      </c>
      <c r="D276">
        <v>5.3756018019309453</v>
      </c>
    </row>
    <row r="277" spans="2:4">
      <c r="B277">
        <v>274</v>
      </c>
      <c r="C277">
        <v>4.8647320192163912</v>
      </c>
      <c r="D277">
        <v>6.133817394388946</v>
      </c>
    </row>
    <row r="278" spans="2:4">
      <c r="B278">
        <v>275</v>
      </c>
      <c r="C278">
        <v>2.9544432462313663</v>
      </c>
      <c r="D278">
        <v>6.3916137455157136</v>
      </c>
    </row>
    <row r="279" spans="2:4">
      <c r="B279">
        <v>276</v>
      </c>
      <c r="C279">
        <v>4.9571235228282005</v>
      </c>
      <c r="D279">
        <v>4.4985307515937407</v>
      </c>
    </row>
    <row r="280" spans="2:4">
      <c r="B280">
        <v>277</v>
      </c>
      <c r="C280">
        <v>6.5735133481753465</v>
      </c>
      <c r="D280">
        <v>4.5876794508529208</v>
      </c>
    </row>
    <row r="281" spans="2:4">
      <c r="B281">
        <v>278</v>
      </c>
      <c r="C281">
        <v>5.6700906576906922</v>
      </c>
      <c r="D281">
        <v>6.0321819256294953</v>
      </c>
    </row>
    <row r="282" spans="2:4">
      <c r="B282">
        <v>279</v>
      </c>
      <c r="C282">
        <v>4.0815818650076503</v>
      </c>
      <c r="D282">
        <v>6.562519302270867</v>
      </c>
    </row>
    <row r="283" spans="2:4">
      <c r="B283">
        <v>280</v>
      </c>
      <c r="C283">
        <v>5.2306329077980855</v>
      </c>
      <c r="D283">
        <v>6.4529804030050677</v>
      </c>
    </row>
    <row r="284" spans="2:4">
      <c r="B284">
        <v>281</v>
      </c>
      <c r="C284">
        <v>5.9100426834311204</v>
      </c>
      <c r="D284">
        <v>6.8165187184182594</v>
      </c>
    </row>
    <row r="285" spans="2:4">
      <c r="B285">
        <v>282</v>
      </c>
      <c r="C285">
        <v>3.1221376640512184</v>
      </c>
      <c r="D285">
        <v>6.1934933462832893</v>
      </c>
    </row>
    <row r="286" spans="2:4">
      <c r="B286">
        <v>283</v>
      </c>
      <c r="C286">
        <v>4.4322430273804976</v>
      </c>
      <c r="D286">
        <v>6.6484084184697707</v>
      </c>
    </row>
    <row r="287" spans="2:4">
      <c r="B287">
        <v>284</v>
      </c>
      <c r="C287">
        <v>6.4870560802731703</v>
      </c>
      <c r="D287">
        <v>5.0258598932589793</v>
      </c>
    </row>
    <row r="288" spans="2:4">
      <c r="B288">
        <v>285</v>
      </c>
      <c r="C288">
        <v>5.2510182491843649</v>
      </c>
      <c r="D288">
        <v>7.8377542529155813</v>
      </c>
    </row>
    <row r="289" spans="2:4">
      <c r="B289">
        <v>286</v>
      </c>
      <c r="C289">
        <v>5.4763851671554828</v>
      </c>
      <c r="D289">
        <v>4.3964767487478165</v>
      </c>
    </row>
    <row r="290" spans="2:4">
      <c r="B290">
        <v>287</v>
      </c>
      <c r="C290">
        <v>4.2768699679473556</v>
      </c>
      <c r="D290">
        <v>6.4541652531461944</v>
      </c>
    </row>
    <row r="291" spans="2:4">
      <c r="B291">
        <v>288</v>
      </c>
      <c r="C291">
        <v>4.3267684621255009</v>
      </c>
      <c r="D291">
        <v>4.0279226828406314</v>
      </c>
    </row>
    <row r="292" spans="2:4">
      <c r="B292">
        <v>289</v>
      </c>
      <c r="C292">
        <v>3.8660129973189199</v>
      </c>
      <c r="D292">
        <v>6.7736146999102829</v>
      </c>
    </row>
    <row r="293" spans="2:4">
      <c r="B293">
        <v>290</v>
      </c>
      <c r="C293">
        <v>4.0910944804156539</v>
      </c>
      <c r="D293">
        <v>5.7473982867000792</v>
      </c>
    </row>
    <row r="294" spans="2:4">
      <c r="B294">
        <v>291</v>
      </c>
      <c r="C294">
        <v>5.9672881618310303</v>
      </c>
      <c r="D294">
        <v>4.3511067467917819</v>
      </c>
    </row>
    <row r="295" spans="2:4">
      <c r="B295">
        <v>292</v>
      </c>
      <c r="C295">
        <v>6.1306557802747985</v>
      </c>
      <c r="D295">
        <v>6.2182551153868246</v>
      </c>
    </row>
    <row r="296" spans="2:4">
      <c r="B296">
        <v>293</v>
      </c>
      <c r="C296">
        <v>7.0455567537686328</v>
      </c>
      <c r="D296">
        <v>4.6757543615912569</v>
      </c>
    </row>
    <row r="297" spans="2:4">
      <c r="B297">
        <v>294</v>
      </c>
      <c r="C297">
        <v>5.1145522871416071</v>
      </c>
      <c r="D297">
        <v>6.6193285505549238</v>
      </c>
    </row>
    <row r="298" spans="2:4">
      <c r="B298">
        <v>295</v>
      </c>
      <c r="C298">
        <v>5.0065172796505832</v>
      </c>
      <c r="D298">
        <v>6.2567494213499435</v>
      </c>
    </row>
    <row r="299" spans="2:4">
      <c r="B299">
        <v>296</v>
      </c>
      <c r="C299">
        <v>4.6805693870486111</v>
      </c>
      <c r="D299">
        <v>5.9598832829244008</v>
      </c>
    </row>
    <row r="300" spans="2:4">
      <c r="B300">
        <v>297</v>
      </c>
      <c r="C300">
        <v>6.951479773475862</v>
      </c>
      <c r="D300">
        <v>6.9430726743709004</v>
      </c>
    </row>
    <row r="301" spans="2:4">
      <c r="B301">
        <v>298</v>
      </c>
      <c r="C301">
        <v>4.4950586069730925</v>
      </c>
      <c r="D301">
        <v>6.0029491838950584</v>
      </c>
    </row>
    <row r="302" spans="2:4">
      <c r="B302">
        <v>299</v>
      </c>
      <c r="C302">
        <v>4.8710535226255445</v>
      </c>
      <c r="D302">
        <v>5.9421232787540097</v>
      </c>
    </row>
    <row r="303" spans="2:4">
      <c r="B303">
        <v>300</v>
      </c>
      <c r="C303">
        <v>3.9326193885198033</v>
      </c>
      <c r="D303">
        <v>5.9286197091607988</v>
      </c>
    </row>
    <row r="304" spans="2:4">
      <c r="B304">
        <v>301</v>
      </c>
      <c r="C304">
        <v>4.9483404894049672</v>
      </c>
      <c r="D304">
        <v>6.4725037504254495</v>
      </c>
    </row>
    <row r="305" spans="2:4">
      <c r="B305">
        <v>302</v>
      </c>
      <c r="C305">
        <v>5.7293297146123443</v>
      </c>
      <c r="D305">
        <v>6.7838341267084532</v>
      </c>
    </row>
    <row r="306" spans="2:4">
      <c r="B306">
        <v>303</v>
      </c>
      <c r="C306">
        <v>6.7223838902526918</v>
      </c>
      <c r="D306">
        <v>5.0509561160043468</v>
      </c>
    </row>
    <row r="307" spans="2:4">
      <c r="B307">
        <v>304</v>
      </c>
      <c r="C307">
        <v>5.9883117349391508</v>
      </c>
      <c r="D307">
        <v>5.6365329222942293</v>
      </c>
    </row>
    <row r="308" spans="2:4">
      <c r="B308">
        <v>305</v>
      </c>
      <c r="C308">
        <v>3.4290746951656947</v>
      </c>
      <c r="D308">
        <v>6.1554159266672528</v>
      </c>
    </row>
    <row r="309" spans="2:4">
      <c r="B309">
        <v>306</v>
      </c>
      <c r="C309">
        <v>5.775236371186331</v>
      </c>
      <c r="D309">
        <v>3.273788230682829</v>
      </c>
    </row>
    <row r="310" spans="2:4">
      <c r="B310">
        <v>307</v>
      </c>
      <c r="C310">
        <v>6.0902568887918633</v>
      </c>
      <c r="D310">
        <v>5.48420758545541</v>
      </c>
    </row>
    <row r="311" spans="2:4">
      <c r="B311">
        <v>308</v>
      </c>
      <c r="C311">
        <v>5.3734682117370278</v>
      </c>
      <c r="D311">
        <v>6.0974604572762967</v>
      </c>
    </row>
    <row r="312" spans="2:4">
      <c r="B312">
        <v>309</v>
      </c>
      <c r="C312">
        <v>4.4123987919634651</v>
      </c>
      <c r="D312">
        <v>3.5314083308134054</v>
      </c>
    </row>
    <row r="313" spans="2:4">
      <c r="B313">
        <v>310</v>
      </c>
      <c r="C313">
        <v>5.2473982867000792</v>
      </c>
      <c r="D313">
        <v>5.2544104765779185</v>
      </c>
    </row>
    <row r="314" spans="2:4">
      <c r="B314">
        <v>311</v>
      </c>
      <c r="C314">
        <v>4.614949498681332</v>
      </c>
      <c r="D314">
        <v>5.6661994401703586</v>
      </c>
    </row>
    <row r="315" spans="2:4">
      <c r="B315">
        <v>312</v>
      </c>
      <c r="C315">
        <v>6.1552208466119502</v>
      </c>
      <c r="D315">
        <v>4.1367381475374945</v>
      </c>
    </row>
    <row r="316" spans="2:4">
      <c r="B316">
        <v>313</v>
      </c>
      <c r="C316">
        <v>4.949093467400953</v>
      </c>
      <c r="D316">
        <v>6.0261269570415799</v>
      </c>
    </row>
    <row r="317" spans="2:4">
      <c r="B317">
        <v>314</v>
      </c>
      <c r="C317">
        <v>4.7765688977541627</v>
      </c>
      <c r="D317">
        <v>6.4490405278050797</v>
      </c>
    </row>
    <row r="318" spans="2:4">
      <c r="B318">
        <v>315</v>
      </c>
      <c r="C318">
        <v>4.6554065092088734</v>
      </c>
      <c r="D318">
        <v>4.3759692945624966</v>
      </c>
    </row>
    <row r="319" spans="2:4">
      <c r="B319">
        <v>316</v>
      </c>
      <c r="C319">
        <v>3.5264396366911188</v>
      </c>
      <c r="D319">
        <v>4.1864568772531232</v>
      </c>
    </row>
    <row r="320" spans="2:4">
      <c r="B320">
        <v>317</v>
      </c>
      <c r="C320">
        <v>5.2044523815368207</v>
      </c>
      <c r="D320">
        <v>5.9108261730452165</v>
      </c>
    </row>
    <row r="321" spans="2:4">
      <c r="B321">
        <v>318</v>
      </c>
      <c r="C321">
        <v>3.8597928274363769</v>
      </c>
      <c r="D321">
        <v>5.8477872042786272</v>
      </c>
    </row>
    <row r="322" spans="2:4">
      <c r="B322">
        <v>319</v>
      </c>
      <c r="C322">
        <v>3.7713418412317128</v>
      </c>
      <c r="D322">
        <v>5.055387759360471</v>
      </c>
    </row>
    <row r="323" spans="2:4">
      <c r="B323">
        <v>320</v>
      </c>
      <c r="C323">
        <v>4.9307617788323315</v>
      </c>
      <c r="D323">
        <v>5.006699110539671</v>
      </c>
    </row>
    <row r="324" spans="2:4">
      <c r="B324">
        <v>321</v>
      </c>
      <c r="C324">
        <v>3.7595256615066028</v>
      </c>
      <c r="D324">
        <v>6.1451962747484306</v>
      </c>
    </row>
    <row r="325" spans="2:4">
      <c r="B325">
        <v>322</v>
      </c>
      <c r="C325">
        <v>4.7055315912637008</v>
      </c>
      <c r="D325">
        <v>6.2179307283232212</v>
      </c>
    </row>
    <row r="326" spans="2:4">
      <c r="B326">
        <v>323</v>
      </c>
      <c r="C326">
        <v>3.1919582310735257</v>
      </c>
      <c r="D326">
        <v>5.362201917694132</v>
      </c>
    </row>
    <row r="327" spans="2:4">
      <c r="B327">
        <v>324</v>
      </c>
      <c r="C327">
        <v>3.662930647602014</v>
      </c>
      <c r="D327">
        <v>4.6662111862651203</v>
      </c>
    </row>
    <row r="328" spans="2:4">
      <c r="B328">
        <v>325</v>
      </c>
      <c r="C328">
        <v>6.4003785160505471</v>
      </c>
      <c r="D328">
        <v>5.6223775719273865</v>
      </c>
    </row>
    <row r="329" spans="2:4">
      <c r="B329">
        <v>326</v>
      </c>
      <c r="C329">
        <v>4.9872158475792121</v>
      </c>
      <c r="D329">
        <v>5.4952373882736287</v>
      </c>
    </row>
    <row r="330" spans="2:4">
      <c r="B330">
        <v>327</v>
      </c>
      <c r="C330">
        <v>6.2356195883522574</v>
      </c>
      <c r="D330">
        <v>4.8756534207185318</v>
      </c>
    </row>
    <row r="331" spans="2:4">
      <c r="B331">
        <v>328</v>
      </c>
      <c r="C331">
        <v>3.1265045466305081</v>
      </c>
      <c r="D331">
        <v>5.4136648536218379</v>
      </c>
    </row>
    <row r="332" spans="2:4">
      <c r="B332">
        <v>329</v>
      </c>
      <c r="C332">
        <v>5.8480681824989036</v>
      </c>
      <c r="D332">
        <v>6.1209994272870425</v>
      </c>
    </row>
    <row r="333" spans="2:4">
      <c r="B333">
        <v>330</v>
      </c>
      <c r="C333">
        <v>5.281404717781454</v>
      </c>
      <c r="D333">
        <v>4.8220446439905631</v>
      </c>
    </row>
    <row r="334" spans="2:4">
      <c r="B334">
        <v>331</v>
      </c>
      <c r="C334">
        <v>3.7425756043931426</v>
      </c>
      <c r="D334">
        <v>5.0981575787514402</v>
      </c>
    </row>
    <row r="335" spans="2:4">
      <c r="B335">
        <v>332</v>
      </c>
      <c r="C335">
        <v>5.5612897910059678</v>
      </c>
      <c r="D335">
        <v>3.3605593779550968</v>
      </c>
    </row>
    <row r="336" spans="2:4">
      <c r="B336">
        <v>333</v>
      </c>
      <c r="C336">
        <v>4.1732874387957732</v>
      </c>
      <c r="D336">
        <v>5.9901892317152088</v>
      </c>
    </row>
    <row r="337" spans="2:4">
      <c r="B337">
        <v>334</v>
      </c>
      <c r="C337">
        <v>6.3438404068812133</v>
      </c>
      <c r="D337">
        <v>6.2617654575237705</v>
      </c>
    </row>
    <row r="338" spans="2:4">
      <c r="B338">
        <v>335</v>
      </c>
      <c r="C338">
        <v>4.711808297595363</v>
      </c>
      <c r="D338">
        <v>6.2793051189144586</v>
      </c>
    </row>
    <row r="339" spans="2:4">
      <c r="B339">
        <v>336</v>
      </c>
      <c r="C339">
        <v>6.5761119739866594</v>
      </c>
      <c r="D339">
        <v>5.7123935722413428</v>
      </c>
    </row>
    <row r="340" spans="2:4">
      <c r="B340">
        <v>337</v>
      </c>
      <c r="C340">
        <v>3.5854483721843646</v>
      </c>
      <c r="D340">
        <v>5.8820827316996942</v>
      </c>
    </row>
    <row r="341" spans="2:4">
      <c r="B341">
        <v>338</v>
      </c>
      <c r="C341">
        <v>4.6609870837693288</v>
      </c>
      <c r="D341">
        <v>5.2266705771995792</v>
      </c>
    </row>
    <row r="342" spans="2:4">
      <c r="B342">
        <v>339</v>
      </c>
      <c r="C342">
        <v>5.7404944954373418</v>
      </c>
      <c r="D342">
        <v>5.3006641019387928</v>
      </c>
    </row>
    <row r="343" spans="2:4">
      <c r="B343">
        <v>340</v>
      </c>
      <c r="C343">
        <v>6.7506860712521704</v>
      </c>
      <c r="D343">
        <v>5.535100001772709</v>
      </c>
    </row>
    <row r="344" spans="2:4">
      <c r="B344">
        <v>341</v>
      </c>
      <c r="C344">
        <v>5.0591909724224928</v>
      </c>
      <c r="D344">
        <v>4.7644424426148895</v>
      </c>
    </row>
    <row r="345" spans="2:4">
      <c r="B345">
        <v>342</v>
      </c>
      <c r="C345">
        <v>3.6062728025518127</v>
      </c>
      <c r="D345">
        <v>4.8932246364857352</v>
      </c>
    </row>
    <row r="346" spans="2:4">
      <c r="B346">
        <v>343</v>
      </c>
      <c r="C346">
        <v>5.9737111087460919</v>
      </c>
      <c r="D346">
        <v>6.311288521974296</v>
      </c>
    </row>
    <row r="347" spans="2:4">
      <c r="B347">
        <v>344</v>
      </c>
      <c r="C347">
        <v>4.8642260686978886</v>
      </c>
      <c r="D347">
        <v>4.1917838328367019</v>
      </c>
    </row>
    <row r="348" spans="2:4">
      <c r="B348">
        <v>345</v>
      </c>
      <c r="C348">
        <v>5.6034640864223437</v>
      </c>
      <c r="D348">
        <v>6.367624371569657</v>
      </c>
    </row>
    <row r="349" spans="2:4">
      <c r="B349">
        <v>346</v>
      </c>
      <c r="C349">
        <v>5.7484313811751839</v>
      </c>
      <c r="D349">
        <v>6.1607073644969352</v>
      </c>
    </row>
    <row r="350" spans="2:4">
      <c r="B350">
        <v>347</v>
      </c>
      <c r="C350">
        <v>4.0657985734309632</v>
      </c>
      <c r="D350">
        <v>5.6241455921925372</v>
      </c>
    </row>
    <row r="351" spans="2:4">
      <c r="B351">
        <v>348</v>
      </c>
      <c r="C351">
        <v>4.3578872838526763</v>
      </c>
      <c r="D351">
        <v>7.4809221916174629</v>
      </c>
    </row>
    <row r="352" spans="2:4">
      <c r="B352">
        <v>349</v>
      </c>
      <c r="C352">
        <v>6.8941884548311663</v>
      </c>
      <c r="D352">
        <v>5.8128429271324498</v>
      </c>
    </row>
    <row r="353" spans="2:4">
      <c r="B353">
        <v>350</v>
      </c>
      <c r="C353">
        <v>4.8844384028946166</v>
      </c>
      <c r="D353">
        <v>6.3505848646683845</v>
      </c>
    </row>
    <row r="354" spans="2:4">
      <c r="B354">
        <v>351</v>
      </c>
      <c r="C354">
        <v>5.035100001772709</v>
      </c>
      <c r="D354">
        <v>6.2762523529538576</v>
      </c>
    </row>
    <row r="355" spans="2:4">
      <c r="B355">
        <v>352</v>
      </c>
      <c r="C355">
        <v>6.273050845045919</v>
      </c>
      <c r="D355">
        <v>6.204695102173643</v>
      </c>
    </row>
    <row r="356" spans="2:4">
      <c r="B356">
        <v>353</v>
      </c>
      <c r="C356">
        <v>3.4634355347013792</v>
      </c>
      <c r="D356">
        <v>5.4322692869957407</v>
      </c>
    </row>
    <row r="357" spans="2:4">
      <c r="B357">
        <v>354</v>
      </c>
      <c r="C357">
        <v>4.9460813779547257</v>
      </c>
      <c r="D357">
        <v>5.8837010962645575</v>
      </c>
    </row>
    <row r="358" spans="2:4">
      <c r="B358">
        <v>355</v>
      </c>
      <c r="C358">
        <v>3.6774948632615647</v>
      </c>
      <c r="D358">
        <v>7.3145050888116829</v>
      </c>
    </row>
    <row r="359" spans="2:4">
      <c r="B359">
        <v>356</v>
      </c>
      <c r="C359">
        <v>6.2861233964303675</v>
      </c>
      <c r="D359">
        <v>6.2772691366164448</v>
      </c>
    </row>
    <row r="360" spans="2:4">
      <c r="B360">
        <v>357</v>
      </c>
      <c r="C360">
        <v>4.3389807990502423</v>
      </c>
      <c r="D360">
        <v>5.6565493792425574</v>
      </c>
    </row>
    <row r="361" spans="2:4">
      <c r="B361">
        <v>358</v>
      </c>
      <c r="C361">
        <v>4.5976140384684614</v>
      </c>
      <c r="D361">
        <v>6.2011650793663033</v>
      </c>
    </row>
    <row r="362" spans="2:4">
      <c r="B362">
        <v>359</v>
      </c>
      <c r="C362">
        <v>6.0076968868338412</v>
      </c>
      <c r="D362">
        <v>5.6360269195874455</v>
      </c>
    </row>
    <row r="363" spans="2:4">
      <c r="B363">
        <v>360</v>
      </c>
      <c r="C363">
        <v>5.3270897554519552</v>
      </c>
      <c r="D363">
        <v>3.810898601995631</v>
      </c>
    </row>
    <row r="364" spans="2:4">
      <c r="B364">
        <v>361</v>
      </c>
      <c r="C364">
        <v>5.0416220438701886</v>
      </c>
      <c r="D364">
        <v>5.9930178144844648</v>
      </c>
    </row>
    <row r="365" spans="2:4">
      <c r="B365">
        <v>362</v>
      </c>
      <c r="C365">
        <v>4.7533769963284556</v>
      </c>
      <c r="D365">
        <v>4.0702890632319013</v>
      </c>
    </row>
    <row r="366" spans="2:4">
      <c r="B366">
        <v>363</v>
      </c>
      <c r="C366">
        <v>3.7144495527401009</v>
      </c>
      <c r="D366">
        <v>5.534849185589529</v>
      </c>
    </row>
    <row r="367" spans="2:4">
      <c r="B367">
        <v>364</v>
      </c>
      <c r="C367">
        <v>5.4388089150849588</v>
      </c>
      <c r="D367">
        <v>6.4361421571930624</v>
      </c>
    </row>
    <row r="368" spans="2:4">
      <c r="B368">
        <v>365</v>
      </c>
      <c r="C368">
        <v>6.2399334778907374</v>
      </c>
      <c r="D368">
        <v>3.8035463455594321</v>
      </c>
    </row>
    <row r="369" spans="2:4">
      <c r="B369">
        <v>366</v>
      </c>
      <c r="C369">
        <v>3.4707399936611991</v>
      </c>
      <c r="D369">
        <v>5.8031179174028233</v>
      </c>
    </row>
    <row r="370" spans="2:4">
      <c r="B370">
        <v>367</v>
      </c>
      <c r="C370">
        <v>4.6945192119006025</v>
      </c>
      <c r="D370">
        <v>5.2791381459454856</v>
      </c>
    </row>
    <row r="371" spans="2:4">
      <c r="B371">
        <v>368</v>
      </c>
      <c r="C371">
        <v>6.1561984345725378</v>
      </c>
      <c r="D371">
        <v>5.4400557037516659</v>
      </c>
    </row>
    <row r="372" spans="2:4">
      <c r="B372">
        <v>369</v>
      </c>
      <c r="C372">
        <v>6.4241605563772195</v>
      </c>
      <c r="D372">
        <v>6.6165190979391575</v>
      </c>
    </row>
    <row r="373" spans="2:4">
      <c r="B373">
        <v>370</v>
      </c>
      <c r="C373">
        <v>4.9415623178141539</v>
      </c>
      <c r="D373">
        <v>6.0792803828240984</v>
      </c>
    </row>
    <row r="374" spans="2:4">
      <c r="B374">
        <v>371</v>
      </c>
      <c r="C374">
        <v>4.2985143709295102</v>
      </c>
      <c r="D374">
        <v>6.0651084520065837</v>
      </c>
    </row>
    <row r="375" spans="2:4">
      <c r="B375">
        <v>372</v>
      </c>
      <c r="C375">
        <v>3.3374372862417889</v>
      </c>
      <c r="D375">
        <v>5.7837525761374238</v>
      </c>
    </row>
    <row r="376" spans="2:4">
      <c r="B376">
        <v>373</v>
      </c>
      <c r="C376">
        <v>5.2819263295870611</v>
      </c>
      <c r="D376">
        <v>4.9132922471886191</v>
      </c>
    </row>
    <row r="377" spans="2:4">
      <c r="B377">
        <v>374</v>
      </c>
      <c r="C377">
        <v>4.7021268743423459</v>
      </c>
      <c r="D377">
        <v>4.7011889805923435</v>
      </c>
    </row>
    <row r="378" spans="2:4">
      <c r="B378">
        <v>375</v>
      </c>
      <c r="C378">
        <v>6.2238733722894626</v>
      </c>
      <c r="D378">
        <v>5.0174284728705931</v>
      </c>
    </row>
    <row r="379" spans="2:4">
      <c r="B379">
        <v>376</v>
      </c>
      <c r="C379">
        <v>5.8852904488296414</v>
      </c>
      <c r="D379">
        <v>5.8926202241037879</v>
      </c>
    </row>
    <row r="380" spans="2:4">
      <c r="B380">
        <v>377</v>
      </c>
      <c r="C380">
        <v>7.5899136827015585</v>
      </c>
      <c r="D380">
        <v>6.494457883209753</v>
      </c>
    </row>
    <row r="381" spans="2:4">
      <c r="B381">
        <v>378</v>
      </c>
      <c r="C381">
        <v>6.8119106729525978</v>
      </c>
      <c r="D381">
        <v>7.0674908641334397</v>
      </c>
    </row>
    <row r="382" spans="2:4">
      <c r="B382">
        <v>379</v>
      </c>
      <c r="C382">
        <v>5.049902606759507</v>
      </c>
      <c r="D382">
        <v>5.2978506903765972</v>
      </c>
    </row>
    <row r="383" spans="2:4">
      <c r="B383">
        <v>380</v>
      </c>
      <c r="C383">
        <v>4.4959126558325035</v>
      </c>
      <c r="D383">
        <v>5.2329101729394694</v>
      </c>
    </row>
    <row r="384" spans="2:4">
      <c r="B384">
        <v>381</v>
      </c>
      <c r="C384">
        <v>6.3346222867001938</v>
      </c>
      <c r="D384">
        <v>6.5002283757327088</v>
      </c>
    </row>
    <row r="385" spans="2:4">
      <c r="B385">
        <v>382</v>
      </c>
      <c r="C385">
        <v>6.731290303535336</v>
      </c>
      <c r="D385">
        <v>4.9055332876015711</v>
      </c>
    </row>
    <row r="386" spans="2:4">
      <c r="B386">
        <v>383</v>
      </c>
      <c r="C386">
        <v>6.1983006336838997</v>
      </c>
      <c r="D386">
        <v>5.4345302617435269</v>
      </c>
    </row>
    <row r="387" spans="2:4">
      <c r="B387">
        <v>384</v>
      </c>
      <c r="C387">
        <v>5.1289464773744555</v>
      </c>
      <c r="D387">
        <v>4.4592681135324561</v>
      </c>
    </row>
    <row r="388" spans="2:4">
      <c r="B388">
        <v>385</v>
      </c>
      <c r="C388">
        <v>5.8288310776644998</v>
      </c>
      <c r="D388">
        <v>6.5411627943775148</v>
      </c>
    </row>
    <row r="389" spans="2:4">
      <c r="B389">
        <v>386</v>
      </c>
      <c r="C389">
        <v>4.4106104723857529</v>
      </c>
      <c r="D389">
        <v>7.7322264517906332</v>
      </c>
    </row>
    <row r="390" spans="2:4">
      <c r="B390">
        <v>387</v>
      </c>
      <c r="C390">
        <v>4.4216087498650261</v>
      </c>
      <c r="D390">
        <v>6.0893895276142471</v>
      </c>
    </row>
    <row r="391" spans="2:4">
      <c r="B391">
        <v>388</v>
      </c>
      <c r="C391">
        <v>4.4967663371690332</v>
      </c>
      <c r="D391">
        <v>6.2902187974607644</v>
      </c>
    </row>
    <row r="392" spans="2:4">
      <c r="B392">
        <v>389</v>
      </c>
      <c r="C392">
        <v>4.3569628585053364</v>
      </c>
      <c r="D392">
        <v>4.2524611926355931</v>
      </c>
    </row>
    <row r="393" spans="2:4">
      <c r="B393">
        <v>390</v>
      </c>
      <c r="C393">
        <v>4.2810958836242827</v>
      </c>
      <c r="D393">
        <v>5.5117814254326314</v>
      </c>
    </row>
    <row r="394" spans="2:4">
      <c r="B394">
        <v>391</v>
      </c>
      <c r="C394">
        <v>3.2516301202170448</v>
      </c>
      <c r="D394">
        <v>5.4214618693398062</v>
      </c>
    </row>
    <row r="395" spans="2:4">
      <c r="B395">
        <v>392</v>
      </c>
      <c r="C395">
        <v>4.4422278756587357</v>
      </c>
      <c r="D395">
        <v>4.4562476876160009</v>
      </c>
    </row>
    <row r="396" spans="2:4">
      <c r="B396">
        <v>393</v>
      </c>
      <c r="C396">
        <v>4.2223917568964415</v>
      </c>
      <c r="D396">
        <v>4.7419148348222278</v>
      </c>
    </row>
    <row r="397" spans="2:4">
      <c r="B397">
        <v>394</v>
      </c>
      <c r="C397">
        <v>3.7023277986974517</v>
      </c>
      <c r="D397">
        <v>4.4120110823503671</v>
      </c>
    </row>
    <row r="398" spans="2:4">
      <c r="B398">
        <v>395</v>
      </c>
      <c r="C398">
        <v>5.1474206591869391</v>
      </c>
      <c r="D398">
        <v>4.5769861737450199</v>
      </c>
    </row>
    <row r="399" spans="2:4">
      <c r="B399">
        <v>396</v>
      </c>
      <c r="C399">
        <v>4.7970831194722541</v>
      </c>
      <c r="D399">
        <v>5.9646250362866819</v>
      </c>
    </row>
    <row r="400" spans="2:4">
      <c r="B400">
        <v>397</v>
      </c>
      <c r="C400">
        <v>6.1620873137958068</v>
      </c>
      <c r="D400">
        <v>5.3758544078074628</v>
      </c>
    </row>
    <row r="401" spans="2:4">
      <c r="B401">
        <v>398</v>
      </c>
      <c r="C401">
        <v>3.6455724089662072</v>
      </c>
      <c r="D401">
        <v>6.7196436280363478</v>
      </c>
    </row>
    <row r="402" spans="2:4">
      <c r="B402">
        <v>399</v>
      </c>
      <c r="C402">
        <v>4.4842084429531726</v>
      </c>
      <c r="D402">
        <v>6.1479767316243343</v>
      </c>
    </row>
    <row r="403" spans="2:4">
      <c r="B403">
        <v>400</v>
      </c>
      <c r="C403">
        <v>5.4297190832716566</v>
      </c>
      <c r="D403">
        <v>5.422216158353085</v>
      </c>
    </row>
    <row r="404" spans="2:4">
      <c r="B404">
        <v>401</v>
      </c>
      <c r="C404">
        <v>5.8078099436349895</v>
      </c>
      <c r="D404">
        <v>6.4039913275644018</v>
      </c>
    </row>
    <row r="405" spans="2:4">
      <c r="B405">
        <v>402</v>
      </c>
      <c r="C405">
        <v>5.0835678870730145</v>
      </c>
      <c r="D405">
        <v>4.4423170259651332</v>
      </c>
    </row>
    <row r="406" spans="2:4">
      <c r="B406">
        <v>403</v>
      </c>
      <c r="C406">
        <v>3.4747630199759652</v>
      </c>
      <c r="D406">
        <v>5.8496518412286767</v>
      </c>
    </row>
    <row r="407" spans="2:4">
      <c r="B407">
        <v>404</v>
      </c>
      <c r="C407">
        <v>4.4070281627664123</v>
      </c>
      <c r="D407">
        <v>5.1845236435129483</v>
      </c>
    </row>
    <row r="408" spans="2:4">
      <c r="B408">
        <v>405</v>
      </c>
      <c r="C408">
        <v>4.5656027577402192</v>
      </c>
      <c r="D408">
        <v>5.3945263782311317</v>
      </c>
    </row>
    <row r="409" spans="2:4">
      <c r="B409">
        <v>406</v>
      </c>
      <c r="C409">
        <v>5.5475513533264014</v>
      </c>
      <c r="D409">
        <v>5.698057597362455</v>
      </c>
    </row>
    <row r="410" spans="2:4">
      <c r="B410">
        <v>407</v>
      </c>
      <c r="C410">
        <v>7.0475919376336638</v>
      </c>
      <c r="D410">
        <v>6.4644906377270184</v>
      </c>
    </row>
    <row r="411" spans="2:4">
      <c r="B411">
        <v>408</v>
      </c>
      <c r="C411">
        <v>5.5301614450555192</v>
      </c>
      <c r="D411">
        <v>5.6395696774051371</v>
      </c>
    </row>
    <row r="412" spans="2:4">
      <c r="B412">
        <v>409</v>
      </c>
      <c r="C412">
        <v>4.8809048839077054</v>
      </c>
      <c r="D412">
        <v>5.3821670233905268</v>
      </c>
    </row>
    <row r="413" spans="2:4">
      <c r="B413">
        <v>410</v>
      </c>
      <c r="C413">
        <v>5.3882919416544226</v>
      </c>
      <c r="D413">
        <v>6.9840336262330425</v>
      </c>
    </row>
    <row r="414" spans="2:4">
      <c r="B414">
        <v>411</v>
      </c>
      <c r="C414">
        <v>4.2018785242969576</v>
      </c>
      <c r="D414">
        <v>6.1040656437962042</v>
      </c>
    </row>
    <row r="415" spans="2:4">
      <c r="B415">
        <v>412</v>
      </c>
      <c r="C415">
        <v>4.3986396477600955</v>
      </c>
      <c r="D415">
        <v>6.6358962211673127</v>
      </c>
    </row>
    <row r="416" spans="2:4">
      <c r="B416">
        <v>413</v>
      </c>
      <c r="C416">
        <v>4.9581270747723254</v>
      </c>
      <c r="D416">
        <v>3.7550869189475131</v>
      </c>
    </row>
    <row r="417" spans="2:4">
      <c r="B417">
        <v>414</v>
      </c>
      <c r="C417">
        <v>5.8588921875845852</v>
      </c>
      <c r="D417">
        <v>4.0792862722081722</v>
      </c>
    </row>
    <row r="418" spans="2:4">
      <c r="B418">
        <v>415</v>
      </c>
      <c r="C418">
        <v>5.6770093847295016</v>
      </c>
      <c r="D418">
        <v>4.8989399638552262</v>
      </c>
    </row>
    <row r="419" spans="2:4">
      <c r="B419">
        <v>416</v>
      </c>
      <c r="C419">
        <v>5.6957267019542996</v>
      </c>
      <c r="D419">
        <v>5.2655040796504986</v>
      </c>
    </row>
    <row r="420" spans="2:4">
      <c r="B420">
        <v>417</v>
      </c>
      <c r="C420">
        <v>5.822135118817414</v>
      </c>
      <c r="D420">
        <v>5.282219322047494</v>
      </c>
    </row>
    <row r="421" spans="2:4">
      <c r="B421">
        <v>418</v>
      </c>
      <c r="C421">
        <v>4.562570646290375</v>
      </c>
      <c r="D421">
        <v>7.0726494963515325</v>
      </c>
    </row>
    <row r="422" spans="2:4">
      <c r="B422">
        <v>419</v>
      </c>
      <c r="C422">
        <v>3.4098455722580097</v>
      </c>
      <c r="D422">
        <v>5.0038661808106699</v>
      </c>
    </row>
    <row r="423" spans="2:4">
      <c r="B423">
        <v>420</v>
      </c>
      <c r="C423">
        <v>4.6503481587713225</v>
      </c>
      <c r="D423">
        <v>6.1430371414946627</v>
      </c>
    </row>
    <row r="424" spans="2:4">
      <c r="B424">
        <v>421</v>
      </c>
      <c r="C424">
        <v>4.5479042426886398</v>
      </c>
      <c r="D424">
        <v>4.8141377862276249</v>
      </c>
    </row>
    <row r="425" spans="2:4">
      <c r="B425">
        <v>422</v>
      </c>
      <c r="C425">
        <v>4.5650517625359646</v>
      </c>
      <c r="D425">
        <v>6.7826920107596766</v>
      </c>
    </row>
    <row r="426" spans="2:4">
      <c r="B426">
        <v>423</v>
      </c>
      <c r="C426">
        <v>5.3839709213082392</v>
      </c>
      <c r="D426">
        <v>5.3437043690297932</v>
      </c>
    </row>
    <row r="427" spans="2:4">
      <c r="B427">
        <v>424</v>
      </c>
      <c r="C427">
        <v>5.4992546485696545</v>
      </c>
      <c r="D427">
        <v>4.477617711569815</v>
      </c>
    </row>
    <row r="428" spans="2:4">
      <c r="B428">
        <v>425</v>
      </c>
      <c r="C428">
        <v>7.0084075618786192</v>
      </c>
      <c r="D428">
        <v>5.4671572662815535</v>
      </c>
    </row>
    <row r="429" spans="2:4">
      <c r="B429">
        <v>426</v>
      </c>
      <c r="C429">
        <v>4.7855549322320732</v>
      </c>
      <c r="D429">
        <v>6.4729060456179601</v>
      </c>
    </row>
    <row r="430" spans="2:4">
      <c r="B430">
        <v>427</v>
      </c>
      <c r="C430">
        <v>3.0889643524508807</v>
      </c>
      <c r="D430">
        <v>6.6911365075732547</v>
      </c>
    </row>
    <row r="431" spans="2:4">
      <c r="B431">
        <v>428</v>
      </c>
      <c r="C431">
        <v>5.0463892557053898</v>
      </c>
      <c r="D431">
        <v>6.2121046096795451</v>
      </c>
    </row>
    <row r="432" spans="2:4">
      <c r="B432">
        <v>429</v>
      </c>
      <c r="C432">
        <v>4.4171584927287837</v>
      </c>
      <c r="D432">
        <v>6.3313073915942564</v>
      </c>
    </row>
    <row r="433" spans="2:4">
      <c r="B433">
        <v>430</v>
      </c>
      <c r="C433">
        <v>7.1469156180927307</v>
      </c>
      <c r="D433">
        <v>5.0858988081678476</v>
      </c>
    </row>
    <row r="434" spans="2:4">
      <c r="B434">
        <v>431</v>
      </c>
      <c r="C434">
        <v>4.7334296668330342</v>
      </c>
      <c r="D434">
        <v>6.5524350387841981</v>
      </c>
    </row>
    <row r="435" spans="2:4">
      <c r="B435">
        <v>432</v>
      </c>
      <c r="C435">
        <v>4.0505661479425994</v>
      </c>
      <c r="D435">
        <v>6.0192305176919776</v>
      </c>
    </row>
    <row r="436" spans="2:4">
      <c r="B436">
        <v>433</v>
      </c>
      <c r="C436">
        <v>5.8603429932378859</v>
      </c>
      <c r="D436">
        <v>4.9553583452000005</v>
      </c>
    </row>
    <row r="437" spans="2:4">
      <c r="B437">
        <v>434</v>
      </c>
      <c r="C437">
        <v>3.2842073505064127</v>
      </c>
      <c r="D437">
        <v>3.5997475640921377</v>
      </c>
    </row>
    <row r="438" spans="2:4">
      <c r="B438">
        <v>435</v>
      </c>
      <c r="C438">
        <v>6.4487765306222364</v>
      </c>
      <c r="D438">
        <v>5.4191987324390398</v>
      </c>
    </row>
    <row r="439" spans="2:4">
      <c r="B439">
        <v>436</v>
      </c>
      <c r="C439">
        <v>3.8215066954021895</v>
      </c>
      <c r="D439">
        <v>7.2268199746517761</v>
      </c>
    </row>
    <row r="440" spans="2:4">
      <c r="B440">
        <v>437</v>
      </c>
      <c r="C440">
        <v>5.4582121940837007</v>
      </c>
      <c r="D440">
        <v>7.0769805522826115</v>
      </c>
    </row>
    <row r="441" spans="2:4">
      <c r="B441">
        <v>438</v>
      </c>
      <c r="C441">
        <v>5.270208309939945</v>
      </c>
      <c r="D441">
        <v>6.0001066271622765</v>
      </c>
    </row>
    <row r="442" spans="2:4">
      <c r="B442">
        <v>439</v>
      </c>
      <c r="C442">
        <v>5.4724578789698395</v>
      </c>
      <c r="D442">
        <v>4.9189399760497903</v>
      </c>
    </row>
    <row r="443" spans="2:4">
      <c r="B443">
        <v>440</v>
      </c>
      <c r="C443">
        <v>6.3556831590849541</v>
      </c>
      <c r="D443">
        <v>6.2205279454529308</v>
      </c>
    </row>
    <row r="444" spans="2:4">
      <c r="B444">
        <v>441</v>
      </c>
      <c r="C444">
        <v>3.8477053142645308</v>
      </c>
      <c r="D444">
        <v>6.7679942611186998</v>
      </c>
    </row>
    <row r="445" spans="2:4">
      <c r="B445">
        <v>442</v>
      </c>
      <c r="C445">
        <v>4.0222540714729496</v>
      </c>
      <c r="D445">
        <v>4.4330623678072341</v>
      </c>
    </row>
    <row r="446" spans="2:4">
      <c r="B446">
        <v>443</v>
      </c>
      <c r="C446">
        <v>5.4374293537096241</v>
      </c>
      <c r="D446">
        <v>4.2955093661308865</v>
      </c>
    </row>
    <row r="447" spans="2:4">
      <c r="B447">
        <v>444</v>
      </c>
      <c r="C447">
        <v>4.2475824570135163</v>
      </c>
      <c r="D447">
        <v>6.5916203674341682</v>
      </c>
    </row>
    <row r="448" spans="2:4">
      <c r="B448">
        <v>445</v>
      </c>
      <c r="C448">
        <v>5.516650723916376</v>
      </c>
      <c r="D448">
        <v>4.8759579959062114</v>
      </c>
    </row>
    <row r="449" spans="2:4">
      <c r="B449">
        <v>446</v>
      </c>
      <c r="C449">
        <v>5.831661566877294</v>
      </c>
      <c r="D449">
        <v>5.3220980762325647</v>
      </c>
    </row>
    <row r="450" spans="2:4">
      <c r="B450">
        <v>447</v>
      </c>
      <c r="C450">
        <v>5.8541895000945976</v>
      </c>
      <c r="D450">
        <v>5.1995055117157358</v>
      </c>
    </row>
    <row r="451" spans="2:4">
      <c r="B451">
        <v>448</v>
      </c>
      <c r="C451">
        <v>4.3968366103796797</v>
      </c>
      <c r="D451">
        <v>5.4418134071698328</v>
      </c>
    </row>
    <row r="452" spans="2:4">
      <c r="B452">
        <v>449</v>
      </c>
      <c r="C452">
        <v>4.985711732680282</v>
      </c>
      <c r="D452">
        <v>4.0625846156424599</v>
      </c>
    </row>
    <row r="453" spans="2:4">
      <c r="B453">
        <v>450</v>
      </c>
      <c r="C453">
        <v>4.6203429416737363</v>
      </c>
      <c r="D453">
        <v>5.7072687219402081</v>
      </c>
    </row>
    <row r="454" spans="2:4">
      <c r="B454">
        <v>451</v>
      </c>
      <c r="C454">
        <v>5.143620692258092</v>
      </c>
      <c r="D454">
        <v>6.0258391075350426</v>
      </c>
    </row>
    <row r="455" spans="2:4">
      <c r="B455">
        <v>452</v>
      </c>
      <c r="C455">
        <v>6.1719926676459504</v>
      </c>
      <c r="D455">
        <v>4.8569628585053364</v>
      </c>
    </row>
    <row r="456" spans="2:4">
      <c r="B456">
        <v>453</v>
      </c>
      <c r="C456">
        <v>4.5719297836076915</v>
      </c>
      <c r="D456">
        <v>5.0252988526017868</v>
      </c>
    </row>
    <row r="457" spans="2:4">
      <c r="B457">
        <v>454</v>
      </c>
      <c r="C457">
        <v>2.4443839226297932</v>
      </c>
      <c r="D457">
        <v>6.6675210810749368</v>
      </c>
    </row>
    <row r="458" spans="2:4">
      <c r="B458">
        <v>455</v>
      </c>
      <c r="C458">
        <v>5.2052203126217407</v>
      </c>
      <c r="D458">
        <v>5.0120708130008174</v>
      </c>
    </row>
    <row r="459" spans="2:4">
      <c r="B459">
        <v>456</v>
      </c>
      <c r="C459">
        <v>4.6313652630945032</v>
      </c>
      <c r="D459">
        <v>5.6100118210228889</v>
      </c>
    </row>
    <row r="460" spans="2:4">
      <c r="B460">
        <v>457</v>
      </c>
      <c r="C460">
        <v>5.5080760650905063</v>
      </c>
      <c r="D460">
        <v>3.4723893382890054</v>
      </c>
    </row>
    <row r="461" spans="2:4">
      <c r="B461">
        <v>458</v>
      </c>
      <c r="C461">
        <v>4.3802159940306566</v>
      </c>
      <c r="D461">
        <v>5.8337078836526057</v>
      </c>
    </row>
    <row r="462" spans="2:4">
      <c r="B462">
        <v>459</v>
      </c>
      <c r="C462">
        <v>4.7799086354238112</v>
      </c>
      <c r="D462">
        <v>4.6942725183707807</v>
      </c>
    </row>
    <row r="463" spans="2:4">
      <c r="B463">
        <v>460</v>
      </c>
      <c r="C463">
        <v>4.6892622545124079</v>
      </c>
      <c r="D463">
        <v>6.3964733640019151</v>
      </c>
    </row>
    <row r="464" spans="2:4">
      <c r="B464">
        <v>461</v>
      </c>
      <c r="C464">
        <v>3.9691261906479278</v>
      </c>
      <c r="D464">
        <v>4.7368936947179936</v>
      </c>
    </row>
    <row r="465" spans="2:4">
      <c r="B465">
        <v>462</v>
      </c>
      <c r="C465">
        <v>4.562846458608278</v>
      </c>
      <c r="D465">
        <v>5.7639739394572569</v>
      </c>
    </row>
    <row r="466" spans="2:4">
      <c r="B466">
        <v>463</v>
      </c>
      <c r="C466">
        <v>4.9305105122657196</v>
      </c>
      <c r="D466">
        <v>6.0301614450555192</v>
      </c>
    </row>
    <row r="467" spans="2:4">
      <c r="B467">
        <v>464</v>
      </c>
      <c r="C467">
        <v>5.5721800524350309</v>
      </c>
      <c r="D467">
        <v>6.0333374616077213</v>
      </c>
    </row>
    <row r="468" spans="2:4">
      <c r="B468">
        <v>465</v>
      </c>
      <c r="C468">
        <v>7.4892858647872407</v>
      </c>
      <c r="D468">
        <v>3.6867936447021519</v>
      </c>
    </row>
    <row r="469" spans="2:4">
      <c r="B469">
        <v>466</v>
      </c>
      <c r="C469">
        <v>5.8078099436349895</v>
      </c>
      <c r="D469">
        <v>5.668995730076225</v>
      </c>
    </row>
    <row r="470" spans="2:4">
      <c r="B470">
        <v>467</v>
      </c>
      <c r="C470">
        <v>4.7783675253292941</v>
      </c>
      <c r="D470">
        <v>7.1164363711150216</v>
      </c>
    </row>
    <row r="471" spans="2:4">
      <c r="B471">
        <v>468</v>
      </c>
      <c r="C471">
        <v>3.7713418412317128</v>
      </c>
      <c r="D471">
        <v>5.5521615121718817</v>
      </c>
    </row>
    <row r="472" spans="2:4">
      <c r="B472">
        <v>469</v>
      </c>
      <c r="C472">
        <v>5.3252392564023951</v>
      </c>
      <c r="D472">
        <v>5.0233340316208022</v>
      </c>
    </row>
    <row r="473" spans="2:4">
      <c r="B473">
        <v>470</v>
      </c>
      <c r="C473">
        <v>2.9625003801614236</v>
      </c>
      <c r="D473">
        <v>4.2386978308470127</v>
      </c>
    </row>
    <row r="474" spans="2:4">
      <c r="B474">
        <v>471</v>
      </c>
      <c r="C474">
        <v>5.099677958432018</v>
      </c>
      <c r="D474">
        <v>4.9753118552307534</v>
      </c>
    </row>
    <row r="475" spans="2:4">
      <c r="B475">
        <v>472</v>
      </c>
      <c r="C475">
        <v>4.9952373882736287</v>
      </c>
      <c r="D475">
        <v>4.8270828486687059</v>
      </c>
    </row>
    <row r="476" spans="2:4">
      <c r="B476">
        <v>473</v>
      </c>
      <c r="C476">
        <v>4.406131396900963</v>
      </c>
      <c r="D476">
        <v>6.4373082897981915</v>
      </c>
    </row>
    <row r="477" spans="2:4">
      <c r="B477">
        <v>474</v>
      </c>
      <c r="C477">
        <v>3.9001557760244121</v>
      </c>
      <c r="D477">
        <v>5.7999700511207255</v>
      </c>
    </row>
    <row r="478" spans="2:4">
      <c r="B478">
        <v>475</v>
      </c>
      <c r="C478">
        <v>5.0366049457959123</v>
      </c>
      <c r="D478">
        <v>4.8716886533559247</v>
      </c>
    </row>
    <row r="479" spans="2:4">
      <c r="B479">
        <v>476</v>
      </c>
      <c r="C479">
        <v>4.3112808138636369</v>
      </c>
      <c r="D479">
        <v>5.6464071287790292</v>
      </c>
    </row>
    <row r="480" spans="2:4">
      <c r="B480">
        <v>477</v>
      </c>
      <c r="C480">
        <v>4.2469169345324316</v>
      </c>
      <c r="D480">
        <v>7.8910557857783061</v>
      </c>
    </row>
    <row r="481" spans="2:4">
      <c r="B481">
        <v>478</v>
      </c>
      <c r="C481">
        <v>7.3615238743101488</v>
      </c>
      <c r="D481">
        <v>5.2975948466638432</v>
      </c>
    </row>
    <row r="482" spans="2:4">
      <c r="B482">
        <v>479</v>
      </c>
      <c r="C482">
        <v>5.5763183824563187</v>
      </c>
      <c r="D482">
        <v>5.4764355135657139</v>
      </c>
    </row>
    <row r="483" spans="2:4">
      <c r="B483">
        <v>480</v>
      </c>
      <c r="C483">
        <v>4.7528601574758982</v>
      </c>
      <c r="D483">
        <v>6.3957243538878448</v>
      </c>
    </row>
    <row r="484" spans="2:4">
      <c r="B484">
        <v>481</v>
      </c>
      <c r="C484">
        <v>4.8093502370667167</v>
      </c>
      <c r="D484">
        <v>5.2582837019899786</v>
      </c>
    </row>
    <row r="485" spans="2:4">
      <c r="B485">
        <v>482</v>
      </c>
      <c r="C485">
        <v>4.0630805626327025</v>
      </c>
      <c r="D485">
        <v>5.410896933026704</v>
      </c>
    </row>
    <row r="486" spans="2:4">
      <c r="B486">
        <v>483</v>
      </c>
      <c r="C486">
        <v>6.1739875810739653</v>
      </c>
      <c r="D486">
        <v>5.8204859228743064</v>
      </c>
    </row>
    <row r="487" spans="2:4">
      <c r="B487">
        <v>484</v>
      </c>
      <c r="C487">
        <v>3.4866863221912889</v>
      </c>
      <c r="D487">
        <v>6.0902843943869689</v>
      </c>
    </row>
    <row r="488" spans="2:4">
      <c r="B488">
        <v>485</v>
      </c>
      <c r="C488">
        <v>6.5883819346237527</v>
      </c>
      <c r="D488">
        <v>4.9257520118606077</v>
      </c>
    </row>
    <row r="489" spans="2:4">
      <c r="B489">
        <v>486</v>
      </c>
      <c r="C489">
        <v>5.9952802101965261</v>
      </c>
      <c r="D489">
        <v>5.801281299069073</v>
      </c>
    </row>
    <row r="490" spans="2:4">
      <c r="B490">
        <v>487</v>
      </c>
      <c r="C490">
        <v>3.6290803337322615</v>
      </c>
      <c r="D490">
        <v>5.8165303400984723</v>
      </c>
    </row>
    <row r="491" spans="2:4">
      <c r="B491">
        <v>488</v>
      </c>
      <c r="C491">
        <v>4.8388814114892549</v>
      </c>
      <c r="D491">
        <v>6.3046875600345968</v>
      </c>
    </row>
    <row r="492" spans="2:4">
      <c r="B492">
        <v>489</v>
      </c>
      <c r="C492">
        <v>6.4683837982456591</v>
      </c>
      <c r="D492">
        <v>5.8793876771643117</v>
      </c>
    </row>
    <row r="493" spans="2:4">
      <c r="B493">
        <v>490</v>
      </c>
      <c r="C493">
        <v>5.1087509868248251</v>
      </c>
      <c r="D493">
        <v>6.3897502601298015</v>
      </c>
    </row>
    <row r="494" spans="2:4">
      <c r="B494">
        <v>491</v>
      </c>
      <c r="C494">
        <v>5.5665793617425914</v>
      </c>
      <c r="D494">
        <v>5.9239531239721082</v>
      </c>
    </row>
    <row r="495" spans="2:4">
      <c r="B495">
        <v>492</v>
      </c>
      <c r="C495">
        <v>4.4873554728368577</v>
      </c>
      <c r="D495">
        <v>3.1884047744967514</v>
      </c>
    </row>
    <row r="496" spans="2:4">
      <c r="B496">
        <v>493</v>
      </c>
      <c r="C496">
        <v>4.7060550900382276</v>
      </c>
      <c r="D496">
        <v>4.2447830113956035</v>
      </c>
    </row>
    <row r="497" spans="2:4">
      <c r="B497">
        <v>494</v>
      </c>
      <c r="C497">
        <v>3.7840395802926809</v>
      </c>
      <c r="D497">
        <v>7.2647844442776384</v>
      </c>
    </row>
    <row r="498" spans="2:4">
      <c r="B498">
        <v>495</v>
      </c>
      <c r="C498">
        <v>3.901073209562417</v>
      </c>
      <c r="D498">
        <v>3.5400360154599455</v>
      </c>
    </row>
    <row r="499" spans="2:4">
      <c r="B499">
        <v>496</v>
      </c>
      <c r="C499">
        <v>5.1231352477348366</v>
      </c>
      <c r="D499">
        <v>3.5502003222640983</v>
      </c>
    </row>
    <row r="500" spans="2:4">
      <c r="B500">
        <v>497</v>
      </c>
      <c r="C500">
        <v>5.8745845450183438</v>
      </c>
      <c r="D500">
        <v>3.9929584215029248</v>
      </c>
    </row>
    <row r="501" spans="2:4">
      <c r="B501">
        <v>498</v>
      </c>
      <c r="C501">
        <v>5.1952464715703446</v>
      </c>
      <c r="D501">
        <v>5.7024051533361568</v>
      </c>
    </row>
    <row r="502" spans="2:4">
      <c r="B502">
        <v>499</v>
      </c>
      <c r="C502">
        <v>6.168016771132697</v>
      </c>
      <c r="D502">
        <v>4.3240128224290313</v>
      </c>
    </row>
    <row r="503" spans="2:4">
      <c r="B503">
        <v>500</v>
      </c>
      <c r="C503">
        <v>4.1161922461700353</v>
      </c>
      <c r="D503">
        <v>3.8863344950895189</v>
      </c>
    </row>
    <row r="504" spans="2:4">
      <c r="B504">
        <v>501</v>
      </c>
      <c r="C504">
        <v>3.9051902635982052</v>
      </c>
      <c r="D504">
        <v>4.868326121081517</v>
      </c>
    </row>
    <row r="505" spans="2:4">
      <c r="B505">
        <v>502</v>
      </c>
      <c r="C505">
        <v>4.4916387174708703</v>
      </c>
      <c r="D505">
        <v>7.521771145500284</v>
      </c>
    </row>
    <row r="506" spans="2:4">
      <c r="B506">
        <v>503</v>
      </c>
      <c r="C506">
        <v>5.2608606126125332</v>
      </c>
      <c r="D506">
        <v>6.8297519868799625</v>
      </c>
    </row>
    <row r="507" spans="2:4">
      <c r="B507">
        <v>504</v>
      </c>
      <c r="C507">
        <v>6.856375881677403</v>
      </c>
      <c r="D507">
        <v>6.2681467588550133</v>
      </c>
    </row>
    <row r="508" spans="2:4">
      <c r="B508">
        <v>505</v>
      </c>
      <c r="C508">
        <v>6.2775730728273391</v>
      </c>
      <c r="D508">
        <v>5.0609150724793324</v>
      </c>
    </row>
    <row r="509" spans="2:4">
      <c r="B509">
        <v>506</v>
      </c>
      <c r="C509">
        <v>5.6249559034946879</v>
      </c>
      <c r="D509">
        <v>6.0411560901993226</v>
      </c>
    </row>
    <row r="510" spans="2:4">
      <c r="B510">
        <v>507</v>
      </c>
      <c r="C510">
        <v>4.7755407863201009</v>
      </c>
      <c r="D510">
        <v>4.291877119602475</v>
      </c>
    </row>
    <row r="511" spans="2:4">
      <c r="B511">
        <v>508</v>
      </c>
      <c r="C511">
        <v>4.7955476184631793</v>
      </c>
      <c r="D511">
        <v>7.0615247027016519</v>
      </c>
    </row>
    <row r="512" spans="2:4">
      <c r="B512">
        <v>509</v>
      </c>
      <c r="C512">
        <v>3.6970739223865241</v>
      </c>
      <c r="D512">
        <v>6.0989593384621559</v>
      </c>
    </row>
    <row r="513" spans="2:4">
      <c r="B513">
        <v>510</v>
      </c>
      <c r="C513">
        <v>5.6037648377986296</v>
      </c>
      <c r="D513">
        <v>6.4458992030831537</v>
      </c>
    </row>
    <row r="514" spans="2:4">
      <c r="B514">
        <v>511</v>
      </c>
      <c r="C514">
        <v>5.9149840567542542</v>
      </c>
      <c r="D514">
        <v>4.9433988969914378</v>
      </c>
    </row>
    <row r="515" spans="2:4">
      <c r="B515">
        <v>512</v>
      </c>
      <c r="C515">
        <v>5.3619358086572335</v>
      </c>
      <c r="D515">
        <v>6.0571865181668016</v>
      </c>
    </row>
    <row r="516" spans="2:4">
      <c r="B516">
        <v>513</v>
      </c>
      <c r="C516">
        <v>5.8473501166280872</v>
      </c>
      <c r="D516">
        <v>4.9109086564219684</v>
      </c>
    </row>
    <row r="517" spans="2:4">
      <c r="B517">
        <v>514</v>
      </c>
      <c r="C517">
        <v>4.4608741210523615</v>
      </c>
      <c r="D517">
        <v>6.4597123617430423</v>
      </c>
    </row>
    <row r="518" spans="2:4">
      <c r="B518">
        <v>515</v>
      </c>
      <c r="C518">
        <v>4.8246441123348616</v>
      </c>
      <c r="D518">
        <v>5.3773698772974852</v>
      </c>
    </row>
    <row r="519" spans="2:4">
      <c r="B519">
        <v>516</v>
      </c>
      <c r="C519">
        <v>6.0308738093520722</v>
      </c>
      <c r="D519">
        <v>4.0737631981922746</v>
      </c>
    </row>
    <row r="520" spans="2:4">
      <c r="B520">
        <v>517</v>
      </c>
      <c r="C520">
        <v>4.7993854754315288</v>
      </c>
      <c r="D520">
        <v>6.0446416547999995</v>
      </c>
    </row>
    <row r="521" spans="2:4">
      <c r="B521">
        <v>518</v>
      </c>
      <c r="C521">
        <v>4.6367257140386275</v>
      </c>
      <c r="D521">
        <v>5.8073197556130509</v>
      </c>
    </row>
    <row r="522" spans="2:4">
      <c r="B522">
        <v>519</v>
      </c>
      <c r="C522">
        <v>6.1007625841705071</v>
      </c>
      <c r="D522">
        <v>5.1795140771256936</v>
      </c>
    </row>
    <row r="523" spans="2:4">
      <c r="B523">
        <v>520</v>
      </c>
      <c r="C523">
        <v>4.3470678170266339</v>
      </c>
      <c r="D523">
        <v>5.1310969635746959</v>
      </c>
    </row>
    <row r="524" spans="2:4">
      <c r="B524">
        <v>521</v>
      </c>
      <c r="C524">
        <v>5.1791753733723951</v>
      </c>
      <c r="D524">
        <v>5.3776224280726126</v>
      </c>
    </row>
    <row r="525" spans="2:4">
      <c r="B525">
        <v>522</v>
      </c>
      <c r="C525">
        <v>5.0325919366966634</v>
      </c>
      <c r="D525">
        <v>4.9401767450885314</v>
      </c>
    </row>
    <row r="526" spans="2:4">
      <c r="B526">
        <v>523</v>
      </c>
      <c r="C526">
        <v>5.0999298727779392</v>
      </c>
      <c r="D526">
        <v>6.1106972906883827</v>
      </c>
    </row>
    <row r="527" spans="2:4">
      <c r="B527">
        <v>524</v>
      </c>
      <c r="C527">
        <v>3.8806714494450762</v>
      </c>
      <c r="D527">
        <v>4.9269339895184547</v>
      </c>
    </row>
    <row r="528" spans="2:4">
      <c r="B528">
        <v>525</v>
      </c>
      <c r="C528">
        <v>3.5286629933295242</v>
      </c>
      <c r="D528">
        <v>3.946903156060241</v>
      </c>
    </row>
    <row r="529" spans="2:4">
      <c r="B529">
        <v>526</v>
      </c>
      <c r="C529">
        <v>6.8029249628643536</v>
      </c>
      <c r="D529">
        <v>5.7637143982215298</v>
      </c>
    </row>
    <row r="530" spans="2:4">
      <c r="B530">
        <v>527</v>
      </c>
      <c r="C530">
        <v>4.9440730482062758</v>
      </c>
      <c r="D530">
        <v>6.6320819087836451</v>
      </c>
    </row>
    <row r="531" spans="2:4">
      <c r="B531">
        <v>528</v>
      </c>
      <c r="C531">
        <v>4.7947796873782593</v>
      </c>
      <c r="D531">
        <v>5.296315428997727</v>
      </c>
    </row>
    <row r="532" spans="2:4">
      <c r="B532">
        <v>529</v>
      </c>
      <c r="C532">
        <v>5.4621134017763771</v>
      </c>
      <c r="D532">
        <v>4.0576370140750493</v>
      </c>
    </row>
    <row r="533" spans="2:4">
      <c r="B533">
        <v>530</v>
      </c>
      <c r="C533">
        <v>5.0223108424644227</v>
      </c>
      <c r="D533">
        <v>5.2409543258017637</v>
      </c>
    </row>
    <row r="534" spans="2:4">
      <c r="B534">
        <v>531</v>
      </c>
      <c r="C534">
        <v>4.5370497113664685</v>
      </c>
      <c r="D534">
        <v>7.6177056980013536</v>
      </c>
    </row>
    <row r="535" spans="2:4">
      <c r="B535">
        <v>532</v>
      </c>
      <c r="C535">
        <v>3.9147252822334231</v>
      </c>
      <c r="D535">
        <v>5.0987010003416007</v>
      </c>
    </row>
    <row r="536" spans="2:4">
      <c r="B536">
        <v>533</v>
      </c>
      <c r="C536">
        <v>5.3199582233714988</v>
      </c>
      <c r="D536">
        <v>5.2737410195601688</v>
      </c>
    </row>
    <row r="537" spans="2:4">
      <c r="B537">
        <v>534</v>
      </c>
      <c r="C537">
        <v>4.6200735329586928</v>
      </c>
      <c r="D537">
        <v>5.9896239862137524</v>
      </c>
    </row>
    <row r="538" spans="2:4">
      <c r="B538">
        <v>535</v>
      </c>
      <c r="C538">
        <v>4.3726044744172121</v>
      </c>
      <c r="D538">
        <v>6.8011707935490078</v>
      </c>
    </row>
    <row r="539" spans="2:4">
      <c r="B539">
        <v>536</v>
      </c>
      <c r="C539">
        <v>4.1106220662600528</v>
      </c>
      <c r="D539">
        <v>4.7382345424762295</v>
      </c>
    </row>
    <row r="540" spans="2:4">
      <c r="B540">
        <v>537</v>
      </c>
      <c r="C540">
        <v>3.1012701140354242</v>
      </c>
      <c r="D540">
        <v>4.311407346037349</v>
      </c>
    </row>
    <row r="541" spans="2:4">
      <c r="B541">
        <v>538</v>
      </c>
      <c r="C541">
        <v>4.9418134071698328</v>
      </c>
      <c r="D541">
        <v>8.1355542381903341</v>
      </c>
    </row>
    <row r="542" spans="2:4">
      <c r="B542">
        <v>539</v>
      </c>
      <c r="C542">
        <v>4.2442515010668274</v>
      </c>
      <c r="D542">
        <v>6.6880848054584483</v>
      </c>
    </row>
    <row r="543" spans="2:4">
      <c r="B543">
        <v>540</v>
      </c>
      <c r="C543">
        <v>4.4864976966635659</v>
      </c>
      <c r="D543">
        <v>7.6570727044790123</v>
      </c>
    </row>
    <row r="544" spans="2:4">
      <c r="B544">
        <v>541</v>
      </c>
      <c r="C544">
        <v>6.3321831868979181</v>
      </c>
      <c r="D544">
        <v>5.9783515662363804</v>
      </c>
    </row>
    <row r="545" spans="2:4">
      <c r="B545">
        <v>542</v>
      </c>
      <c r="C545">
        <v>6.7707637280900572</v>
      </c>
      <c r="D545">
        <v>4.3068228458992319</v>
      </c>
    </row>
    <row r="546" spans="2:4">
      <c r="B546">
        <v>543</v>
      </c>
      <c r="C546">
        <v>3.7934357460127783</v>
      </c>
      <c r="D546">
        <v>5.6122817647341208</v>
      </c>
    </row>
    <row r="547" spans="2:4">
      <c r="B547">
        <v>544</v>
      </c>
      <c r="C547">
        <v>6.1118561616638871</v>
      </c>
      <c r="D547">
        <v>5.3312585323794623</v>
      </c>
    </row>
    <row r="548" spans="2:4">
      <c r="B548">
        <v>545</v>
      </c>
      <c r="C548">
        <v>4.2462510783283625</v>
      </c>
      <c r="D548">
        <v>6.1109993660601774</v>
      </c>
    </row>
    <row r="549" spans="2:4">
      <c r="B549">
        <v>546</v>
      </c>
      <c r="C549">
        <v>4.3701611124935438</v>
      </c>
      <c r="D549">
        <v>4.5478087543827126</v>
      </c>
    </row>
    <row r="550" spans="2:4">
      <c r="B550">
        <v>547</v>
      </c>
      <c r="C550">
        <v>5.2466230036715444</v>
      </c>
      <c r="D550">
        <v>4.0083846050409484</v>
      </c>
    </row>
    <row r="551" spans="2:4">
      <c r="B551">
        <v>548</v>
      </c>
      <c r="C551">
        <v>3.3453720976489212</v>
      </c>
      <c r="D551">
        <v>6.9545279147491268</v>
      </c>
    </row>
    <row r="552" spans="2:4">
      <c r="B552">
        <v>549</v>
      </c>
      <c r="C552">
        <v>4.3125512720381165</v>
      </c>
      <c r="D552">
        <v>4.301185286281342</v>
      </c>
    </row>
    <row r="553" spans="2:4">
      <c r="B553">
        <v>550</v>
      </c>
      <c r="C553">
        <v>4.6842601805093294</v>
      </c>
      <c r="D553">
        <v>6.3890057306010242</v>
      </c>
    </row>
    <row r="554" spans="2:4">
      <c r="B554">
        <v>551</v>
      </c>
      <c r="C554">
        <v>4.6540762242427629</v>
      </c>
      <c r="D554">
        <v>4.6980813203532321</v>
      </c>
    </row>
    <row r="555" spans="2:4">
      <c r="B555">
        <v>552</v>
      </c>
      <c r="C555">
        <v>5.6001594128710002</v>
      </c>
      <c r="D555">
        <v>7.0196458812548075</v>
      </c>
    </row>
    <row r="556" spans="2:4">
      <c r="B556">
        <v>553</v>
      </c>
      <c r="C556">
        <v>5.9392546818809846</v>
      </c>
      <c r="D556">
        <v>5.5682331984538003</v>
      </c>
    </row>
    <row r="557" spans="2:4">
      <c r="B557">
        <v>554</v>
      </c>
      <c r="C557">
        <v>2.9564699925601436</v>
      </c>
      <c r="D557">
        <v>5.9341217941156454</v>
      </c>
    </row>
    <row r="558" spans="2:4">
      <c r="B558">
        <v>555</v>
      </c>
      <c r="C558">
        <v>5.3395439421521562</v>
      </c>
      <c r="D558">
        <v>5.9721776377437097</v>
      </c>
    </row>
    <row r="559" spans="2:4">
      <c r="B559">
        <v>556</v>
      </c>
      <c r="C559">
        <v>5.2203481798624143</v>
      </c>
      <c r="D559">
        <v>5.4934827203494159</v>
      </c>
    </row>
    <row r="560" spans="2:4">
      <c r="B560">
        <v>557</v>
      </c>
      <c r="C560">
        <v>5.2275449766411493</v>
      </c>
      <c r="D560">
        <v>4.5230623077259828</v>
      </c>
    </row>
    <row r="561" spans="2:4">
      <c r="B561">
        <v>558</v>
      </c>
      <c r="C561">
        <v>6.9284433836564565</v>
      </c>
      <c r="D561">
        <v>6.5585604650205696</v>
      </c>
    </row>
    <row r="562" spans="2:4">
      <c r="B562">
        <v>559</v>
      </c>
      <c r="C562">
        <v>5.1433674354577663</v>
      </c>
      <c r="D562">
        <v>5.5135362060422786</v>
      </c>
    </row>
    <row r="563" spans="2:4">
      <c r="B563">
        <v>560</v>
      </c>
      <c r="C563">
        <v>5.9830151141820584</v>
      </c>
      <c r="D563">
        <v>4.754219464648159</v>
      </c>
    </row>
    <row r="564" spans="2:4">
      <c r="B564">
        <v>561</v>
      </c>
      <c r="C564">
        <v>4.6246497509784961</v>
      </c>
      <c r="D564">
        <v>5.6868222513679871</v>
      </c>
    </row>
    <row r="565" spans="2:4">
      <c r="B565">
        <v>562</v>
      </c>
      <c r="C565">
        <v>4.6532777594745465</v>
      </c>
      <c r="D565">
        <v>4.3631476150999395</v>
      </c>
    </row>
    <row r="566" spans="2:4">
      <c r="B566">
        <v>563</v>
      </c>
      <c r="C566">
        <v>5.4512630117357581</v>
      </c>
      <c r="D566">
        <v>5.9910373937887131</v>
      </c>
    </row>
    <row r="567" spans="2:4">
      <c r="B567">
        <v>564</v>
      </c>
      <c r="C567">
        <v>7.6120541412292688</v>
      </c>
      <c r="D567">
        <v>7.2612269403581013</v>
      </c>
    </row>
    <row r="568" spans="2:4">
      <c r="B568">
        <v>565</v>
      </c>
      <c r="C568">
        <v>5.9435493215861124</v>
      </c>
      <c r="D568">
        <v>7.1448536269514724</v>
      </c>
    </row>
    <row r="569" spans="2:4">
      <c r="B569">
        <v>566</v>
      </c>
      <c r="C569">
        <v>5.3974983541336474</v>
      </c>
      <c r="D569">
        <v>6.9367114505487795</v>
      </c>
    </row>
    <row r="570" spans="2:4">
      <c r="B570">
        <v>567</v>
      </c>
      <c r="C570">
        <v>5.856719362213199</v>
      </c>
      <c r="D570">
        <v>6.3563576178392429</v>
      </c>
    </row>
    <row r="571" spans="2:4">
      <c r="B571">
        <v>568</v>
      </c>
      <c r="C571">
        <v>4.2094386356413143</v>
      </c>
      <c r="D571">
        <v>6.0727706411851319</v>
      </c>
    </row>
    <row r="572" spans="2:4">
      <c r="B572">
        <v>569</v>
      </c>
      <c r="C572">
        <v>3.1027882751044675</v>
      </c>
      <c r="D572">
        <v>5.5536675962833257</v>
      </c>
    </row>
    <row r="573" spans="2:4">
      <c r="B573">
        <v>570</v>
      </c>
      <c r="C573">
        <v>6.8029249628643536</v>
      </c>
      <c r="D573">
        <v>3.7096645464494529</v>
      </c>
    </row>
    <row r="574" spans="2:4">
      <c r="B574">
        <v>571</v>
      </c>
      <c r="C574">
        <v>3.3414177452003</v>
      </c>
      <c r="D574">
        <v>4.6973896772527697</v>
      </c>
    </row>
    <row r="575" spans="2:4">
      <c r="B575">
        <v>572</v>
      </c>
      <c r="C575">
        <v>3.8515915815302293</v>
      </c>
      <c r="D575">
        <v>6.511870449582533</v>
      </c>
    </row>
    <row r="576" spans="2:4">
      <c r="B576">
        <v>573</v>
      </c>
      <c r="C576">
        <v>5.5953642753437558</v>
      </c>
      <c r="D576">
        <v>5.0790615125110889</v>
      </c>
    </row>
    <row r="577" spans="2:4">
      <c r="B577">
        <v>574</v>
      </c>
      <c r="C577">
        <v>4.5738519921587217</v>
      </c>
      <c r="D577">
        <v>4.883856781312458</v>
      </c>
    </row>
    <row r="578" spans="2:4">
      <c r="B578">
        <v>575</v>
      </c>
      <c r="C578">
        <v>5.6766941955922494</v>
      </c>
      <c r="D578">
        <v>3.8881748788533712</v>
      </c>
    </row>
    <row r="579" spans="2:4">
      <c r="B579">
        <v>576</v>
      </c>
      <c r="C579">
        <v>4.0677357918092634</v>
      </c>
      <c r="D579">
        <v>6.6977868701390406</v>
      </c>
    </row>
    <row r="580" spans="2:4">
      <c r="B580">
        <v>577</v>
      </c>
      <c r="C580">
        <v>5.7254108805900783</v>
      </c>
      <c r="D580">
        <v>6.1353502612207036</v>
      </c>
    </row>
    <row r="581" spans="2:4">
      <c r="B581">
        <v>578</v>
      </c>
      <c r="C581">
        <v>5.1687414676205377</v>
      </c>
      <c r="D581">
        <v>4.9073269787480536</v>
      </c>
    </row>
    <row r="582" spans="2:4">
      <c r="B582">
        <v>579</v>
      </c>
      <c r="C582">
        <v>4.9171867080681189</v>
      </c>
      <c r="D582">
        <v>5.9679784509014757</v>
      </c>
    </row>
    <row r="583" spans="2:4">
      <c r="B583">
        <v>580</v>
      </c>
      <c r="C583">
        <v>5.025068908258711</v>
      </c>
      <c r="D583">
        <v>4.6918426387658245</v>
      </c>
    </row>
    <row r="584" spans="2:4">
      <c r="B584">
        <v>581</v>
      </c>
      <c r="C584">
        <v>5.0999298727779392</v>
      </c>
      <c r="D584">
        <v>5.7024051533361568</v>
      </c>
    </row>
    <row r="585" spans="2:4">
      <c r="B585">
        <v>582</v>
      </c>
      <c r="C585">
        <v>6.0740506079343071</v>
      </c>
      <c r="D585">
        <v>6.568710807796311</v>
      </c>
    </row>
    <row r="586" spans="2:4">
      <c r="B586">
        <v>583</v>
      </c>
      <c r="C586">
        <v>3.7808835575004194</v>
      </c>
      <c r="D586">
        <v>6.0769103773332711</v>
      </c>
    </row>
    <row r="587" spans="2:4">
      <c r="B587">
        <v>584</v>
      </c>
      <c r="C587">
        <v>5.684277424041583</v>
      </c>
      <c r="D587">
        <v>5.4608866282338129</v>
      </c>
    </row>
    <row r="588" spans="2:4">
      <c r="B588">
        <v>585</v>
      </c>
      <c r="C588">
        <v>5.4901892317152088</v>
      </c>
      <c r="D588">
        <v>6.5372915556971911</v>
      </c>
    </row>
    <row r="589" spans="2:4">
      <c r="B589">
        <v>586</v>
      </c>
      <c r="C589">
        <v>4.3750440965053121</v>
      </c>
      <c r="D589">
        <v>6.3200282549186149</v>
      </c>
    </row>
    <row r="590" spans="2:4">
      <c r="B590">
        <v>587</v>
      </c>
      <c r="C590">
        <v>7.5899136827015585</v>
      </c>
      <c r="D590">
        <v>6.4307169489043394</v>
      </c>
    </row>
    <row r="591" spans="2:4">
      <c r="B591">
        <v>588</v>
      </c>
      <c r="C591">
        <v>5.4901892317152088</v>
      </c>
      <c r="D591">
        <v>5.9814453667940022</v>
      </c>
    </row>
    <row r="592" spans="2:4">
      <c r="B592">
        <v>589</v>
      </c>
      <c r="C592">
        <v>4.015765039553675</v>
      </c>
      <c r="D592">
        <v>6.297087871053356</v>
      </c>
    </row>
    <row r="593" spans="2:4">
      <c r="B593">
        <v>590</v>
      </c>
      <c r="C593">
        <v>4.6636407833455493</v>
      </c>
      <c r="D593">
        <v>5.9797572698693546</v>
      </c>
    </row>
    <row r="594" spans="2:4">
      <c r="B594">
        <v>591</v>
      </c>
      <c r="C594">
        <v>4.5576003054240815</v>
      </c>
      <c r="D594">
        <v>5.6847820339748321</v>
      </c>
    </row>
    <row r="595" spans="2:4">
      <c r="B595">
        <v>592</v>
      </c>
      <c r="C595">
        <v>6.9063871088513018</v>
      </c>
      <c r="D595">
        <v>4.946907394763727</v>
      </c>
    </row>
    <row r="596" spans="2:4">
      <c r="B596">
        <v>593</v>
      </c>
      <c r="C596">
        <v>4.2469169345324316</v>
      </c>
      <c r="D596">
        <v>5.293755590893749</v>
      </c>
    </row>
    <row r="597" spans="2:4">
      <c r="B597">
        <v>594</v>
      </c>
      <c r="C597">
        <v>4.7629267960546322</v>
      </c>
      <c r="D597">
        <v>5.1084625330988001</v>
      </c>
    </row>
    <row r="598" spans="2:4">
      <c r="B598">
        <v>595</v>
      </c>
      <c r="C598">
        <v>5.6322860153811867</v>
      </c>
      <c r="D598">
        <v>3.2460609085786301</v>
      </c>
    </row>
    <row r="599" spans="2:4">
      <c r="B599">
        <v>596</v>
      </c>
      <c r="C599">
        <v>6.2930319761442428</v>
      </c>
      <c r="D599">
        <v>6.2388468491852134</v>
      </c>
    </row>
    <row r="600" spans="2:4">
      <c r="B600">
        <v>597</v>
      </c>
      <c r="C600">
        <v>6.0740506079343071</v>
      </c>
      <c r="D600">
        <v>5.5396150859895794</v>
      </c>
    </row>
    <row r="601" spans="2:4">
      <c r="B601">
        <v>598</v>
      </c>
      <c r="C601">
        <v>5.2024051533361568</v>
      </c>
      <c r="D601">
        <v>5.3218434094565152</v>
      </c>
    </row>
    <row r="602" spans="2:4">
      <c r="B602">
        <v>599</v>
      </c>
      <c r="C602">
        <v>3.4384752972983486</v>
      </c>
      <c r="D602">
        <v>6.8219043611865438</v>
      </c>
    </row>
    <row r="603" spans="2:4">
      <c r="B603">
        <v>600</v>
      </c>
      <c r="C603">
        <v>5.2208618540545135</v>
      </c>
      <c r="D603">
        <v>5.8549861061005641</v>
      </c>
    </row>
    <row r="604" spans="2:4">
      <c r="B604">
        <v>601</v>
      </c>
      <c r="C604">
        <v>4.9551162883748914</v>
      </c>
      <c r="D604">
        <v>3.6983468917640123</v>
      </c>
    </row>
    <row r="605" spans="2:4">
      <c r="B605">
        <v>602</v>
      </c>
      <c r="C605">
        <v>4.5069821855155352</v>
      </c>
      <c r="D605">
        <v>6.2208529392441339</v>
      </c>
    </row>
    <row r="606" spans="2:4">
      <c r="B606">
        <v>603</v>
      </c>
      <c r="C606">
        <v>6.5086040444411823</v>
      </c>
      <c r="D606">
        <v>6.0545536495194865</v>
      </c>
    </row>
    <row r="607" spans="2:4">
      <c r="B607">
        <v>604</v>
      </c>
      <c r="C607">
        <v>5.1158139429515073</v>
      </c>
      <c r="D607">
        <v>4.4931357212014769</v>
      </c>
    </row>
    <row r="608" spans="2:4">
      <c r="B608">
        <v>605</v>
      </c>
      <c r="C608">
        <v>4.0591856387554071</v>
      </c>
      <c r="D608">
        <v>6.7651990023928628</v>
      </c>
    </row>
    <row r="609" spans="2:4">
      <c r="B609">
        <v>606</v>
      </c>
      <c r="C609">
        <v>3.8530444685990162</v>
      </c>
      <c r="D609">
        <v>5.7311477760699763</v>
      </c>
    </row>
    <row r="610" spans="2:4">
      <c r="B610">
        <v>607</v>
      </c>
      <c r="C610">
        <v>6.1527816938841919</v>
      </c>
      <c r="D610">
        <v>5.0015969677842413</v>
      </c>
    </row>
    <row r="611" spans="2:4">
      <c r="B611">
        <v>608</v>
      </c>
      <c r="C611">
        <v>4.4793347700515458</v>
      </c>
      <c r="D611">
        <v>5.1874202962159401</v>
      </c>
    </row>
    <row r="612" spans="2:4">
      <c r="B612">
        <v>609</v>
      </c>
      <c r="C612">
        <v>4.7102401947710852</v>
      </c>
      <c r="D612">
        <v>5.4030926854760306</v>
      </c>
    </row>
    <row r="613" spans="2:4">
      <c r="B613">
        <v>610</v>
      </c>
      <c r="C613">
        <v>3.9001557760244121</v>
      </c>
      <c r="D613">
        <v>6.7404743384933976</v>
      </c>
    </row>
    <row r="614" spans="2:4">
      <c r="B614">
        <v>611</v>
      </c>
      <c r="C614">
        <v>3.5723756115642615</v>
      </c>
      <c r="D614">
        <v>6.0554308444410454</v>
      </c>
    </row>
    <row r="615" spans="2:4">
      <c r="B615">
        <v>612</v>
      </c>
      <c r="C615">
        <v>5.4195694634318325</v>
      </c>
      <c r="D615">
        <v>6.0989593384621559</v>
      </c>
    </row>
    <row r="616" spans="2:4">
      <c r="B616">
        <v>613</v>
      </c>
      <c r="C616">
        <v>4.7721977790232044</v>
      </c>
      <c r="D616">
        <v>7.6944928138848621</v>
      </c>
    </row>
    <row r="617" spans="2:4">
      <c r="B617">
        <v>614</v>
      </c>
      <c r="C617">
        <v>4.4816297967369119</v>
      </c>
      <c r="D617">
        <v>4.928410336808887</v>
      </c>
    </row>
    <row r="618" spans="2:4">
      <c r="B618">
        <v>615</v>
      </c>
      <c r="C618">
        <v>4.5331399369420975</v>
      </c>
      <c r="D618">
        <v>5.0429011544036051</v>
      </c>
    </row>
    <row r="619" spans="2:4">
      <c r="B619">
        <v>616</v>
      </c>
      <c r="C619">
        <v>5.5458049795551849</v>
      </c>
      <c r="D619">
        <v>6.0298729817622139</v>
      </c>
    </row>
    <row r="620" spans="2:4">
      <c r="B620">
        <v>617</v>
      </c>
      <c r="C620">
        <v>6.1670256777212877</v>
      </c>
      <c r="D620">
        <v>6.2960551172626626</v>
      </c>
    </row>
    <row r="621" spans="2:4">
      <c r="B621">
        <v>618</v>
      </c>
      <c r="C621">
        <v>3.3502789363166379</v>
      </c>
      <c r="D621">
        <v>4.2611471565330001</v>
      </c>
    </row>
    <row r="622" spans="2:4">
      <c r="B622">
        <v>619</v>
      </c>
      <c r="C622">
        <v>5.9688901510444907</v>
      </c>
      <c r="D622">
        <v>5.2927312780597919</v>
      </c>
    </row>
    <row r="623" spans="2:4">
      <c r="B623">
        <v>620</v>
      </c>
      <c r="C623">
        <v>5.6694632751287788</v>
      </c>
      <c r="D623">
        <v>5.7642334984759245</v>
      </c>
    </row>
    <row r="624" spans="2:4">
      <c r="B624">
        <v>621</v>
      </c>
      <c r="C624">
        <v>4.6372611829261565</v>
      </c>
      <c r="D624">
        <v>4.9787605850935543</v>
      </c>
    </row>
    <row r="625" spans="2:4">
      <c r="B625">
        <v>622</v>
      </c>
      <c r="C625">
        <v>3.6329192616886137</v>
      </c>
      <c r="D625">
        <v>4.7627987937283454</v>
      </c>
    </row>
    <row r="626" spans="2:4">
      <c r="B626">
        <v>623</v>
      </c>
      <c r="C626">
        <v>4.7665345561570183</v>
      </c>
      <c r="D626">
        <v>4.3660129973189203</v>
      </c>
    </row>
    <row r="627" spans="2:4">
      <c r="B627">
        <v>624</v>
      </c>
      <c r="C627">
        <v>4.8327838786414805</v>
      </c>
      <c r="D627">
        <v>5.7136756516412275</v>
      </c>
    </row>
    <row r="628" spans="2:4">
      <c r="B628">
        <v>625</v>
      </c>
      <c r="C628">
        <v>5.8975978231549995</v>
      </c>
      <c r="D628">
        <v>4.4277327228434675</v>
      </c>
    </row>
    <row r="629" spans="2:4">
      <c r="B629">
        <v>626</v>
      </c>
      <c r="C629">
        <v>4.7520847753517002</v>
      </c>
      <c r="D629">
        <v>5.1705293835919717</v>
      </c>
    </row>
    <row r="630" spans="2:4">
      <c r="B630">
        <v>627</v>
      </c>
      <c r="C630">
        <v>5.4791948748064296</v>
      </c>
      <c r="D630">
        <v>4.2897943744401132</v>
      </c>
    </row>
    <row r="631" spans="2:4">
      <c r="B631">
        <v>628</v>
      </c>
      <c r="C631">
        <v>4.2022231538747619</v>
      </c>
      <c r="D631">
        <v>4.291877119602475</v>
      </c>
    </row>
    <row r="632" spans="2:4">
      <c r="B632">
        <v>629</v>
      </c>
      <c r="C632">
        <v>6.011870449582533</v>
      </c>
      <c r="D632">
        <v>6.7815515655445999</v>
      </c>
    </row>
    <row r="633" spans="2:4">
      <c r="B633">
        <v>630</v>
      </c>
      <c r="C633">
        <v>5.3866707136457164</v>
      </c>
      <c r="D633">
        <v>3.1583750898672607</v>
      </c>
    </row>
    <row r="634" spans="2:4">
      <c r="B634">
        <v>631</v>
      </c>
      <c r="C634">
        <v>5.2252304529254356</v>
      </c>
      <c r="D634">
        <v>4.3978581322555979</v>
      </c>
    </row>
    <row r="635" spans="2:4">
      <c r="B635">
        <v>632</v>
      </c>
      <c r="C635">
        <v>3.2195356583079739</v>
      </c>
      <c r="D635">
        <v>5.6332445236111237</v>
      </c>
    </row>
    <row r="636" spans="2:4">
      <c r="B636">
        <v>633</v>
      </c>
      <c r="C636">
        <v>4.9500973932404921</v>
      </c>
      <c r="D636">
        <v>4.2414695996872469</v>
      </c>
    </row>
    <row r="637" spans="2:4">
      <c r="B637">
        <v>634</v>
      </c>
      <c r="C637">
        <v>7.0315424292831441</v>
      </c>
      <c r="D637">
        <v>5.9568205970363231</v>
      </c>
    </row>
    <row r="638" spans="2:4">
      <c r="B638">
        <v>635</v>
      </c>
      <c r="C638">
        <v>5.5516327406597892</v>
      </c>
      <c r="D638">
        <v>6.45258575015602</v>
      </c>
    </row>
    <row r="639" spans="2:4">
      <c r="B639">
        <v>636</v>
      </c>
      <c r="C639">
        <v>5.1074903254848856</v>
      </c>
      <c r="D639">
        <v>6.4514026807799212</v>
      </c>
    </row>
    <row r="640" spans="2:4">
      <c r="B640">
        <v>637</v>
      </c>
      <c r="C640">
        <v>6.8093283960320008</v>
      </c>
      <c r="D640">
        <v>6.1801649859566314</v>
      </c>
    </row>
    <row r="641" spans="2:4">
      <c r="B641">
        <v>638</v>
      </c>
      <c r="C641">
        <v>4.7323906069553221</v>
      </c>
      <c r="D641">
        <v>3.1583750898672607</v>
      </c>
    </row>
    <row r="642" spans="2:4">
      <c r="B642">
        <v>639</v>
      </c>
      <c r="C642">
        <v>5.5060806981668504</v>
      </c>
      <c r="D642">
        <v>5.1294866078774328</v>
      </c>
    </row>
    <row r="643" spans="2:4">
      <c r="B643">
        <v>640</v>
      </c>
      <c r="C643">
        <v>4.3182546718978454</v>
      </c>
      <c r="D643">
        <v>4.0007161104783435</v>
      </c>
    </row>
    <row r="644" spans="2:4">
      <c r="B644">
        <v>641</v>
      </c>
      <c r="C644">
        <v>6.8634427509819389</v>
      </c>
      <c r="D644">
        <v>7.6272417722788948</v>
      </c>
    </row>
    <row r="645" spans="2:4">
      <c r="B645">
        <v>642</v>
      </c>
      <c r="C645">
        <v>5.3448594989284937</v>
      </c>
      <c r="D645">
        <v>5.0431794029636769</v>
      </c>
    </row>
    <row r="646" spans="2:4">
      <c r="B646">
        <v>643</v>
      </c>
      <c r="C646">
        <v>4.8672612551271985</v>
      </c>
      <c r="D646">
        <v>3.6027882751044675</v>
      </c>
    </row>
    <row r="647" spans="2:4">
      <c r="B647">
        <v>644</v>
      </c>
      <c r="C647">
        <v>4.5120708130008174</v>
      </c>
      <c r="D647">
        <v>5.8157398194906698</v>
      </c>
    </row>
    <row r="648" spans="2:4">
      <c r="B648">
        <v>645</v>
      </c>
      <c r="C648">
        <v>5.4992546485696545</v>
      </c>
      <c r="D648">
        <v>4.8877917743336035</v>
      </c>
    </row>
    <row r="649" spans="2:4">
      <c r="B649">
        <v>646</v>
      </c>
      <c r="C649">
        <v>6.7081958948150868</v>
      </c>
      <c r="D649">
        <v>6.2030894603309283</v>
      </c>
    </row>
    <row r="650" spans="2:4">
      <c r="B650">
        <v>647</v>
      </c>
      <c r="C650">
        <v>6.1650469223056028</v>
      </c>
      <c r="D650">
        <v>3.5190778083825376</v>
      </c>
    </row>
    <row r="651" spans="2:4">
      <c r="B651">
        <v>648</v>
      </c>
      <c r="C651">
        <v>4.4799087834035571</v>
      </c>
      <c r="D651">
        <v>4.7875723522309608</v>
      </c>
    </row>
    <row r="652" spans="2:4">
      <c r="B652">
        <v>649</v>
      </c>
      <c r="C652">
        <v>5.7027685494951648</v>
      </c>
      <c r="D652">
        <v>5.9146474594241498</v>
      </c>
    </row>
    <row r="653" spans="2:4">
      <c r="B653">
        <v>650</v>
      </c>
      <c r="C653">
        <v>3.7939546372813426</v>
      </c>
      <c r="D653">
        <v>4.9530309565688064</v>
      </c>
    </row>
    <row r="654" spans="2:4">
      <c r="B654">
        <v>651</v>
      </c>
      <c r="C654">
        <v>4.0218497137375282</v>
      </c>
      <c r="D654">
        <v>4.7885412436864883</v>
      </c>
    </row>
    <row r="655" spans="2:4">
      <c r="B655">
        <v>652</v>
      </c>
      <c r="C655">
        <v>4.1573067084221593</v>
      </c>
      <c r="D655">
        <v>3.8890930271601669</v>
      </c>
    </row>
    <row r="656" spans="2:4">
      <c r="B656">
        <v>653</v>
      </c>
      <c r="C656">
        <v>4.1862706213585295</v>
      </c>
      <c r="D656">
        <v>3.8628541580370377</v>
      </c>
    </row>
    <row r="657" spans="2:4">
      <c r="B657">
        <v>654</v>
      </c>
      <c r="C657">
        <v>4.5241763226512379</v>
      </c>
      <c r="D657">
        <v>5.4345302617435269</v>
      </c>
    </row>
    <row r="658" spans="2:4">
      <c r="B658">
        <v>655</v>
      </c>
      <c r="C658">
        <v>3.5895267849718322</v>
      </c>
      <c r="D658">
        <v>4.2824630848030525</v>
      </c>
    </row>
    <row r="659" spans="2:4">
      <c r="B659">
        <v>656</v>
      </c>
      <c r="C659">
        <v>5.4435056962176409</v>
      </c>
      <c r="D659">
        <v>4.0625846156424599</v>
      </c>
    </row>
    <row r="660" spans="2:4">
      <c r="B660">
        <v>657</v>
      </c>
      <c r="C660">
        <v>5.1054736217688683</v>
      </c>
      <c r="D660">
        <v>6.5308738093520722</v>
      </c>
    </row>
    <row r="661" spans="2:4">
      <c r="B661">
        <v>658</v>
      </c>
      <c r="C661">
        <v>4.8141979540034399</v>
      </c>
      <c r="D661">
        <v>5.908645274805445</v>
      </c>
    </row>
    <row r="662" spans="2:4">
      <c r="B662">
        <v>659</v>
      </c>
      <c r="C662">
        <v>5.9989890412674267</v>
      </c>
      <c r="D662">
        <v>5.8112639114431426</v>
      </c>
    </row>
    <row r="663" spans="2:4">
      <c r="B663">
        <v>660</v>
      </c>
      <c r="C663">
        <v>6.1754868377693635</v>
      </c>
      <c r="D663">
        <v>5.2170302164846714</v>
      </c>
    </row>
    <row r="664" spans="2:4">
      <c r="B664">
        <v>661</v>
      </c>
      <c r="C664">
        <v>5.1057256861070739</v>
      </c>
      <c r="D664">
        <v>6.5673806114801963</v>
      </c>
    </row>
    <row r="665" spans="2:4">
      <c r="B665">
        <v>662</v>
      </c>
      <c r="C665">
        <v>6.8662957434581076</v>
      </c>
      <c r="D665">
        <v>7.6083583991691102</v>
      </c>
    </row>
    <row r="666" spans="2:4">
      <c r="B666">
        <v>663</v>
      </c>
      <c r="C666">
        <v>5.6485952910609667</v>
      </c>
      <c r="D666">
        <v>4.583872451001735</v>
      </c>
    </row>
    <row r="667" spans="2:4">
      <c r="B667">
        <v>664</v>
      </c>
      <c r="C667">
        <v>5.0918716703909954</v>
      </c>
      <c r="D667">
        <v>6.0692300944787707</v>
      </c>
    </row>
    <row r="668" spans="2:4">
      <c r="B668">
        <v>665</v>
      </c>
      <c r="C668">
        <v>4.6832061090934314</v>
      </c>
      <c r="D668">
        <v>5.9081003542098589</v>
      </c>
    </row>
    <row r="669" spans="2:4">
      <c r="B669">
        <v>666</v>
      </c>
      <c r="C669">
        <v>6.589267557051393</v>
      </c>
      <c r="D669">
        <v>5.5647161549455069</v>
      </c>
    </row>
    <row r="670" spans="2:4">
      <c r="B670">
        <v>667</v>
      </c>
      <c r="C670">
        <v>4.913413252126154</v>
      </c>
      <c r="D670">
        <v>6.5089471103574512</v>
      </c>
    </row>
    <row r="671" spans="2:4">
      <c r="B671">
        <v>668</v>
      </c>
      <c r="C671">
        <v>5.2391361644091496</v>
      </c>
      <c r="D671">
        <v>6.0592369776119073</v>
      </c>
    </row>
    <row r="672" spans="2:4">
      <c r="B672">
        <v>669</v>
      </c>
      <c r="C672">
        <v>4.7005543035537203</v>
      </c>
      <c r="D672">
        <v>4.8389807990502423</v>
      </c>
    </row>
    <row r="673" spans="2:4">
      <c r="B673">
        <v>670</v>
      </c>
      <c r="C673">
        <v>5.3342379620243072</v>
      </c>
      <c r="D673">
        <v>5.1041287346920514</v>
      </c>
    </row>
    <row r="674" spans="2:4">
      <c r="B674">
        <v>671</v>
      </c>
      <c r="C674">
        <v>4.8538462302846792</v>
      </c>
      <c r="D674">
        <v>5.3175122920112621</v>
      </c>
    </row>
    <row r="675" spans="2:4">
      <c r="B675">
        <v>672</v>
      </c>
      <c r="C675">
        <v>5.3331778990305967</v>
      </c>
      <c r="D675">
        <v>5.6464071287790292</v>
      </c>
    </row>
    <row r="676" spans="2:4">
      <c r="B676">
        <v>673</v>
      </c>
      <c r="C676">
        <v>5.1960129883022343</v>
      </c>
      <c r="D676">
        <v>3.9771650356119101</v>
      </c>
    </row>
    <row r="677" spans="2:4">
      <c r="B677">
        <v>674</v>
      </c>
      <c r="C677">
        <v>4.2739367551738399</v>
      </c>
      <c r="D677">
        <v>4.6497749909888739</v>
      </c>
    </row>
    <row r="678" spans="2:4">
      <c r="B678">
        <v>675</v>
      </c>
      <c r="C678">
        <v>5.6374987867167237</v>
      </c>
      <c r="D678">
        <v>5.5840709769111596</v>
      </c>
    </row>
    <row r="679" spans="2:4">
      <c r="B679">
        <v>676</v>
      </c>
      <c r="C679">
        <v>4.646081550390794</v>
      </c>
      <c r="D679">
        <v>6.889765821327984</v>
      </c>
    </row>
    <row r="680" spans="2:4">
      <c r="B680">
        <v>677</v>
      </c>
      <c r="C680">
        <v>4.0351101783225509</v>
      </c>
      <c r="D680">
        <v>5.63349742575486</v>
      </c>
    </row>
    <row r="681" spans="2:4">
      <c r="B681">
        <v>678</v>
      </c>
      <c r="C681">
        <v>4.6673519920236872</v>
      </c>
      <c r="D681">
        <v>4.519420200646965</v>
      </c>
    </row>
    <row r="682" spans="2:4">
      <c r="B682">
        <v>679</v>
      </c>
      <c r="C682">
        <v>3.9024476281570726</v>
      </c>
      <c r="D682">
        <v>5.7231741113270251</v>
      </c>
    </row>
    <row r="683" spans="2:4">
      <c r="B683">
        <v>680</v>
      </c>
      <c r="C683">
        <v>4.0307089629909063</v>
      </c>
      <c r="D683">
        <v>6.0272787914395085</v>
      </c>
    </row>
    <row r="684" spans="2:4">
      <c r="B684">
        <v>681</v>
      </c>
      <c r="C684">
        <v>5.6146286339039344</v>
      </c>
      <c r="D684">
        <v>4.256815898736237</v>
      </c>
    </row>
    <row r="685" spans="2:4">
      <c r="B685">
        <v>682</v>
      </c>
      <c r="C685">
        <v>4.7569930325900174</v>
      </c>
      <c r="D685">
        <v>5.3279522632576271</v>
      </c>
    </row>
    <row r="686" spans="2:4">
      <c r="B686">
        <v>683</v>
      </c>
      <c r="C686">
        <v>5.3070569824745091</v>
      </c>
      <c r="D686">
        <v>6.4353654421915216</v>
      </c>
    </row>
    <row r="687" spans="2:4">
      <c r="B687">
        <v>684</v>
      </c>
      <c r="C687">
        <v>4.5140463093755097</v>
      </c>
      <c r="D687">
        <v>6.2898763232715691</v>
      </c>
    </row>
    <row r="688" spans="2:4">
      <c r="B688">
        <v>685</v>
      </c>
      <c r="C688">
        <v>6.0911656491521367</v>
      </c>
      <c r="D688">
        <v>3.8014287643046125</v>
      </c>
    </row>
    <row r="689" spans="2:4">
      <c r="B689">
        <v>686</v>
      </c>
      <c r="C689">
        <v>5.4294441911012212</v>
      </c>
      <c r="D689">
        <v>3.6221376640512184</v>
      </c>
    </row>
    <row r="690" spans="2:4">
      <c r="B690">
        <v>687</v>
      </c>
      <c r="C690">
        <v>4.8447192616585726</v>
      </c>
      <c r="D690">
        <v>7.4809221916174629</v>
      </c>
    </row>
    <row r="691" spans="2:4">
      <c r="B691">
        <v>688</v>
      </c>
      <c r="C691">
        <v>3.6988292064509913</v>
      </c>
      <c r="D691">
        <v>4.6143385732530966</v>
      </c>
    </row>
    <row r="692" spans="2:4">
      <c r="B692">
        <v>689</v>
      </c>
      <c r="C692">
        <v>6.2901459165086901</v>
      </c>
      <c r="D692">
        <v>5.8270897554519552</v>
      </c>
    </row>
    <row r="693" spans="2:4">
      <c r="B693">
        <v>690</v>
      </c>
      <c r="C693">
        <v>4.3392926355030648</v>
      </c>
      <c r="D693">
        <v>7.533520149253051</v>
      </c>
    </row>
    <row r="694" spans="2:4">
      <c r="B694">
        <v>691</v>
      </c>
      <c r="C694">
        <v>5.0742644043549863</v>
      </c>
      <c r="D694">
        <v>4.933126309254428</v>
      </c>
    </row>
    <row r="695" spans="2:4">
      <c r="B695">
        <v>692</v>
      </c>
      <c r="C695">
        <v>4.9460813779547257</v>
      </c>
      <c r="D695">
        <v>4.5907155564513804</v>
      </c>
    </row>
    <row r="696" spans="2:4">
      <c r="B696">
        <v>693</v>
      </c>
      <c r="C696">
        <v>3.7579008983910955</v>
      </c>
      <c r="D696">
        <v>5.6274300925122791</v>
      </c>
    </row>
    <row r="697" spans="2:4">
      <c r="B697">
        <v>694</v>
      </c>
      <c r="C697">
        <v>7.2352643355705286</v>
      </c>
      <c r="D697">
        <v>6.068346073342564</v>
      </c>
    </row>
    <row r="698" spans="2:4">
      <c r="B698">
        <v>695</v>
      </c>
      <c r="C698">
        <v>4.5501242028072006</v>
      </c>
      <c r="D698">
        <v>3.0162307067494813</v>
      </c>
    </row>
    <row r="699" spans="2:4">
      <c r="B699">
        <v>696</v>
      </c>
      <c r="C699">
        <v>4.753893769310876</v>
      </c>
      <c r="D699">
        <v>3.9921776486616394</v>
      </c>
    </row>
    <row r="700" spans="2:4">
      <c r="B700">
        <v>697</v>
      </c>
      <c r="C700">
        <v>4.5100934106013151</v>
      </c>
      <c r="D700">
        <v>5.752570666427693</v>
      </c>
    </row>
    <row r="701" spans="2:4">
      <c r="B701">
        <v>698</v>
      </c>
      <c r="C701">
        <v>5.7584193124899006</v>
      </c>
      <c r="D701">
        <v>5.0272618426945685</v>
      </c>
    </row>
    <row r="702" spans="2:4">
      <c r="B702">
        <v>699</v>
      </c>
      <c r="C702">
        <v>5.7059809248037388</v>
      </c>
      <c r="D702">
        <v>4.8504764041556747</v>
      </c>
    </row>
    <row r="703" spans="2:4">
      <c r="B703">
        <v>700</v>
      </c>
      <c r="C703">
        <v>5.7664644446569469</v>
      </c>
      <c r="D703">
        <v>4.8377328097492871</v>
      </c>
    </row>
    <row r="704" spans="2:4">
      <c r="B704">
        <v>701</v>
      </c>
      <c r="C704">
        <v>4.4870695893852712</v>
      </c>
      <c r="D704">
        <v>4.5258861229406904</v>
      </c>
    </row>
    <row r="705" spans="2:4">
      <c r="B705">
        <v>702</v>
      </c>
      <c r="C705">
        <v>3.7829889193988482</v>
      </c>
      <c r="D705">
        <v>4.096943528854597</v>
      </c>
    </row>
    <row r="706" spans="2:4">
      <c r="B706">
        <v>703</v>
      </c>
      <c r="C706">
        <v>4.8167476240075615</v>
      </c>
      <c r="D706">
        <v>4.9850672292506237</v>
      </c>
    </row>
    <row r="707" spans="2:4">
      <c r="B707">
        <v>704</v>
      </c>
      <c r="C707">
        <v>4.4177525257750831</v>
      </c>
      <c r="D707">
        <v>7.0398373711308437</v>
      </c>
    </row>
    <row r="708" spans="2:4">
      <c r="B708">
        <v>705</v>
      </c>
      <c r="C708">
        <v>4.2794720545470684</v>
      </c>
      <c r="D708">
        <v>5.8432638153585419</v>
      </c>
    </row>
    <row r="709" spans="2:4">
      <c r="B709">
        <v>706</v>
      </c>
      <c r="C709">
        <v>4.1991180663622707</v>
      </c>
      <c r="D709">
        <v>5.5770295968863115</v>
      </c>
    </row>
    <row r="710" spans="2:4">
      <c r="B710">
        <v>707</v>
      </c>
      <c r="C710">
        <v>5.1203574453217664</v>
      </c>
      <c r="D710">
        <v>5.8390129162306712</v>
      </c>
    </row>
    <row r="711" spans="2:4">
      <c r="B711">
        <v>708</v>
      </c>
      <c r="C711">
        <v>5.3565883503121894</v>
      </c>
      <c r="D711">
        <v>3.582701339357186</v>
      </c>
    </row>
    <row r="712" spans="2:4">
      <c r="B712">
        <v>709</v>
      </c>
      <c r="C712">
        <v>5.8946017799610742</v>
      </c>
      <c r="D712">
        <v>4.5750655394682749</v>
      </c>
    </row>
    <row r="713" spans="2:4">
      <c r="B713">
        <v>710</v>
      </c>
      <c r="C713">
        <v>3.7386978308470122</v>
      </c>
      <c r="D713">
        <v>5.3024536321956308</v>
      </c>
    </row>
    <row r="714" spans="2:4">
      <c r="B714">
        <v>711</v>
      </c>
      <c r="C714">
        <v>5.0015039775317653</v>
      </c>
      <c r="D714">
        <v>6.6977868701390406</v>
      </c>
    </row>
    <row r="715" spans="2:4">
      <c r="B715">
        <v>712</v>
      </c>
      <c r="C715">
        <v>4.2429167693461762</v>
      </c>
      <c r="D715">
        <v>7.5537489106318203</v>
      </c>
    </row>
    <row r="716" spans="2:4">
      <c r="B716">
        <v>713</v>
      </c>
      <c r="C716">
        <v>6.5423029188383159</v>
      </c>
      <c r="D716">
        <v>4.4210275291518331</v>
      </c>
    </row>
    <row r="717" spans="2:4">
      <c r="B717">
        <v>714</v>
      </c>
      <c r="C717">
        <v>5.6243465792814673</v>
      </c>
      <c r="D717">
        <v>5.3594177861862455</v>
      </c>
    </row>
    <row r="718" spans="2:4">
      <c r="B718">
        <v>715</v>
      </c>
      <c r="C718">
        <v>4.8571390505744594</v>
      </c>
      <c r="D718">
        <v>6.31233401075679</v>
      </c>
    </row>
    <row r="719" spans="2:4">
      <c r="B719">
        <v>716</v>
      </c>
      <c r="C719">
        <v>4.8457339943722575</v>
      </c>
      <c r="D719">
        <v>5.048736988264241</v>
      </c>
    </row>
    <row r="720" spans="2:4">
      <c r="B720">
        <v>717</v>
      </c>
      <c r="C720">
        <v>4.8915011592061726</v>
      </c>
      <c r="D720">
        <v>4.8768713743966261</v>
      </c>
    </row>
    <row r="721" spans="2:4">
      <c r="B721">
        <v>718</v>
      </c>
      <c r="C721">
        <v>4.0063637718523744</v>
      </c>
      <c r="D721">
        <v>6.2095229738446083</v>
      </c>
    </row>
    <row r="722" spans="2:4">
      <c r="B722">
        <v>719</v>
      </c>
      <c r="C722">
        <v>5.2774950580367497</v>
      </c>
      <c r="D722">
        <v>5.342943093954605</v>
      </c>
    </row>
    <row r="723" spans="2:4">
      <c r="B723">
        <v>720</v>
      </c>
      <c r="C723">
        <v>5.215214610867327</v>
      </c>
      <c r="D723">
        <v>5.2819626367291432</v>
      </c>
    </row>
    <row r="724" spans="2:4">
      <c r="B724">
        <v>721</v>
      </c>
      <c r="C724">
        <v>4.548736988264241</v>
      </c>
      <c r="D724">
        <v>5.470668243790743</v>
      </c>
    </row>
    <row r="725" spans="2:4">
      <c r="B725">
        <v>722</v>
      </c>
      <c r="C725">
        <v>4.7688522239300237</v>
      </c>
      <c r="D725">
        <v>3.7399539559662358</v>
      </c>
    </row>
    <row r="726" spans="2:4">
      <c r="B726">
        <v>723</v>
      </c>
      <c r="C726">
        <v>4.500177406007869</v>
      </c>
      <c r="D726">
        <v>5.8842407743100331</v>
      </c>
    </row>
    <row r="727" spans="2:4">
      <c r="B727">
        <v>724</v>
      </c>
      <c r="C727">
        <v>4.974931091741289</v>
      </c>
      <c r="D727">
        <v>4.0653960907765621</v>
      </c>
    </row>
    <row r="728" spans="2:4">
      <c r="B728">
        <v>725</v>
      </c>
      <c r="C728">
        <v>5.1715389584293421</v>
      </c>
      <c r="D728">
        <v>3.9401697461803318</v>
      </c>
    </row>
    <row r="729" spans="2:4">
      <c r="B729">
        <v>726</v>
      </c>
      <c r="C729">
        <v>5.4113717026520147</v>
      </c>
      <c r="D729">
        <v>4.9919239349094937</v>
      </c>
    </row>
    <row r="730" spans="2:4">
      <c r="B730">
        <v>727</v>
      </c>
      <c r="C730">
        <v>5.1074903254848856</v>
      </c>
      <c r="D730">
        <v>3.6996158386731568</v>
      </c>
    </row>
    <row r="731" spans="2:4">
      <c r="B731">
        <v>728</v>
      </c>
      <c r="C731">
        <v>4.1124818521043487</v>
      </c>
      <c r="D731">
        <v>6.5459156026503598</v>
      </c>
    </row>
    <row r="732" spans="2:4">
      <c r="B732">
        <v>729</v>
      </c>
      <c r="C732">
        <v>5.5551383986770837</v>
      </c>
      <c r="D732">
        <v>4.4609898161173884</v>
      </c>
    </row>
    <row r="733" spans="2:4">
      <c r="B733">
        <v>730</v>
      </c>
      <c r="C733">
        <v>4.8573922798401714</v>
      </c>
      <c r="D733">
        <v>6.203731499337664</v>
      </c>
    </row>
    <row r="734" spans="2:4">
      <c r="B734">
        <v>731</v>
      </c>
      <c r="C734">
        <v>4.2492448073010953</v>
      </c>
      <c r="D734">
        <v>5.5280779255381978</v>
      </c>
    </row>
    <row r="735" spans="2:4">
      <c r="B735">
        <v>732</v>
      </c>
      <c r="C735">
        <v>5.9249344605317251</v>
      </c>
      <c r="D735">
        <v>5.0398380774954559</v>
      </c>
    </row>
    <row r="736" spans="2:4">
      <c r="B736">
        <v>733</v>
      </c>
      <c r="C736">
        <v>6.7518476977477366</v>
      </c>
      <c r="D736">
        <v>6.1890369743690901</v>
      </c>
    </row>
    <row r="737" spans="2:4">
      <c r="B737">
        <v>734</v>
      </c>
      <c r="C737">
        <v>4.6887360885568574</v>
      </c>
      <c r="D737">
        <v>6.9381200311599969</v>
      </c>
    </row>
    <row r="738" spans="2:4">
      <c r="B738">
        <v>735</v>
      </c>
      <c r="C738">
        <v>4.8649849814831292</v>
      </c>
      <c r="D738">
        <v>5.2388800404514821</v>
      </c>
    </row>
    <row r="739" spans="2:4">
      <c r="B739">
        <v>736</v>
      </c>
      <c r="C739">
        <v>3.335437138797277</v>
      </c>
      <c r="D739">
        <v>6.0513409088680472</v>
      </c>
    </row>
    <row r="740" spans="2:4">
      <c r="B740">
        <v>737</v>
      </c>
      <c r="C740">
        <v>5.1993358980612063</v>
      </c>
      <c r="D740">
        <v>5.4774384316097748</v>
      </c>
    </row>
    <row r="741" spans="2:4">
      <c r="B741">
        <v>738</v>
      </c>
      <c r="C741">
        <v>4.5137642118716483</v>
      </c>
      <c r="D741">
        <v>5.0839863296561116</v>
      </c>
    </row>
    <row r="742" spans="2:4">
      <c r="B742">
        <v>739</v>
      </c>
      <c r="C742">
        <v>3.8740814575910405</v>
      </c>
      <c r="D742">
        <v>4.9801957258184517</v>
      </c>
    </row>
    <row r="743" spans="2:4">
      <c r="B743">
        <v>740</v>
      </c>
      <c r="C743">
        <v>5.0308364140586752</v>
      </c>
      <c r="D743">
        <v>6.9402382675279632</v>
      </c>
    </row>
    <row r="744" spans="2:4">
      <c r="B744">
        <v>741</v>
      </c>
      <c r="C744">
        <v>4.2328628902159515</v>
      </c>
      <c r="D744">
        <v>5.5634602642135675</v>
      </c>
    </row>
    <row r="745" spans="2:4">
      <c r="B745">
        <v>742</v>
      </c>
      <c r="C745">
        <v>5.1069861088898358</v>
      </c>
      <c r="D745">
        <v>6.917283696006578</v>
      </c>
    </row>
    <row r="746" spans="2:4">
      <c r="B746">
        <v>743</v>
      </c>
      <c r="C746">
        <v>3.5562169096232239</v>
      </c>
      <c r="D746">
        <v>4.2075460972634779</v>
      </c>
    </row>
    <row r="747" spans="2:4">
      <c r="B747">
        <v>744</v>
      </c>
      <c r="C747">
        <v>5.9879033186537445</v>
      </c>
      <c r="D747">
        <v>4.146199393079125</v>
      </c>
    </row>
    <row r="748" spans="2:4">
      <c r="B748">
        <v>745</v>
      </c>
      <c r="C748">
        <v>3.3835636288849789</v>
      </c>
      <c r="D748">
        <v>4.4977026457520175</v>
      </c>
    </row>
    <row r="749" spans="2:4">
      <c r="B749">
        <v>746</v>
      </c>
      <c r="C749">
        <v>4.8713062739330777</v>
      </c>
      <c r="D749">
        <v>4.5933652896027937</v>
      </c>
    </row>
    <row r="750" spans="2:4">
      <c r="B750">
        <v>747</v>
      </c>
      <c r="C750">
        <v>4.5927167995875786</v>
      </c>
      <c r="D750">
        <v>5.526824139006667</v>
      </c>
    </row>
    <row r="751" spans="2:4">
      <c r="B751">
        <v>748</v>
      </c>
      <c r="C751">
        <v>3.8304944339242275</v>
      </c>
      <c r="D751">
        <v>4.2348009976071364</v>
      </c>
    </row>
    <row r="752" spans="2:4">
      <c r="B752">
        <v>749</v>
      </c>
      <c r="C752">
        <v>6.1645529457001453</v>
      </c>
      <c r="D752">
        <v>5.0089626062112869</v>
      </c>
    </row>
    <row r="753" spans="2:4">
      <c r="B753">
        <v>750</v>
      </c>
      <c r="C753">
        <v>3.7005804907098714</v>
      </c>
      <c r="D753">
        <v>5.8175846754550262</v>
      </c>
    </row>
    <row r="754" spans="2:4">
      <c r="B754">
        <v>751</v>
      </c>
      <c r="C754">
        <v>4.4295905181391149</v>
      </c>
      <c r="D754">
        <v>5.9930178144844648</v>
      </c>
    </row>
    <row r="755" spans="2:4">
      <c r="B755">
        <v>752</v>
      </c>
      <c r="C755">
        <v>4.4337149181860491</v>
      </c>
      <c r="D755">
        <v>5.4814498869529622</v>
      </c>
    </row>
    <row r="756" spans="2:4">
      <c r="B756">
        <v>753</v>
      </c>
      <c r="C756">
        <v>5.493300889460329</v>
      </c>
      <c r="D756">
        <v>3.4503643619182824</v>
      </c>
    </row>
    <row r="757" spans="2:4">
      <c r="B757">
        <v>754</v>
      </c>
      <c r="C757">
        <v>5.9085267260788656</v>
      </c>
      <c r="D757">
        <v>4.1768936099965988</v>
      </c>
    </row>
    <row r="758" spans="2:4">
      <c r="B758">
        <v>755</v>
      </c>
      <c r="C758">
        <v>5.0989222532819758</v>
      </c>
      <c r="D758">
        <v>5.3034759365818189</v>
      </c>
    </row>
    <row r="759" spans="2:4">
      <c r="B759">
        <v>756</v>
      </c>
      <c r="C759">
        <v>5.6143258861773688</v>
      </c>
      <c r="D759">
        <v>5.3192961032758932</v>
      </c>
    </row>
    <row r="760" spans="2:4">
      <c r="B760">
        <v>757</v>
      </c>
      <c r="C760">
        <v>5.2963012911585485</v>
      </c>
      <c r="D760">
        <v>7.1859781913209559</v>
      </c>
    </row>
    <row r="761" spans="2:4">
      <c r="B761">
        <v>758</v>
      </c>
      <c r="C761">
        <v>4.4263431008694791</v>
      </c>
      <c r="D761">
        <v>5.4894719667628218</v>
      </c>
    </row>
    <row r="762" spans="2:4">
      <c r="B762">
        <v>759</v>
      </c>
      <c r="C762">
        <v>4.3726044744172121</v>
      </c>
      <c r="D762">
        <v>5.10033055507611</v>
      </c>
    </row>
    <row r="763" spans="2:4">
      <c r="B763">
        <v>760</v>
      </c>
      <c r="C763">
        <v>6.108143145738878</v>
      </c>
      <c r="D763">
        <v>4.9801957258184517</v>
      </c>
    </row>
    <row r="764" spans="2:4">
      <c r="B764">
        <v>761</v>
      </c>
      <c r="C764">
        <v>6.1635658440503898</v>
      </c>
      <c r="D764">
        <v>3.6996158386731568</v>
      </c>
    </row>
    <row r="765" spans="2:4">
      <c r="B765">
        <v>762</v>
      </c>
      <c r="C765">
        <v>7.0374996198385764</v>
      </c>
      <c r="D765">
        <v>6.2221536766602616</v>
      </c>
    </row>
    <row r="766" spans="2:4">
      <c r="B766">
        <v>763</v>
      </c>
      <c r="C766">
        <v>4.8090949709159831</v>
      </c>
      <c r="D766">
        <v>3.8945736073205146</v>
      </c>
    </row>
    <row r="767" spans="2:4">
      <c r="B767">
        <v>764</v>
      </c>
      <c r="C767">
        <v>4.3464472592173502</v>
      </c>
      <c r="D767">
        <v>5.26498874807299</v>
      </c>
    </row>
    <row r="768" spans="2:4">
      <c r="B768">
        <v>765</v>
      </c>
      <c r="C768">
        <v>5.9862712987022384</v>
      </c>
      <c r="D768">
        <v>7.1635619555770162</v>
      </c>
    </row>
    <row r="769" spans="2:4">
      <c r="B769">
        <v>766</v>
      </c>
      <c r="C769">
        <v>4.3664890002310219</v>
      </c>
      <c r="D769">
        <v>5.4279976026551147</v>
      </c>
    </row>
    <row r="770" spans="2:4">
      <c r="B770">
        <v>767</v>
      </c>
      <c r="C770">
        <v>3.5512234693777627</v>
      </c>
      <c r="D770">
        <v>4.8514047089390333</v>
      </c>
    </row>
    <row r="771" spans="2:4">
      <c r="B771">
        <v>768</v>
      </c>
      <c r="C771">
        <v>4.5137642118716483</v>
      </c>
      <c r="D771">
        <v>6.9923783018451573</v>
      </c>
    </row>
    <row r="772" spans="2:4">
      <c r="B772">
        <v>769</v>
      </c>
      <c r="C772">
        <v>3.8139435312057905</v>
      </c>
      <c r="D772">
        <v>5.7265161496790711</v>
      </c>
    </row>
    <row r="773" spans="2:4">
      <c r="B773">
        <v>770</v>
      </c>
      <c r="C773">
        <v>5.6225199953353648</v>
      </c>
      <c r="D773">
        <v>4.906131396900963</v>
      </c>
    </row>
    <row r="774" spans="2:4">
      <c r="B774">
        <v>771</v>
      </c>
      <c r="C774">
        <v>5.2285740445126159</v>
      </c>
      <c r="D774">
        <v>6.3916137455157136</v>
      </c>
    </row>
    <row r="775" spans="2:4">
      <c r="B775">
        <v>772</v>
      </c>
      <c r="C775">
        <v>4.6474155540762698</v>
      </c>
      <c r="D775">
        <v>6.1448876431628427</v>
      </c>
    </row>
    <row r="776" spans="2:4">
      <c r="B776">
        <v>773</v>
      </c>
      <c r="C776">
        <v>4.455067583166346</v>
      </c>
      <c r="D776">
        <v>4.9345974639441295</v>
      </c>
    </row>
    <row r="777" spans="2:4">
      <c r="B777">
        <v>774</v>
      </c>
      <c r="C777">
        <v>4.0708280854375065</v>
      </c>
      <c r="D777">
        <v>4.0490723226146592</v>
      </c>
    </row>
    <row r="778" spans="2:4">
      <c r="B778">
        <v>775</v>
      </c>
      <c r="C778">
        <v>5.4772276836283167</v>
      </c>
      <c r="D778">
        <v>3.8704658896812112</v>
      </c>
    </row>
    <row r="779" spans="2:4">
      <c r="B779">
        <v>776</v>
      </c>
      <c r="C779">
        <v>3.9196806591850439</v>
      </c>
      <c r="D779">
        <v>7.2530116929666963</v>
      </c>
    </row>
    <row r="780" spans="2:4">
      <c r="B780">
        <v>777</v>
      </c>
      <c r="C780">
        <v>6.1615950345281503</v>
      </c>
      <c r="D780">
        <v>5.4400557037516659</v>
      </c>
    </row>
    <row r="781" spans="2:4">
      <c r="B781">
        <v>778</v>
      </c>
      <c r="C781">
        <v>4.7068401872335084</v>
      </c>
      <c r="D781">
        <v>5.24121353293586</v>
      </c>
    </row>
    <row r="782" spans="2:4">
      <c r="B782">
        <v>779</v>
      </c>
      <c r="C782">
        <v>4.1468930542541971</v>
      </c>
      <c r="D782">
        <v>5.346241301103146</v>
      </c>
    </row>
    <row r="783" spans="2:4">
      <c r="B783">
        <v>780</v>
      </c>
      <c r="C783">
        <v>6.975600870335251</v>
      </c>
      <c r="D783">
        <v>5.4969920415345408</v>
      </c>
    </row>
    <row r="784" spans="2:4">
      <c r="B784">
        <v>781</v>
      </c>
      <c r="C784">
        <v>5.5365188671213765</v>
      </c>
      <c r="D784">
        <v>6.6645529457001453</v>
      </c>
    </row>
    <row r="785" spans="2:4">
      <c r="B785">
        <v>782</v>
      </c>
      <c r="C785">
        <v>2.9053262021395909</v>
      </c>
      <c r="D785">
        <v>7.2695628028354449</v>
      </c>
    </row>
    <row r="786" spans="2:4">
      <c r="B786">
        <v>783</v>
      </c>
      <c r="C786">
        <v>4.8381195520478224</v>
      </c>
      <c r="D786">
        <v>5.974420608403145</v>
      </c>
    </row>
    <row r="787" spans="2:4">
      <c r="B787">
        <v>784</v>
      </c>
      <c r="C787">
        <v>5.0203050842238994</v>
      </c>
      <c r="D787">
        <v>5.6135430938595423</v>
      </c>
    </row>
    <row r="788" spans="2:4">
      <c r="B788">
        <v>785</v>
      </c>
      <c r="C788">
        <v>5.1745922991906426</v>
      </c>
      <c r="D788">
        <v>4.6576641686531204</v>
      </c>
    </row>
    <row r="789" spans="2:4">
      <c r="B789">
        <v>786</v>
      </c>
      <c r="C789">
        <v>5.0045119462030661</v>
      </c>
      <c r="D789">
        <v>4.3245131622306365</v>
      </c>
    </row>
    <row r="790" spans="2:4">
      <c r="B790">
        <v>787</v>
      </c>
      <c r="C790">
        <v>6.8987298859645758</v>
      </c>
      <c r="D790">
        <v>3.8972959094482436</v>
      </c>
    </row>
    <row r="791" spans="2:4">
      <c r="B791">
        <v>788</v>
      </c>
      <c r="C791">
        <v>5.8196774648053218</v>
      </c>
      <c r="D791">
        <v>4.3736088709611991</v>
      </c>
    </row>
    <row r="792" spans="2:4">
      <c r="B792">
        <v>789</v>
      </c>
      <c r="C792">
        <v>7.0140908120181402</v>
      </c>
      <c r="D792">
        <v>7.5770168940168237</v>
      </c>
    </row>
    <row r="793" spans="2:4">
      <c r="B793">
        <v>790</v>
      </c>
      <c r="C793">
        <v>5.6436537304382455</v>
      </c>
      <c r="D793">
        <v>7.1828713443097536</v>
      </c>
    </row>
    <row r="794" spans="2:4">
      <c r="B794">
        <v>791</v>
      </c>
      <c r="C794">
        <v>4.0478087543827126</v>
      </c>
      <c r="D794">
        <v>5.7963012911585485</v>
      </c>
    </row>
    <row r="795" spans="2:4">
      <c r="B795">
        <v>792</v>
      </c>
      <c r="C795">
        <v>3.9657086939653872</v>
      </c>
      <c r="D795">
        <v>4.9325375038579056</v>
      </c>
    </row>
    <row r="796" spans="2:4">
      <c r="B796">
        <v>793</v>
      </c>
      <c r="C796">
        <v>4.9746803493462135</v>
      </c>
      <c r="D796">
        <v>5.9100081077588378</v>
      </c>
    </row>
    <row r="797" spans="2:4">
      <c r="B797">
        <v>794</v>
      </c>
      <c r="C797">
        <v>5.6176592182045475</v>
      </c>
      <c r="D797">
        <v>3.7280327873775305</v>
      </c>
    </row>
    <row r="798" spans="2:4">
      <c r="B798">
        <v>795</v>
      </c>
      <c r="C798">
        <v>6.6210822508524085</v>
      </c>
      <c r="D798">
        <v>3.5889643524508807</v>
      </c>
    </row>
    <row r="799" spans="2:4">
      <c r="B799">
        <v>796</v>
      </c>
      <c r="C799">
        <v>6.4165996873465811</v>
      </c>
      <c r="D799">
        <v>5.4388000882298426</v>
      </c>
    </row>
    <row r="800" spans="2:4">
      <c r="B800">
        <v>797</v>
      </c>
      <c r="C800">
        <v>4.7696245034042724</v>
      </c>
      <c r="D800">
        <v>6.3720153566049316</v>
      </c>
    </row>
    <row r="801" spans="2:4">
      <c r="B801">
        <v>798</v>
      </c>
      <c r="C801">
        <v>5.0436291694135669</v>
      </c>
      <c r="D801">
        <v>7.8867077344922505</v>
      </c>
    </row>
    <row r="802" spans="2:4">
      <c r="B802">
        <v>799</v>
      </c>
      <c r="C802">
        <v>5.2955156485892205</v>
      </c>
      <c r="D802">
        <v>7.2071186571644237</v>
      </c>
    </row>
    <row r="803" spans="2:4">
      <c r="B803">
        <v>800</v>
      </c>
      <c r="C803">
        <v>6.6665696901384983</v>
      </c>
      <c r="D803">
        <v>4.3602728683179777</v>
      </c>
    </row>
    <row r="804" spans="2:4">
      <c r="B804">
        <v>801</v>
      </c>
      <c r="C804">
        <v>5.8366310264930785</v>
      </c>
      <c r="D804">
        <v>5.5969073145239694</v>
      </c>
    </row>
    <row r="805" spans="2:4">
      <c r="B805">
        <v>802</v>
      </c>
      <c r="C805">
        <v>7.4837692932505169</v>
      </c>
      <c r="D805">
        <v>4.3354470542998547</v>
      </c>
    </row>
    <row r="806" spans="2:4">
      <c r="B806">
        <v>803</v>
      </c>
      <c r="C806">
        <v>5.4363263038300484</v>
      </c>
      <c r="D806">
        <v>7.807984474945953</v>
      </c>
    </row>
    <row r="807" spans="2:4">
      <c r="B807">
        <v>804</v>
      </c>
      <c r="C807">
        <v>5.1168234002516959</v>
      </c>
      <c r="D807">
        <v>6.0055109635766959</v>
      </c>
    </row>
    <row r="808" spans="2:4">
      <c r="B808">
        <v>805</v>
      </c>
      <c r="C808">
        <v>3.5323525061848331</v>
      </c>
      <c r="D808">
        <v>3.9000063856066878</v>
      </c>
    </row>
    <row r="809" spans="2:4">
      <c r="B809">
        <v>806</v>
      </c>
      <c r="C809">
        <v>5.0601954117289569</v>
      </c>
      <c r="D809">
        <v>7.3452581167555016</v>
      </c>
    </row>
    <row r="810" spans="2:4">
      <c r="B810">
        <v>807</v>
      </c>
      <c r="C810">
        <v>4.5512333513283938</v>
      </c>
      <c r="D810">
        <v>4.9816297967369119</v>
      </c>
    </row>
    <row r="811" spans="2:4">
      <c r="B811">
        <v>808</v>
      </c>
      <c r="C811">
        <v>3.4384752972983486</v>
      </c>
      <c r="D811">
        <v>5.0317418607084532</v>
      </c>
    </row>
    <row r="812" spans="2:4">
      <c r="B812">
        <v>809</v>
      </c>
      <c r="C812">
        <v>7.2115178091866827</v>
      </c>
      <c r="D812">
        <v>2.7056241312189631</v>
      </c>
    </row>
    <row r="813" spans="2:4">
      <c r="B813">
        <v>810</v>
      </c>
      <c r="C813">
        <v>4.9495954366708608</v>
      </c>
      <c r="D813">
        <v>5.3816621902346595</v>
      </c>
    </row>
    <row r="814" spans="2:4">
      <c r="B814">
        <v>811</v>
      </c>
      <c r="C814">
        <v>4.1576641686531204</v>
      </c>
      <c r="D814">
        <v>4.7070380639006908</v>
      </c>
    </row>
    <row r="815" spans="2:4">
      <c r="B815">
        <v>812</v>
      </c>
      <c r="C815">
        <v>5.2699483363959105</v>
      </c>
      <c r="D815">
        <v>4.9686842601753831</v>
      </c>
    </row>
    <row r="816" spans="2:4">
      <c r="B816">
        <v>813</v>
      </c>
      <c r="C816">
        <v>5.7043738285636003</v>
      </c>
      <c r="D816">
        <v>6.6086064370584925</v>
      </c>
    </row>
    <row r="817" spans="2:4">
      <c r="B817">
        <v>814</v>
      </c>
      <c r="C817">
        <v>4.6208816764697263</v>
      </c>
      <c r="D817">
        <v>5.5509065325990461</v>
      </c>
    </row>
    <row r="818" spans="2:4">
      <c r="B818">
        <v>815</v>
      </c>
      <c r="C818">
        <v>5.3094227065295829</v>
      </c>
      <c r="D818">
        <v>4.8001163998026577</v>
      </c>
    </row>
    <row r="819" spans="2:4">
      <c r="B819">
        <v>816</v>
      </c>
      <c r="C819">
        <v>5.4465500051281674</v>
      </c>
      <c r="D819">
        <v>5.3233712374038449</v>
      </c>
    </row>
    <row r="820" spans="2:4">
      <c r="B820">
        <v>817</v>
      </c>
      <c r="C820">
        <v>4.0359083925930666</v>
      </c>
      <c r="D820">
        <v>4.3230112586434952</v>
      </c>
    </row>
    <row r="821" spans="2:4">
      <c r="B821">
        <v>818</v>
      </c>
      <c r="C821">
        <v>4.4773243700046086</v>
      </c>
      <c r="D821">
        <v>6.2888494560537955</v>
      </c>
    </row>
    <row r="822" spans="2:4">
      <c r="B822">
        <v>819</v>
      </c>
      <c r="C822">
        <v>5.7614304595623871</v>
      </c>
      <c r="D822">
        <v>5.4927307139828461</v>
      </c>
    </row>
    <row r="823" spans="2:4">
      <c r="B823">
        <v>820</v>
      </c>
      <c r="C823">
        <v>5.1173281734823224</v>
      </c>
      <c r="D823">
        <v>5.9324697958507748</v>
      </c>
    </row>
    <row r="824" spans="2:4">
      <c r="B824">
        <v>821</v>
      </c>
      <c r="C824">
        <v>5.4699370400609872</v>
      </c>
      <c r="D824">
        <v>5.9484894478352164</v>
      </c>
    </row>
    <row r="825" spans="2:4">
      <c r="B825">
        <v>822</v>
      </c>
      <c r="C825">
        <v>5.4995386011393705</v>
      </c>
      <c r="D825">
        <v>2.37861085064017</v>
      </c>
    </row>
    <row r="826" spans="2:4">
      <c r="B826">
        <v>823</v>
      </c>
      <c r="C826">
        <v>3.4658794556474528</v>
      </c>
      <c r="D826">
        <v>6.086112376125171</v>
      </c>
    </row>
    <row r="827" spans="2:4">
      <c r="B827">
        <v>824</v>
      </c>
      <c r="C827">
        <v>3.4230194477173881</v>
      </c>
      <c r="D827">
        <v>7.3896857578022157</v>
      </c>
    </row>
    <row r="828" spans="2:4">
      <c r="B828">
        <v>825</v>
      </c>
      <c r="C828">
        <v>4.4442766622843148</v>
      </c>
      <c r="D828">
        <v>5.0631222376748539</v>
      </c>
    </row>
    <row r="829" spans="2:4">
      <c r="B829">
        <v>826</v>
      </c>
      <c r="C829">
        <v>4.9372932220567858</v>
      </c>
      <c r="D829">
        <v>6.7884194263286641</v>
      </c>
    </row>
    <row r="830" spans="2:4">
      <c r="B830">
        <v>827</v>
      </c>
      <c r="C830">
        <v>6.011870449582533</v>
      </c>
      <c r="D830">
        <v>6.7953486023434611</v>
      </c>
    </row>
    <row r="831" spans="2:4">
      <c r="B831">
        <v>828</v>
      </c>
      <c r="C831">
        <v>4.3346083120850585</v>
      </c>
      <c r="D831">
        <v>2.6798419406798457</v>
      </c>
    </row>
    <row r="832" spans="2:4">
      <c r="B832">
        <v>829</v>
      </c>
      <c r="C832">
        <v>3.9588372056224843</v>
      </c>
      <c r="D832">
        <v>5.1208816764697263</v>
      </c>
    </row>
    <row r="833" spans="2:4">
      <c r="B833">
        <v>830</v>
      </c>
      <c r="C833">
        <v>3.6161356677570931</v>
      </c>
      <c r="D833">
        <v>4.8998405871289989</v>
      </c>
    </row>
    <row r="834" spans="2:4">
      <c r="B834">
        <v>831</v>
      </c>
      <c r="C834">
        <v>6.2448143501678199</v>
      </c>
      <c r="D834">
        <v>6.8607269328254041</v>
      </c>
    </row>
    <row r="835" spans="2:4">
      <c r="B835">
        <v>832</v>
      </c>
      <c r="C835">
        <v>5.7833868089132441</v>
      </c>
      <c r="D835">
        <v>4.9177525257750831</v>
      </c>
    </row>
    <row r="836" spans="2:4">
      <c r="B836">
        <v>833</v>
      </c>
      <c r="C836">
        <v>4.1098772900961045</v>
      </c>
      <c r="D836">
        <v>6.0083612825291297</v>
      </c>
    </row>
    <row r="837" spans="2:4">
      <c r="B837">
        <v>834</v>
      </c>
      <c r="C837">
        <v>3.8773825476485086</v>
      </c>
      <c r="D837">
        <v>5.7889756649948012</v>
      </c>
    </row>
    <row r="838" spans="2:4">
      <c r="B838">
        <v>835</v>
      </c>
      <c r="C838">
        <v>3.1736662206052233</v>
      </c>
      <c r="D838">
        <v>5.8278831691102049</v>
      </c>
    </row>
    <row r="839" spans="2:4">
      <c r="B839">
        <v>836</v>
      </c>
      <c r="C839">
        <v>4.2432505786500565</v>
      </c>
      <c r="D839">
        <v>5.5931303580489899</v>
      </c>
    </row>
    <row r="840" spans="2:4">
      <c r="B840">
        <v>837</v>
      </c>
      <c r="C840">
        <v>4.6455477726497039</v>
      </c>
      <c r="D840">
        <v>5.4365397357864316</v>
      </c>
    </row>
    <row r="841" spans="2:4">
      <c r="B841">
        <v>838</v>
      </c>
      <c r="C841">
        <v>5.3033803747925763</v>
      </c>
      <c r="D841">
        <v>6.2095229738446083</v>
      </c>
    </row>
    <row r="842" spans="2:4">
      <c r="B842">
        <v>839</v>
      </c>
      <c r="C842">
        <v>5.3382165565044701</v>
      </c>
      <c r="D842">
        <v>7.40948154672909</v>
      </c>
    </row>
    <row r="843" spans="2:4">
      <c r="B843">
        <v>840</v>
      </c>
      <c r="C843">
        <v>6.6985712356953879</v>
      </c>
      <c r="D843">
        <v>5.6542660056277416</v>
      </c>
    </row>
    <row r="844" spans="2:4">
      <c r="B844">
        <v>841</v>
      </c>
      <c r="C844">
        <v>5.7738829722290372</v>
      </c>
      <c r="D844">
        <v>4.3001561746360277</v>
      </c>
    </row>
    <row r="845" spans="2:4">
      <c r="B845">
        <v>842</v>
      </c>
      <c r="C845">
        <v>3.8225100337130749</v>
      </c>
      <c r="D845">
        <v>4.2184484344554001</v>
      </c>
    </row>
    <row r="846" spans="2:4">
      <c r="B846">
        <v>843</v>
      </c>
      <c r="C846">
        <v>5.9826088236895396</v>
      </c>
      <c r="D846">
        <v>6.0519246194393377</v>
      </c>
    </row>
    <row r="847" spans="2:4">
      <c r="B847">
        <v>844</v>
      </c>
      <c r="C847">
        <v>4.3248807431222076</v>
      </c>
      <c r="D847">
        <v>6.0598232549114677</v>
      </c>
    </row>
    <row r="848" spans="2:4">
      <c r="B848">
        <v>845</v>
      </c>
      <c r="C848">
        <v>7.807033768343774</v>
      </c>
      <c r="D848">
        <v>4.4106509720757234</v>
      </c>
    </row>
    <row r="849" spans="2:4">
      <c r="B849">
        <v>846</v>
      </c>
      <c r="C849">
        <v>4.0258861229406904</v>
      </c>
      <c r="D849">
        <v>4.756534662959063</v>
      </c>
    </row>
    <row r="850" spans="2:4">
      <c r="B850">
        <v>847</v>
      </c>
      <c r="C850">
        <v>4.7393987167789362</v>
      </c>
      <c r="D850">
        <v>4.3876786327506885</v>
      </c>
    </row>
    <row r="851" spans="2:4">
      <c r="B851">
        <v>848</v>
      </c>
      <c r="C851">
        <v>5.3616681910654123</v>
      </c>
      <c r="D851">
        <v>5.4859624206496891</v>
      </c>
    </row>
    <row r="852" spans="2:4">
      <c r="B852">
        <v>849</v>
      </c>
      <c r="C852">
        <v>4.6559384523629479</v>
      </c>
      <c r="D852">
        <v>6.2205279454529308</v>
      </c>
    </row>
    <row r="853" spans="2:4">
      <c r="B853">
        <v>850</v>
      </c>
      <c r="C853">
        <v>4.7456174101998938</v>
      </c>
      <c r="D853">
        <v>5.6497016580354309</v>
      </c>
    </row>
    <row r="854" spans="2:4">
      <c r="B854">
        <v>851</v>
      </c>
      <c r="C854">
        <v>5.2647526699417906</v>
      </c>
      <c r="D854">
        <v>6.6151176708843558</v>
      </c>
    </row>
    <row r="855" spans="2:4">
      <c r="B855">
        <v>852</v>
      </c>
      <c r="C855">
        <v>4.2348798463681412</v>
      </c>
      <c r="D855">
        <v>3.8222709212056465</v>
      </c>
    </row>
    <row r="856" spans="2:4">
      <c r="B856">
        <v>853</v>
      </c>
      <c r="C856">
        <v>3.8886088034221888</v>
      </c>
      <c r="D856">
        <v>5.6745922991906426</v>
      </c>
    </row>
    <row r="857" spans="2:4">
      <c r="B857">
        <v>854</v>
      </c>
      <c r="C857">
        <v>5.7358861280853493</v>
      </c>
      <c r="D857">
        <v>5.0667043528301114</v>
      </c>
    </row>
    <row r="858" spans="2:4">
      <c r="B858">
        <v>855</v>
      </c>
      <c r="C858">
        <v>4.4369487704334132</v>
      </c>
      <c r="D858">
        <v>4.6984269980807234</v>
      </c>
    </row>
    <row r="859" spans="2:4">
      <c r="B859">
        <v>856</v>
      </c>
      <c r="C859">
        <v>5.0627067779432133</v>
      </c>
      <c r="D859">
        <v>5.8018059432005273</v>
      </c>
    </row>
    <row r="860" spans="2:4">
      <c r="B860">
        <v>857</v>
      </c>
      <c r="C860">
        <v>4.7832459200240756</v>
      </c>
      <c r="D860">
        <v>4.8204666753515211</v>
      </c>
    </row>
    <row r="861" spans="2:4">
      <c r="B861">
        <v>858</v>
      </c>
      <c r="C861">
        <v>4.1095047168042731</v>
      </c>
      <c r="D861">
        <v>4.3839482879677956</v>
      </c>
    </row>
    <row r="862" spans="2:4">
      <c r="B862">
        <v>859</v>
      </c>
      <c r="C862">
        <v>3.4929584215029248</v>
      </c>
      <c r="D862">
        <v>3.7776161097473087</v>
      </c>
    </row>
    <row r="863" spans="2:4">
      <c r="B863">
        <v>860</v>
      </c>
      <c r="C863">
        <v>4.2108083473417777</v>
      </c>
      <c r="D863">
        <v>5.599677958432018</v>
      </c>
    </row>
    <row r="864" spans="2:4">
      <c r="B864">
        <v>861</v>
      </c>
      <c r="C864">
        <v>5.9729060456179601</v>
      </c>
      <c r="D864">
        <v>7.2324133091491829</v>
      </c>
    </row>
    <row r="865" spans="2:4">
      <c r="B865">
        <v>862</v>
      </c>
      <c r="C865">
        <v>6.3076265709827952</v>
      </c>
      <c r="D865">
        <v>7.118290532772332</v>
      </c>
    </row>
    <row r="866" spans="2:4">
      <c r="B866">
        <v>863</v>
      </c>
      <c r="C866">
        <v>5.0622044735671254</v>
      </c>
      <c r="D866">
        <v>7.7383229891846312</v>
      </c>
    </row>
    <row r="867" spans="2:4">
      <c r="B867">
        <v>864</v>
      </c>
      <c r="C867">
        <v>5.5890913435780307</v>
      </c>
      <c r="D867">
        <v>4.9372424647225657</v>
      </c>
    </row>
    <row r="868" spans="2:4">
      <c r="B868">
        <v>865</v>
      </c>
      <c r="C868">
        <v>4.76498874807299</v>
      </c>
      <c r="D868">
        <v>4.6232086900087577</v>
      </c>
    </row>
    <row r="869" spans="2:4">
      <c r="B869">
        <v>866</v>
      </c>
      <c r="C869">
        <v>5.7617654575237705</v>
      </c>
      <c r="D869">
        <v>6.3327247192774436</v>
      </c>
    </row>
    <row r="870" spans="2:4">
      <c r="B870">
        <v>867</v>
      </c>
      <c r="C870">
        <v>5.0308364140586752</v>
      </c>
      <c r="D870">
        <v>4.9001406867049706</v>
      </c>
    </row>
    <row r="871" spans="2:4">
      <c r="B871">
        <v>868</v>
      </c>
      <c r="C871">
        <v>5.02883021851774</v>
      </c>
      <c r="D871">
        <v>5.1434116496878097</v>
      </c>
    </row>
    <row r="872" spans="2:4">
      <c r="B872">
        <v>869</v>
      </c>
      <c r="C872">
        <v>6.8778623359487803</v>
      </c>
      <c r="D872">
        <v>5.3846907413821743</v>
      </c>
    </row>
    <row r="873" spans="2:4">
      <c r="B873">
        <v>870</v>
      </c>
      <c r="C873">
        <v>4.9176897452730506</v>
      </c>
      <c r="D873">
        <v>4.7930539417676936</v>
      </c>
    </row>
    <row r="874" spans="2:4">
      <c r="B874">
        <v>871</v>
      </c>
      <c r="C874">
        <v>3.5091466447533386</v>
      </c>
      <c r="D874">
        <v>4.215022080212508</v>
      </c>
    </row>
    <row r="875" spans="2:4">
      <c r="B875">
        <v>872</v>
      </c>
      <c r="C875">
        <v>4.4666625383922787</v>
      </c>
      <c r="D875">
        <v>5.9640666424917148</v>
      </c>
    </row>
    <row r="876" spans="2:4">
      <c r="B876">
        <v>873</v>
      </c>
      <c r="C876">
        <v>4.9744296053592372</v>
      </c>
      <c r="D876">
        <v>5.6173281734823224</v>
      </c>
    </row>
    <row r="877" spans="2:4">
      <c r="B877">
        <v>874</v>
      </c>
      <c r="C877">
        <v>3.8260124189260347</v>
      </c>
      <c r="D877">
        <v>3.6776374958763456</v>
      </c>
    </row>
    <row r="878" spans="2:4">
      <c r="B878">
        <v>875</v>
      </c>
      <c r="C878">
        <v>4.6887360885568574</v>
      </c>
      <c r="D878">
        <v>6.0246881447692466</v>
      </c>
    </row>
    <row r="879" spans="2:4">
      <c r="B879">
        <v>876</v>
      </c>
      <c r="C879">
        <v>5.3157398194906698</v>
      </c>
      <c r="D879">
        <v>6.8309666035153906</v>
      </c>
    </row>
    <row r="880" spans="2:4">
      <c r="B880">
        <v>877</v>
      </c>
      <c r="C880">
        <v>6.6566018405626686</v>
      </c>
      <c r="D880">
        <v>6.8799566257911522</v>
      </c>
    </row>
    <row r="881" spans="2:4">
      <c r="B881">
        <v>878</v>
      </c>
      <c r="C881">
        <v>4.8829242168617961</v>
      </c>
      <c r="D881">
        <v>7.1201502747287702</v>
      </c>
    </row>
    <row r="882" spans="2:4">
      <c r="B882">
        <v>879</v>
      </c>
      <c r="C882">
        <v>5.7776082431035576</v>
      </c>
      <c r="D882">
        <v>6.1880838182227009</v>
      </c>
    </row>
    <row r="883" spans="2:4">
      <c r="B883">
        <v>880</v>
      </c>
      <c r="C883">
        <v>6.9125943777136474</v>
      </c>
      <c r="D883">
        <v>7.0156811353786717</v>
      </c>
    </row>
    <row r="884" spans="2:4">
      <c r="B884">
        <v>881</v>
      </c>
      <c r="C884">
        <v>4.9156774701981343</v>
      </c>
      <c r="D884">
        <v>3.9707399936611991</v>
      </c>
    </row>
    <row r="885" spans="2:4">
      <c r="B885">
        <v>882</v>
      </c>
      <c r="C885">
        <v>4.921210429759709</v>
      </c>
      <c r="D885">
        <v>6.2564156963483368</v>
      </c>
    </row>
    <row r="886" spans="2:4">
      <c r="B886">
        <v>883</v>
      </c>
      <c r="C886">
        <v>6.4353057147610411</v>
      </c>
      <c r="D886">
        <v>4.2486313237357951</v>
      </c>
    </row>
    <row r="887" spans="2:4">
      <c r="B887">
        <v>884</v>
      </c>
      <c r="C887">
        <v>6.0313003377700376</v>
      </c>
      <c r="D887">
        <v>3.4336982893041439</v>
      </c>
    </row>
    <row r="888" spans="2:4">
      <c r="B888">
        <v>885</v>
      </c>
      <c r="C888">
        <v>5.7915896222096857</v>
      </c>
      <c r="D888">
        <v>5.4789427664421702</v>
      </c>
    </row>
    <row r="889" spans="2:4">
      <c r="B889">
        <v>886</v>
      </c>
      <c r="C889">
        <v>5.4385329360749228</v>
      </c>
      <c r="D889">
        <v>5.0244570112985629</v>
      </c>
    </row>
    <row r="890" spans="2:4">
      <c r="B890">
        <v>887</v>
      </c>
      <c r="C890">
        <v>4.7105015946220696</v>
      </c>
      <c r="D890">
        <v>5.9626712903484398</v>
      </c>
    </row>
    <row r="891" spans="2:4">
      <c r="B891">
        <v>888</v>
      </c>
      <c r="C891">
        <v>5.7905613643586857</v>
      </c>
      <c r="D891">
        <v>5.4744296053592372</v>
      </c>
    </row>
    <row r="892" spans="2:4">
      <c r="B892">
        <v>889</v>
      </c>
      <c r="C892">
        <v>4.0634692734471454</v>
      </c>
      <c r="D892">
        <v>5.628440982980492</v>
      </c>
    </row>
    <row r="893" spans="2:4">
      <c r="B893">
        <v>890</v>
      </c>
      <c r="C893">
        <v>5.7349006540828169</v>
      </c>
      <c r="D893">
        <v>5.5735103603683207</v>
      </c>
    </row>
    <row r="894" spans="2:4">
      <c r="B894">
        <v>891</v>
      </c>
      <c r="C894">
        <v>7.5363960132149623</v>
      </c>
      <c r="D894">
        <v>6.3994744481995127</v>
      </c>
    </row>
    <row r="895" spans="2:4">
      <c r="B895">
        <v>892</v>
      </c>
      <c r="C895">
        <v>3.7431280303934509</v>
      </c>
      <c r="D895">
        <v>3.7340247426546664</v>
      </c>
    </row>
    <row r="896" spans="2:4">
      <c r="B896">
        <v>893</v>
      </c>
      <c r="C896">
        <v>4.0470195969949323</v>
      </c>
      <c r="D896">
        <v>3.2797234390904544</v>
      </c>
    </row>
    <row r="897" spans="2:4">
      <c r="B897">
        <v>894</v>
      </c>
      <c r="C897">
        <v>5.2355266459232297</v>
      </c>
      <c r="D897">
        <v>4.1786959376272765</v>
      </c>
    </row>
    <row r="898" spans="2:4">
      <c r="B898">
        <v>895</v>
      </c>
      <c r="C898">
        <v>5.3726620294953218</v>
      </c>
      <c r="D898">
        <v>4.6147095511703586</v>
      </c>
    </row>
    <row r="899" spans="2:4">
      <c r="B899">
        <v>896</v>
      </c>
      <c r="C899">
        <v>6.3207042393249733</v>
      </c>
      <c r="D899">
        <v>6.0195173745588493</v>
      </c>
    </row>
    <row r="900" spans="2:4">
      <c r="B900">
        <v>897</v>
      </c>
      <c r="C900">
        <v>4.115451141742521</v>
      </c>
      <c r="D900">
        <v>6.0798733924277046</v>
      </c>
    </row>
    <row r="901" spans="2:4">
      <c r="B901">
        <v>898</v>
      </c>
      <c r="C901">
        <v>5.0494006627630421</v>
      </c>
      <c r="D901">
        <v>6.5304474683949465</v>
      </c>
    </row>
    <row r="902" spans="2:4">
      <c r="B902">
        <v>899</v>
      </c>
      <c r="C902">
        <v>5.7926187177017123</v>
      </c>
      <c r="D902">
        <v>4.4510475419382018</v>
      </c>
    </row>
    <row r="903" spans="2:4">
      <c r="B903">
        <v>900</v>
      </c>
      <c r="C903">
        <v>6.626703900285416</v>
      </c>
      <c r="D903">
        <v>7.0447778779039023</v>
      </c>
    </row>
    <row r="904" spans="2:4">
      <c r="B904">
        <v>901</v>
      </c>
      <c r="C904">
        <v>3.2653341024056521</v>
      </c>
      <c r="D904">
        <v>4.7598351945289945</v>
      </c>
    </row>
    <row r="905" spans="2:4">
      <c r="B905">
        <v>902</v>
      </c>
      <c r="C905">
        <v>5.6430371414946627</v>
      </c>
      <c r="D905">
        <v>4.4133691829269832</v>
      </c>
    </row>
    <row r="906" spans="2:4">
      <c r="B906">
        <v>903</v>
      </c>
      <c r="C906">
        <v>4.6818880245224941</v>
      </c>
      <c r="D906">
        <v>5.0708306686217908</v>
      </c>
    </row>
    <row r="907" spans="2:4">
      <c r="B907">
        <v>904</v>
      </c>
      <c r="C907">
        <v>5.2044523815368207</v>
      </c>
      <c r="D907">
        <v>4.8680200824513982</v>
      </c>
    </row>
    <row r="908" spans="2:4">
      <c r="B908">
        <v>905</v>
      </c>
      <c r="C908">
        <v>5.743465337040937</v>
      </c>
      <c r="D908">
        <v>3.4953455382349041</v>
      </c>
    </row>
    <row r="909" spans="2:4">
      <c r="B909">
        <v>906</v>
      </c>
      <c r="C909">
        <v>4.1191518232563764</v>
      </c>
      <c r="D909">
        <v>6.9713370066704741</v>
      </c>
    </row>
    <row r="910" spans="2:4">
      <c r="B910">
        <v>907</v>
      </c>
      <c r="C910">
        <v>4.7243279956446829</v>
      </c>
      <c r="D910">
        <v>4.205231205779139</v>
      </c>
    </row>
    <row r="911" spans="2:4">
      <c r="B911">
        <v>908</v>
      </c>
      <c r="C911">
        <v>6.6506992551608457</v>
      </c>
      <c r="D911">
        <v>5.0362125001426383</v>
      </c>
    </row>
    <row r="912" spans="2:4">
      <c r="B912">
        <v>909</v>
      </c>
      <c r="C912">
        <v>3.881140304910438</v>
      </c>
      <c r="D912">
        <v>6.0598232549114677</v>
      </c>
    </row>
    <row r="913" spans="2:4">
      <c r="B913">
        <v>910</v>
      </c>
      <c r="C913">
        <v>5.0539186220452734</v>
      </c>
      <c r="D913">
        <v>6.0132163359939312</v>
      </c>
    </row>
    <row r="914" spans="2:4">
      <c r="B914">
        <v>911</v>
      </c>
      <c r="C914">
        <v>3.3609363287638097</v>
      </c>
      <c r="D914">
        <v>3.9350728848414889</v>
      </c>
    </row>
    <row r="915" spans="2:4">
      <c r="B915">
        <v>912</v>
      </c>
      <c r="C915">
        <v>1.7094732685083391</v>
      </c>
      <c r="D915">
        <v>5.0918996457901411</v>
      </c>
    </row>
    <row r="916" spans="2:4">
      <c r="B916">
        <v>913</v>
      </c>
      <c r="C916">
        <v>3.2539369699361047</v>
      </c>
      <c r="D916">
        <v>5.7561953487132484</v>
      </c>
    </row>
    <row r="917" spans="2:4">
      <c r="B917">
        <v>914</v>
      </c>
      <c r="C917">
        <v>6.3219043611865438</v>
      </c>
      <c r="D917">
        <v>5.9562642059764306</v>
      </c>
    </row>
    <row r="918" spans="2:4">
      <c r="B918">
        <v>915</v>
      </c>
      <c r="C918">
        <v>6.4810246686947686</v>
      </c>
      <c r="D918">
        <v>6.1760640188917222</v>
      </c>
    </row>
    <row r="919" spans="2:4">
      <c r="B919">
        <v>916</v>
      </c>
      <c r="C919">
        <v>3.9339476988655258</v>
      </c>
      <c r="D919">
        <v>5.9132820220194677</v>
      </c>
    </row>
    <row r="920" spans="2:4">
      <c r="B920">
        <v>917</v>
      </c>
      <c r="C920">
        <v>4.8520725188796643</v>
      </c>
      <c r="D920">
        <v>5.2039606099952822</v>
      </c>
    </row>
    <row r="921" spans="2:4">
      <c r="B921">
        <v>918</v>
      </c>
      <c r="C921">
        <v>5.582247474224916</v>
      </c>
      <c r="D921">
        <v>4.5186090757541342</v>
      </c>
    </row>
    <row r="922" spans="2:4">
      <c r="B922">
        <v>919</v>
      </c>
      <c r="C922">
        <v>5.1456470797150944</v>
      </c>
      <c r="D922">
        <v>4.7943406402147355</v>
      </c>
    </row>
    <row r="923" spans="2:4">
      <c r="B923">
        <v>920</v>
      </c>
      <c r="C923">
        <v>5.3571226350060437</v>
      </c>
      <c r="D923">
        <v>6.2998460477365832</v>
      </c>
    </row>
    <row r="924" spans="2:4">
      <c r="B924">
        <v>921</v>
      </c>
      <c r="C924">
        <v>4.728491547982161</v>
      </c>
      <c r="D924">
        <v>6.0183702032630881</v>
      </c>
    </row>
    <row r="925" spans="2:4">
      <c r="B925">
        <v>922</v>
      </c>
      <c r="C925">
        <v>4.3631153776209439</v>
      </c>
      <c r="D925">
        <v>5.7767136367367469</v>
      </c>
    </row>
    <row r="926" spans="2:4">
      <c r="B926">
        <v>923</v>
      </c>
      <c r="C926">
        <v>5.4286197091607988</v>
      </c>
      <c r="D926">
        <v>5.5946409782007178</v>
      </c>
    </row>
    <row r="927" spans="2:4">
      <c r="B927">
        <v>924</v>
      </c>
      <c r="C927">
        <v>5.3549861061005641</v>
      </c>
      <c r="D927">
        <v>5.2279713627410107</v>
      </c>
    </row>
    <row r="928" spans="2:4">
      <c r="B928">
        <v>925</v>
      </c>
      <c r="C928">
        <v>3.4945172169456944</v>
      </c>
      <c r="D928">
        <v>3.9723521718302015</v>
      </c>
    </row>
    <row r="929" spans="2:4">
      <c r="B929">
        <v>926</v>
      </c>
      <c r="C929">
        <v>5.9115607350675408</v>
      </c>
      <c r="D929">
        <v>6.6825185740471174</v>
      </c>
    </row>
    <row r="930" spans="2:4">
      <c r="B930">
        <v>927</v>
      </c>
      <c r="C930">
        <v>5.6934933462832893</v>
      </c>
      <c r="D930">
        <v>5.2002921365170005</v>
      </c>
    </row>
    <row r="931" spans="2:4">
      <c r="B931">
        <v>928</v>
      </c>
      <c r="C931">
        <v>5.4214863179459645</v>
      </c>
      <c r="D931">
        <v>4.2201559835545339</v>
      </c>
    </row>
    <row r="932" spans="2:4">
      <c r="B932">
        <v>929</v>
      </c>
      <c r="C932">
        <v>6.1993291107695132</v>
      </c>
      <c r="D932">
        <v>4.7166131910867559</v>
      </c>
    </row>
    <row r="933" spans="2:4">
      <c r="B933">
        <v>930</v>
      </c>
      <c r="C933">
        <v>5.8057274816292193</v>
      </c>
      <c r="D933">
        <v>4.6750500388629099</v>
      </c>
    </row>
    <row r="934" spans="2:4">
      <c r="B934">
        <v>931</v>
      </c>
      <c r="C934">
        <v>3.9540843973496402</v>
      </c>
      <c r="D934">
        <v>4.8765669726950618</v>
      </c>
    </row>
    <row r="935" spans="2:4">
      <c r="B935">
        <v>932</v>
      </c>
      <c r="C935">
        <v>3.7929165296754732</v>
      </c>
      <c r="D935">
        <v>5.5709971798277005</v>
      </c>
    </row>
    <row r="936" spans="2:4">
      <c r="B936">
        <v>933</v>
      </c>
      <c r="C936">
        <v>4.9209589851982898</v>
      </c>
      <c r="D936">
        <v>6.8261198563615881</v>
      </c>
    </row>
    <row r="937" spans="2:4">
      <c r="B937">
        <v>934</v>
      </c>
      <c r="C937">
        <v>4.6214203012547017</v>
      </c>
      <c r="D937">
        <v>6.3994744481995127</v>
      </c>
    </row>
    <row r="938" spans="2:4">
      <c r="B938">
        <v>935</v>
      </c>
      <c r="C938">
        <v>4.5691810230032868</v>
      </c>
      <c r="D938">
        <v>5.0691810230032868</v>
      </c>
    </row>
    <row r="939" spans="2:4">
      <c r="B939">
        <v>936</v>
      </c>
      <c r="C939">
        <v>5.178920660271312</v>
      </c>
      <c r="D939">
        <v>5.4909760157388705</v>
      </c>
    </row>
    <row r="940" spans="2:4">
      <c r="B940">
        <v>937</v>
      </c>
      <c r="C940">
        <v>4.7691096657167895</v>
      </c>
      <c r="D940">
        <v>5.4746803493462135</v>
      </c>
    </row>
    <row r="941" spans="2:4">
      <c r="B941">
        <v>938</v>
      </c>
      <c r="C941">
        <v>3.524208971820828</v>
      </c>
      <c r="D941">
        <v>3.6945225429028512</v>
      </c>
    </row>
    <row r="942" spans="2:4">
      <c r="B942">
        <v>939</v>
      </c>
      <c r="C942">
        <v>4.5188360778557435</v>
      </c>
      <c r="D942">
        <v>4.6158217546590699</v>
      </c>
    </row>
    <row r="943" spans="2:4">
      <c r="B943">
        <v>940</v>
      </c>
      <c r="C943">
        <v>4.6418084895234459</v>
      </c>
      <c r="D943">
        <v>4.6817246883041683</v>
      </c>
    </row>
    <row r="944" spans="2:4">
      <c r="B944">
        <v>941</v>
      </c>
      <c r="C944">
        <v>5.2484322288541225</v>
      </c>
      <c r="D944">
        <v>5.4994986743240739</v>
      </c>
    </row>
    <row r="945" spans="2:4">
      <c r="B945">
        <v>942</v>
      </c>
      <c r="C945">
        <v>4.9292541133029504</v>
      </c>
      <c r="D945">
        <v>5.8390129162306712</v>
      </c>
    </row>
    <row r="946" spans="2:4">
      <c r="B946">
        <v>943</v>
      </c>
      <c r="C946">
        <v>3.9001557760244121</v>
      </c>
      <c r="D946">
        <v>2.7734486834956318</v>
      </c>
    </row>
    <row r="947" spans="2:4">
      <c r="B947">
        <v>944</v>
      </c>
      <c r="C947">
        <v>4.627606644078547</v>
      </c>
      <c r="D947">
        <v>4.3462434686944995</v>
      </c>
    </row>
    <row r="948" spans="2:4">
      <c r="B948">
        <v>945</v>
      </c>
      <c r="C948">
        <v>6.268554503024637</v>
      </c>
      <c r="D948">
        <v>5.4340278522399155</v>
      </c>
    </row>
    <row r="949" spans="2:4">
      <c r="B949">
        <v>946</v>
      </c>
      <c r="C949">
        <v>4.7313512580739108</v>
      </c>
      <c r="D949">
        <v>5.1813606360356248</v>
      </c>
    </row>
    <row r="950" spans="2:4">
      <c r="B950">
        <v>947</v>
      </c>
      <c r="C950">
        <v>5.2780160996919658</v>
      </c>
      <c r="D950">
        <v>4.3093728796407325</v>
      </c>
    </row>
    <row r="951" spans="2:4">
      <c r="B951">
        <v>948</v>
      </c>
      <c r="C951">
        <v>4.8388814114892549</v>
      </c>
      <c r="D951">
        <v>6.3668941666364383</v>
      </c>
    </row>
    <row r="952" spans="2:4">
      <c r="B952">
        <v>949</v>
      </c>
      <c r="C952">
        <v>5.6122082256663957</v>
      </c>
      <c r="D952">
        <v>5.6707758741660621</v>
      </c>
    </row>
    <row r="953" spans="2:4">
      <c r="B953">
        <v>950</v>
      </c>
      <c r="C953">
        <v>4.715725465531075</v>
      </c>
      <c r="D953">
        <v>6.2398351959376068</v>
      </c>
    </row>
    <row r="954" spans="2:4">
      <c r="B954">
        <v>951</v>
      </c>
      <c r="C954">
        <v>4.8238804216023636</v>
      </c>
      <c r="D954">
        <v>6.7044906338691135</v>
      </c>
    </row>
    <row r="955" spans="2:4">
      <c r="B955">
        <v>952</v>
      </c>
      <c r="C955">
        <v>2.8799283102578439</v>
      </c>
      <c r="D955">
        <v>6.0589439110420402</v>
      </c>
    </row>
    <row r="956" spans="2:4">
      <c r="B956">
        <v>953</v>
      </c>
      <c r="C956">
        <v>4.1608764819683763</v>
      </c>
      <c r="D956">
        <v>6.2902187974607644</v>
      </c>
    </row>
    <row r="957" spans="2:4">
      <c r="B957">
        <v>954</v>
      </c>
      <c r="C957">
        <v>3.7960269625739391</v>
      </c>
      <c r="D957">
        <v>5.9565423838398397</v>
      </c>
    </row>
    <row r="958" spans="2:4">
      <c r="B958">
        <v>955</v>
      </c>
      <c r="C958">
        <v>5.6557266787982536</v>
      </c>
      <c r="D958">
        <v>5.0205239466186855</v>
      </c>
    </row>
    <row r="959" spans="2:4">
      <c r="B959">
        <v>956</v>
      </c>
      <c r="C959">
        <v>5.2424906511924716</v>
      </c>
      <c r="D959">
        <v>4.6392940223412378</v>
      </c>
    </row>
    <row r="960" spans="2:4">
      <c r="B960">
        <v>957</v>
      </c>
      <c r="C960">
        <v>6.2724873946352755</v>
      </c>
      <c r="D960">
        <v>5.2582837019899786</v>
      </c>
    </row>
    <row r="961" spans="2:4">
      <c r="B961">
        <v>958</v>
      </c>
      <c r="C961">
        <v>3.5490723226146592</v>
      </c>
      <c r="D961">
        <v>3.1583750898672607</v>
      </c>
    </row>
    <row r="962" spans="2:4">
      <c r="B962">
        <v>959</v>
      </c>
      <c r="C962">
        <v>3.4443863883028563</v>
      </c>
      <c r="D962">
        <v>5.752570666427693</v>
      </c>
    </row>
    <row r="963" spans="2:4">
      <c r="B963">
        <v>960</v>
      </c>
      <c r="C963">
        <v>4.8773698772974852</v>
      </c>
      <c r="D963">
        <v>7.3276639613003294</v>
      </c>
    </row>
    <row r="964" spans="2:4">
      <c r="B964">
        <v>961</v>
      </c>
      <c r="C964">
        <v>3.9631376228540733</v>
      </c>
      <c r="D964">
        <v>5.9119173547115711</v>
      </c>
    </row>
    <row r="965" spans="2:4">
      <c r="B965">
        <v>962</v>
      </c>
      <c r="C965">
        <v>6.0321539579593066</v>
      </c>
      <c r="D965">
        <v>4.0908810556147248</v>
      </c>
    </row>
    <row r="966" spans="2:4">
      <c r="B966">
        <v>963</v>
      </c>
      <c r="C966">
        <v>6.9881057100410917</v>
      </c>
      <c r="D966">
        <v>6.6402071725636231</v>
      </c>
    </row>
    <row r="967" spans="2:4">
      <c r="B967">
        <v>964</v>
      </c>
      <c r="C967">
        <v>2.0111177326841876</v>
      </c>
      <c r="D967">
        <v>4.3702936959434862</v>
      </c>
    </row>
    <row r="968" spans="2:4">
      <c r="B968">
        <v>965</v>
      </c>
      <c r="C968">
        <v>4.6361901409703039</v>
      </c>
      <c r="D968">
        <v>5.2110243350051988</v>
      </c>
    </row>
    <row r="969" spans="2:4">
      <c r="B969">
        <v>966</v>
      </c>
      <c r="C969">
        <v>4.8248986531650191</v>
      </c>
      <c r="D969">
        <v>6.5620786093739794</v>
      </c>
    </row>
    <row r="970" spans="2:4">
      <c r="B970">
        <v>967</v>
      </c>
      <c r="C970">
        <v>5.6903088239330337</v>
      </c>
      <c r="D970">
        <v>4.9738730429584193</v>
      </c>
    </row>
    <row r="971" spans="2:4">
      <c r="B971">
        <v>968</v>
      </c>
      <c r="C971">
        <v>7.5363960132149623</v>
      </c>
      <c r="D971">
        <v>6.5148024618437788</v>
      </c>
    </row>
    <row r="972" spans="2:4">
      <c r="B972">
        <v>969</v>
      </c>
      <c r="C972">
        <v>4.6474155540762698</v>
      </c>
      <c r="D972">
        <v>4.9313593023276878</v>
      </c>
    </row>
    <row r="973" spans="2:4">
      <c r="B973">
        <v>970</v>
      </c>
      <c r="C973">
        <v>6.3799566257911522</v>
      </c>
      <c r="D973">
        <v>6.7579772056077925</v>
      </c>
    </row>
    <row r="974" spans="2:4">
      <c r="B974">
        <v>971</v>
      </c>
      <c r="C974">
        <v>5.4357749779926943</v>
      </c>
      <c r="D974">
        <v>5.7741101160351471</v>
      </c>
    </row>
    <row r="975" spans="2:4">
      <c r="B975">
        <v>972</v>
      </c>
      <c r="C975">
        <v>5.7500908333062775</v>
      </c>
      <c r="D975">
        <v>6.3994744481995127</v>
      </c>
    </row>
    <row r="976" spans="2:4">
      <c r="B976">
        <v>973</v>
      </c>
      <c r="C976">
        <v>5.9733084983286293</v>
      </c>
      <c r="D976">
        <v>4.9810562964554048</v>
      </c>
    </row>
    <row r="977" spans="2:4">
      <c r="B977">
        <v>974</v>
      </c>
      <c r="C977">
        <v>6.4077672532150194</v>
      </c>
      <c r="D977">
        <v>3.8628541580370377</v>
      </c>
    </row>
    <row r="978" spans="2:4">
      <c r="B978">
        <v>975</v>
      </c>
      <c r="C978">
        <v>7.3739276238981599</v>
      </c>
      <c r="D978">
        <v>7.6862133501995222</v>
      </c>
    </row>
    <row r="979" spans="2:4">
      <c r="B979">
        <v>976</v>
      </c>
      <c r="C979">
        <v>6.3285393288568077</v>
      </c>
      <c r="D979">
        <v>5.4425666532903909</v>
      </c>
    </row>
    <row r="980" spans="2:4">
      <c r="B980">
        <v>977</v>
      </c>
      <c r="C980">
        <v>2.9462510893681761</v>
      </c>
      <c r="D980">
        <v>5.6562956309702068</v>
      </c>
    </row>
    <row r="981" spans="2:4">
      <c r="B981">
        <v>978</v>
      </c>
      <c r="C981">
        <v>6.2180630866598676</v>
      </c>
      <c r="D981">
        <v>4.4277327228434675</v>
      </c>
    </row>
    <row r="982" spans="2:4">
      <c r="B982">
        <v>979</v>
      </c>
      <c r="C982">
        <v>3.4858981123807165</v>
      </c>
      <c r="D982">
        <v>5.803905352292543</v>
      </c>
    </row>
    <row r="983" spans="2:4">
      <c r="B983">
        <v>980</v>
      </c>
      <c r="C983">
        <v>6.1962474732014314</v>
      </c>
      <c r="D983">
        <v>6.8970451310893885</v>
      </c>
    </row>
    <row r="984" spans="2:4">
      <c r="B984">
        <v>981</v>
      </c>
      <c r="C984">
        <v>5.7981214757030424</v>
      </c>
      <c r="D984">
        <v>5.8360939772359783</v>
      </c>
    </row>
    <row r="985" spans="2:4">
      <c r="B985">
        <v>982</v>
      </c>
      <c r="C985">
        <v>3.6417992730627353</v>
      </c>
      <c r="D985">
        <v>4.5665738811318954</v>
      </c>
    </row>
    <row r="986" spans="2:4">
      <c r="B986">
        <v>983</v>
      </c>
      <c r="C986">
        <v>4.7642156336241301</v>
      </c>
      <c r="D986">
        <v>5.338627468754698</v>
      </c>
    </row>
    <row r="987" spans="2:4">
      <c r="B987">
        <v>984</v>
      </c>
      <c r="C987">
        <v>3.310898601995631</v>
      </c>
      <c r="D987">
        <v>5.4724235942606079</v>
      </c>
    </row>
    <row r="988" spans="2:4">
      <c r="B988">
        <v>985</v>
      </c>
      <c r="C988">
        <v>5.5786875768605224</v>
      </c>
      <c r="D988">
        <v>2.887945858770725</v>
      </c>
    </row>
    <row r="989" spans="2:4">
      <c r="B989">
        <v>986</v>
      </c>
      <c r="C989">
        <v>6.085726529023467</v>
      </c>
      <c r="D989">
        <v>6.8017554426460807</v>
      </c>
    </row>
    <row r="990" spans="2:4">
      <c r="B990">
        <v>987</v>
      </c>
      <c r="C990">
        <v>4.5281025664047867</v>
      </c>
      <c r="D990">
        <v>6.5718219770020765</v>
      </c>
    </row>
    <row r="991" spans="2:4">
      <c r="B991">
        <v>988</v>
      </c>
      <c r="C991">
        <v>3.5526538511026278</v>
      </c>
      <c r="D991">
        <v>5.5496516331975725</v>
      </c>
    </row>
    <row r="992" spans="2:4">
      <c r="B992">
        <v>989</v>
      </c>
      <c r="C992">
        <v>4.9656524402157469</v>
      </c>
      <c r="D992">
        <v>3.9062855220712041</v>
      </c>
    </row>
    <row r="993" spans="2:4">
      <c r="B993">
        <v>990</v>
      </c>
      <c r="C993">
        <v>4.8327838786414805</v>
      </c>
      <c r="D993">
        <v>2.9994482069509596</v>
      </c>
    </row>
    <row r="994" spans="2:4">
      <c r="B994">
        <v>991</v>
      </c>
      <c r="C994">
        <v>4.2294943418933775</v>
      </c>
      <c r="D994">
        <v>3.6337042565418924</v>
      </c>
    </row>
    <row r="995" spans="2:4">
      <c r="B995">
        <v>992</v>
      </c>
      <c r="C995">
        <v>3.758442850295042</v>
      </c>
      <c r="D995">
        <v>5.3164927108819331</v>
      </c>
    </row>
    <row r="996" spans="2:4">
      <c r="B996">
        <v>993</v>
      </c>
      <c r="C996">
        <v>4.8596709337602713</v>
      </c>
      <c r="D996">
        <v>5.5606976540939108</v>
      </c>
    </row>
    <row r="997" spans="2:4">
      <c r="B997">
        <v>994</v>
      </c>
      <c r="C997">
        <v>4.9423155748920156</v>
      </c>
      <c r="D997">
        <v>3.9160275998731073</v>
      </c>
    </row>
    <row r="998" spans="2:4">
      <c r="B998">
        <v>995</v>
      </c>
      <c r="C998">
        <v>5.2556773319437156</v>
      </c>
      <c r="D998">
        <v>4.1443168409150459</v>
      </c>
    </row>
    <row r="999" spans="2:4">
      <c r="B999">
        <v>996</v>
      </c>
      <c r="C999">
        <v>4.3452053878147225</v>
      </c>
      <c r="D999">
        <v>5.1580652534476039</v>
      </c>
    </row>
    <row r="1000" spans="2:4">
      <c r="B1000">
        <v>997</v>
      </c>
      <c r="C1000">
        <v>5.5971608421532792</v>
      </c>
      <c r="D1000">
        <v>4.8424074764363505</v>
      </c>
    </row>
    <row r="1001" spans="2:4">
      <c r="B1001">
        <v>998</v>
      </c>
      <c r="C1001">
        <v>3.5526538511026278</v>
      </c>
      <c r="D1001">
        <v>6.9125094845595196</v>
      </c>
    </row>
    <row r="1002" spans="2:4">
      <c r="B1002">
        <v>999</v>
      </c>
      <c r="C1002">
        <v>4.4287054567224242</v>
      </c>
      <c r="D1002">
        <v>5.9621134017763771</v>
      </c>
    </row>
    <row r="1003" spans="2:4">
      <c r="B1003">
        <v>1000</v>
      </c>
      <c r="C1003">
        <v>6.4207137277918278</v>
      </c>
      <c r="D1003">
        <v>5.1377965478268885</v>
      </c>
    </row>
    <row r="1004" spans="2:4">
      <c r="B1004">
        <v>1001</v>
      </c>
      <c r="C1004">
        <v>4.4419350008386775</v>
      </c>
      <c r="D1004">
        <v>6.6474395579794425</v>
      </c>
    </row>
    <row r="1005" spans="2:4">
      <c r="B1005">
        <v>1002</v>
      </c>
      <c r="C1005">
        <v>2.4878556720695357</v>
      </c>
      <c r="D1005">
        <v>3.8972959094482436</v>
      </c>
    </row>
    <row r="1006" spans="2:4">
      <c r="B1006">
        <v>1003</v>
      </c>
      <c r="C1006">
        <v>4.3033150829369493</v>
      </c>
      <c r="D1006">
        <v>6.0953642753437558</v>
      </c>
    </row>
    <row r="1007" spans="2:4">
      <c r="B1007">
        <v>1004</v>
      </c>
      <c r="C1007">
        <v>5.354719154087384</v>
      </c>
      <c r="D1007">
        <v>4.6963514920685032</v>
      </c>
    </row>
    <row r="1008" spans="2:4">
      <c r="B1008">
        <v>1005</v>
      </c>
      <c r="C1008">
        <v>5.6691496826505965</v>
      </c>
      <c r="D1008">
        <v>5.0406738891643368</v>
      </c>
    </row>
    <row r="1009" spans="2:4">
      <c r="B1009">
        <v>1006</v>
      </c>
      <c r="C1009">
        <v>5.7034104435898341</v>
      </c>
      <c r="D1009">
        <v>4.9123987919634651</v>
      </c>
    </row>
    <row r="1010" spans="2:4">
      <c r="B1010">
        <v>1007</v>
      </c>
      <c r="C1010">
        <v>5.4127360628757302</v>
      </c>
      <c r="D1010">
        <v>6.4813909242458658</v>
      </c>
    </row>
    <row r="1011" spans="2:4">
      <c r="B1011">
        <v>1008</v>
      </c>
      <c r="C1011">
        <v>5.132233000088382</v>
      </c>
      <c r="D1011">
        <v>4.9600043030890841</v>
      </c>
    </row>
    <row r="1012" spans="2:4">
      <c r="B1012">
        <v>1009</v>
      </c>
      <c r="C1012">
        <v>4.0075949981967636</v>
      </c>
      <c r="D1012">
        <v>4.4379213906260206</v>
      </c>
    </row>
    <row r="1013" spans="2:4">
      <c r="B1013">
        <v>1010</v>
      </c>
      <c r="C1013">
        <v>4.4649278975691455</v>
      </c>
      <c r="D1013">
        <v>4.7644424426148895</v>
      </c>
    </row>
    <row r="1014" spans="2:4">
      <c r="B1014">
        <v>1011</v>
      </c>
      <c r="C1014">
        <v>5.742804583645297</v>
      </c>
      <c r="D1014">
        <v>6.3927333243208562</v>
      </c>
    </row>
    <row r="1015" spans="2:4">
      <c r="B1015">
        <v>1012</v>
      </c>
      <c r="C1015">
        <v>4.6995055117157358</v>
      </c>
      <c r="D1015">
        <v>5.7879304209205085</v>
      </c>
    </row>
    <row r="1016" spans="2:4">
      <c r="B1016">
        <v>1013</v>
      </c>
      <c r="C1016">
        <v>4.0014237293843404</v>
      </c>
      <c r="D1016">
        <v>3.3429272955209877</v>
      </c>
    </row>
    <row r="1017" spans="2:4">
      <c r="B1017">
        <v>1014</v>
      </c>
      <c r="C1017">
        <v>6.1387678370043979</v>
      </c>
      <c r="D1017">
        <v>5.0328603947758701</v>
      </c>
    </row>
    <row r="1018" spans="2:4">
      <c r="B1018">
        <v>1015</v>
      </c>
      <c r="C1018">
        <v>6.198814713718658</v>
      </c>
      <c r="D1018">
        <v>4.0562169096232239</v>
      </c>
    </row>
    <row r="1019" spans="2:4">
      <c r="B1019">
        <v>1016</v>
      </c>
      <c r="C1019">
        <v>4.9917280323591697</v>
      </c>
      <c r="D1019">
        <v>6.287823419970298</v>
      </c>
    </row>
    <row r="1020" spans="2:4">
      <c r="B1020">
        <v>1017</v>
      </c>
      <c r="C1020">
        <v>5.3581915104765541</v>
      </c>
      <c r="D1020">
        <v>5.2274511038804778</v>
      </c>
    </row>
    <row r="1021" spans="2:4">
      <c r="B1021">
        <v>1018</v>
      </c>
      <c r="C1021">
        <v>4.2301687501376524</v>
      </c>
      <c r="D1021">
        <v>6.2487631066149083</v>
      </c>
    </row>
    <row r="1022" spans="2:4">
      <c r="B1022">
        <v>1019</v>
      </c>
      <c r="C1022">
        <v>6.5743783758163854</v>
      </c>
      <c r="D1022">
        <v>7.7668400263431554</v>
      </c>
    </row>
    <row r="1023" spans="2:4">
      <c r="B1023">
        <v>1020</v>
      </c>
      <c r="C1023">
        <v>5.0606976540939108</v>
      </c>
      <c r="D1023">
        <v>6.2967435253735324</v>
      </c>
    </row>
    <row r="1024" spans="2:4">
      <c r="B1024">
        <v>1021</v>
      </c>
      <c r="C1024">
        <v>5.1403290662397287</v>
      </c>
      <c r="D1024">
        <v>6.116143218687542</v>
      </c>
    </row>
    <row r="1025" spans="2:4">
      <c r="B1025">
        <v>1022</v>
      </c>
      <c r="C1025">
        <v>5.1309687857971022</v>
      </c>
      <c r="D1025">
        <v>6.3617956120373336</v>
      </c>
    </row>
    <row r="1026" spans="2:4">
      <c r="B1026">
        <v>1023</v>
      </c>
      <c r="C1026">
        <v>4.9081283296090046</v>
      </c>
      <c r="D1026">
        <v>5.3492843153360594</v>
      </c>
    </row>
    <row r="1027" spans="2:4">
      <c r="B1027">
        <v>1024</v>
      </c>
      <c r="C1027">
        <v>6.1421299690087627</v>
      </c>
      <c r="D1027">
        <v>4.9010406615378441</v>
      </c>
    </row>
    <row r="1028" spans="2:4">
      <c r="B1028">
        <v>1025</v>
      </c>
      <c r="C1028">
        <v>4.5817987747079272</v>
      </c>
      <c r="D1028">
        <v>5.6827425854454434</v>
      </c>
    </row>
    <row r="1029" spans="2:4">
      <c r="B1029">
        <v>1026</v>
      </c>
      <c r="C1029">
        <v>6.7157926494935865</v>
      </c>
      <c r="D1029">
        <v>5.9214863179459645</v>
      </c>
    </row>
    <row r="1030" spans="2:4">
      <c r="B1030">
        <v>1027</v>
      </c>
      <c r="C1030">
        <v>6.0228051131238178</v>
      </c>
      <c r="D1030">
        <v>5.5521615121718817</v>
      </c>
    </row>
    <row r="1031" spans="2:4">
      <c r="B1031">
        <v>1028</v>
      </c>
      <c r="C1031">
        <v>6.2530156809409707</v>
      </c>
      <c r="D1031">
        <v>5.4247301379001698</v>
      </c>
    </row>
    <row r="1032" spans="2:4">
      <c r="B1032">
        <v>1029</v>
      </c>
      <c r="C1032">
        <v>5.9474686967505441</v>
      </c>
      <c r="D1032">
        <v>4.2573585814221175</v>
      </c>
    </row>
    <row r="1033" spans="2:4">
      <c r="B1033">
        <v>1030</v>
      </c>
      <c r="C1033">
        <v>5.6070767183212045</v>
      </c>
      <c r="D1033">
        <v>5.2824759930176555</v>
      </c>
    </row>
    <row r="1034" spans="2:4">
      <c r="B1034">
        <v>1031</v>
      </c>
      <c r="C1034">
        <v>5.7557484989331726</v>
      </c>
      <c r="D1034">
        <v>5.7316627056239753</v>
      </c>
    </row>
    <row r="1035" spans="2:4">
      <c r="B1035">
        <v>1032</v>
      </c>
      <c r="C1035">
        <v>4.8733279898341886</v>
      </c>
      <c r="D1035">
        <v>3.1622457470844081</v>
      </c>
    </row>
    <row r="1036" spans="2:4">
      <c r="B1036">
        <v>1033</v>
      </c>
      <c r="C1036">
        <v>4.1265172417016061</v>
      </c>
      <c r="D1036">
        <v>6.370549830195654</v>
      </c>
    </row>
    <row r="1037" spans="2:4">
      <c r="B1037">
        <v>1034</v>
      </c>
      <c r="C1037">
        <v>4.1342002749392197</v>
      </c>
      <c r="D1037">
        <v>4.7104660582992128</v>
      </c>
    </row>
    <row r="1038" spans="2:4">
      <c r="B1038">
        <v>1035</v>
      </c>
      <c r="C1038">
        <v>5.4688176260068913</v>
      </c>
      <c r="D1038">
        <v>5.1420757467113036</v>
      </c>
    </row>
    <row r="1039" spans="2:4">
      <c r="B1039">
        <v>1036</v>
      </c>
      <c r="C1039">
        <v>4.2070380639006908</v>
      </c>
      <c r="D1039">
        <v>4.2949914467961392</v>
      </c>
    </row>
    <row r="1040" spans="2:4">
      <c r="B1040">
        <v>1037</v>
      </c>
      <c r="C1040">
        <v>4.7881191616637864</v>
      </c>
      <c r="D1040">
        <v>5.1300234996697931</v>
      </c>
    </row>
    <row r="1041" spans="2:4">
      <c r="B1041">
        <v>1038</v>
      </c>
      <c r="C1041">
        <v>5.1307159681198629</v>
      </c>
      <c r="D1041">
        <v>6.4058788123092842</v>
      </c>
    </row>
    <row r="1042" spans="2:4">
      <c r="B1042">
        <v>1039</v>
      </c>
      <c r="C1042">
        <v>5.6666433063863062</v>
      </c>
      <c r="D1042">
        <v>7.1136655049104807</v>
      </c>
    </row>
    <row r="1043" spans="2:4">
      <c r="B1043">
        <v>1040</v>
      </c>
      <c r="C1043">
        <v>5.9276290950978554</v>
      </c>
      <c r="D1043">
        <v>5.7332078634907884</v>
      </c>
    </row>
    <row r="1044" spans="2:4">
      <c r="B1044">
        <v>1041</v>
      </c>
      <c r="C1044">
        <v>5.3067942305364566</v>
      </c>
      <c r="D1044">
        <v>5.3024536321956308</v>
      </c>
    </row>
    <row r="1045" spans="2:4">
      <c r="B1045">
        <v>1042</v>
      </c>
      <c r="C1045">
        <v>7.6693420917925339</v>
      </c>
      <c r="D1045">
        <v>3.294228460727421</v>
      </c>
    </row>
    <row r="1046" spans="2:4">
      <c r="B1046">
        <v>1043</v>
      </c>
      <c r="C1046">
        <v>4.6572678847965712</v>
      </c>
      <c r="D1046">
        <v>5.8398094910131668</v>
      </c>
    </row>
    <row r="1047" spans="2:4">
      <c r="B1047">
        <v>1044</v>
      </c>
      <c r="C1047">
        <v>4.2940190751962604</v>
      </c>
      <c r="D1047">
        <v>4.4015315796601371</v>
      </c>
    </row>
    <row r="1048" spans="2:4">
      <c r="B1048">
        <v>1045</v>
      </c>
      <c r="C1048">
        <v>4.2742629758991946</v>
      </c>
      <c r="D1048">
        <v>5.461639181148521</v>
      </c>
    </row>
    <row r="1049" spans="2:4">
      <c r="B1049">
        <v>1046</v>
      </c>
      <c r="C1049">
        <v>3.8969374438004025</v>
      </c>
      <c r="D1049">
        <v>3.5858422313053286</v>
      </c>
    </row>
    <row r="1050" spans="2:4">
      <c r="B1050">
        <v>1047</v>
      </c>
      <c r="C1050">
        <v>5.13349742575486</v>
      </c>
      <c r="D1050">
        <v>5.4957387190367397</v>
      </c>
    </row>
    <row r="1051" spans="2:4">
      <c r="B1051">
        <v>1048</v>
      </c>
      <c r="C1051">
        <v>5.2754116430323208</v>
      </c>
      <c r="D1051">
        <v>4.6224721523487684</v>
      </c>
    </row>
    <row r="1052" spans="2:4">
      <c r="B1052">
        <v>1049</v>
      </c>
      <c r="C1052">
        <v>5.7587535445043709</v>
      </c>
      <c r="D1052">
        <v>4.7775209480719374</v>
      </c>
    </row>
    <row r="1053" spans="2:4">
      <c r="B1053">
        <v>1050</v>
      </c>
      <c r="C1053">
        <v>4.3853713660960656</v>
      </c>
      <c r="D1053">
        <v>2.4885462415002841</v>
      </c>
    </row>
    <row r="1054" spans="2:4">
      <c r="B1054">
        <v>1051</v>
      </c>
      <c r="C1054">
        <v>4.5267011745675632</v>
      </c>
      <c r="D1054">
        <v>6.6339870026810797</v>
      </c>
    </row>
    <row r="1055" spans="2:4">
      <c r="B1055">
        <v>1052</v>
      </c>
      <c r="C1055">
        <v>2.6132922655077495</v>
      </c>
      <c r="D1055">
        <v>6.2590878613014924</v>
      </c>
    </row>
    <row r="1056" spans="2:4">
      <c r="B1056">
        <v>1053</v>
      </c>
      <c r="C1056">
        <v>2.572421571025207</v>
      </c>
      <c r="D1056">
        <v>3.2460609085786301</v>
      </c>
    </row>
    <row r="1057" spans="2:4">
      <c r="B1057">
        <v>1054</v>
      </c>
      <c r="C1057">
        <v>2.3724412898949687</v>
      </c>
      <c r="D1057">
        <v>6.1982833655625873</v>
      </c>
    </row>
    <row r="1058" spans="2:4">
      <c r="B1058">
        <v>1055</v>
      </c>
      <c r="C1058">
        <v>5.8636139468717134</v>
      </c>
      <c r="D1058">
        <v>5.3962906418803493</v>
      </c>
    </row>
    <row r="1059" spans="2:4">
      <c r="B1059">
        <v>1056</v>
      </c>
      <c r="C1059">
        <v>6.1109264716421299</v>
      </c>
      <c r="D1059">
        <v>5.3990624062573485</v>
      </c>
    </row>
    <row r="1060" spans="2:4">
      <c r="B1060">
        <v>1057</v>
      </c>
      <c r="C1060">
        <v>4.3783925179791678</v>
      </c>
      <c r="D1060">
        <v>5.1953070243349622</v>
      </c>
    </row>
    <row r="1061" spans="2:4">
      <c r="B1061">
        <v>1058</v>
      </c>
      <c r="C1061">
        <v>5.793992152270417</v>
      </c>
      <c r="D1061">
        <v>5.0997874882921206</v>
      </c>
    </row>
    <row r="1062" spans="2:4">
      <c r="B1062">
        <v>1059</v>
      </c>
      <c r="C1062">
        <v>4.1669206873849882</v>
      </c>
      <c r="D1062">
        <v>4.3068228458992319</v>
      </c>
    </row>
    <row r="1063" spans="2:4">
      <c r="B1063">
        <v>1060</v>
      </c>
      <c r="C1063">
        <v>4.9385489536100975</v>
      </c>
      <c r="D1063">
        <v>5.822333575218722</v>
      </c>
    </row>
    <row r="1064" spans="2:4">
      <c r="B1064">
        <v>1061</v>
      </c>
      <c r="C1064">
        <v>4.7188560594036852</v>
      </c>
      <c r="D1064">
        <v>2.8217139903405934</v>
      </c>
    </row>
    <row r="1065" spans="2:4">
      <c r="B1065">
        <v>1062</v>
      </c>
      <c r="C1065">
        <v>3.7207243380874293</v>
      </c>
      <c r="D1065">
        <v>4.3559430026253825</v>
      </c>
    </row>
    <row r="1066" spans="2:4">
      <c r="B1066">
        <v>1063</v>
      </c>
      <c r="C1066">
        <v>2.9120240036219522</v>
      </c>
      <c r="D1066">
        <v>7.5009293881015724</v>
      </c>
    </row>
    <row r="1067" spans="2:4">
      <c r="B1067">
        <v>1064</v>
      </c>
      <c r="C1067">
        <v>2.4508957162938083</v>
      </c>
      <c r="D1067">
        <v>4.0271815646852227</v>
      </c>
    </row>
    <row r="1068" spans="2:4">
      <c r="B1068">
        <v>1065</v>
      </c>
      <c r="C1068">
        <v>5.3678299974483554</v>
      </c>
      <c r="D1068">
        <v>7.830116397477286</v>
      </c>
    </row>
    <row r="1069" spans="2:4">
      <c r="B1069">
        <v>1066</v>
      </c>
      <c r="C1069">
        <v>5.3138960375200952</v>
      </c>
      <c r="D1069">
        <v>4.5266915016713698</v>
      </c>
    </row>
    <row r="1070" spans="2:4">
      <c r="B1070">
        <v>1067</v>
      </c>
      <c r="C1070">
        <v>3.750822063675832</v>
      </c>
      <c r="D1070">
        <v>8.2477813854449717</v>
      </c>
    </row>
    <row r="1071" spans="2:4">
      <c r="B1071">
        <v>1068</v>
      </c>
      <c r="C1071">
        <v>7.0537489106318203</v>
      </c>
      <c r="D1071">
        <v>6.5938973526034381</v>
      </c>
    </row>
    <row r="1072" spans="2:4">
      <c r="B1072">
        <v>1069</v>
      </c>
      <c r="C1072">
        <v>5.388021666217977</v>
      </c>
      <c r="D1072">
        <v>5.8977696378288682</v>
      </c>
    </row>
    <row r="1073" spans="2:4">
      <c r="B1073">
        <v>1070</v>
      </c>
      <c r="C1073">
        <v>3.4116180653762456</v>
      </c>
      <c r="D1073">
        <v>4.3844154302008018</v>
      </c>
    </row>
    <row r="1074" spans="2:4">
      <c r="B1074">
        <v>1071</v>
      </c>
      <c r="C1074">
        <v>5.6188730405486282</v>
      </c>
      <c r="D1074">
        <v>3.9983982843083758</v>
      </c>
    </row>
    <row r="1075" spans="2:4">
      <c r="B1075">
        <v>1072</v>
      </c>
      <c r="C1075">
        <v>5.0486477700650347</v>
      </c>
      <c r="D1075">
        <v>5.4315155523685945</v>
      </c>
    </row>
    <row r="1076" spans="2:4">
      <c r="B1076">
        <v>1073</v>
      </c>
      <c r="C1076">
        <v>6.4097957565024259</v>
      </c>
      <c r="D1076">
        <v>4.3778531340465268</v>
      </c>
    </row>
    <row r="1077" spans="2:4">
      <c r="B1077">
        <v>1074</v>
      </c>
      <c r="C1077">
        <v>6.5632236468662768</v>
      </c>
      <c r="D1077">
        <v>7.4172986606428122</v>
      </c>
    </row>
    <row r="1078" spans="2:4">
      <c r="B1078">
        <v>1075</v>
      </c>
      <c r="C1078">
        <v>4.6554065092088734</v>
      </c>
      <c r="D1078">
        <v>5.866757381828549</v>
      </c>
    </row>
    <row r="1079" spans="2:4">
      <c r="B1079">
        <v>1076</v>
      </c>
      <c r="C1079">
        <v>4.9229704031136885</v>
      </c>
      <c r="D1079">
        <v>5.97385964237984</v>
      </c>
    </row>
    <row r="1080" spans="2:4">
      <c r="B1080">
        <v>1077</v>
      </c>
      <c r="C1080">
        <v>5.3499183170526212</v>
      </c>
      <c r="D1080">
        <v>5.0878097732709024</v>
      </c>
    </row>
    <row r="1081" spans="2:4">
      <c r="B1081">
        <v>1078</v>
      </c>
      <c r="C1081">
        <v>2.9840002315224954</v>
      </c>
      <c r="D1081">
        <v>4.5186090757541342</v>
      </c>
    </row>
    <row r="1082" spans="2:4">
      <c r="B1082">
        <v>1079</v>
      </c>
      <c r="C1082">
        <v>5.4938671580491008</v>
      </c>
      <c r="D1082">
        <v>5.1665571203657326</v>
      </c>
    </row>
    <row r="1083" spans="2:4">
      <c r="B1083">
        <v>1080</v>
      </c>
      <c r="C1083">
        <v>5.7664644446569469</v>
      </c>
      <c r="D1083">
        <v>4.3364341559496093</v>
      </c>
    </row>
    <row r="1084" spans="2:4">
      <c r="B1084">
        <v>1081</v>
      </c>
      <c r="C1084">
        <v>4.6184565006414662</v>
      </c>
      <c r="D1084">
        <v>5.5966554750085677</v>
      </c>
    </row>
    <row r="1085" spans="2:4">
      <c r="B1085">
        <v>1082</v>
      </c>
      <c r="C1085">
        <v>5.0100266811002747</v>
      </c>
      <c r="D1085">
        <v>4.9404699077785974</v>
      </c>
    </row>
    <row r="1086" spans="2:4">
      <c r="B1086">
        <v>1083</v>
      </c>
      <c r="C1086">
        <v>5.2681290312797131</v>
      </c>
      <c r="D1086">
        <v>4.2029093551150503</v>
      </c>
    </row>
    <row r="1087" spans="2:4">
      <c r="B1087">
        <v>1084</v>
      </c>
      <c r="C1087">
        <v>3.8032397095792505</v>
      </c>
      <c r="D1087">
        <v>6.2189041163757173</v>
      </c>
    </row>
    <row r="1088" spans="2:4">
      <c r="B1088">
        <v>1085</v>
      </c>
      <c r="C1088">
        <v>5.2808831825288944</v>
      </c>
      <c r="D1088">
        <v>5.4646491798359946</v>
      </c>
    </row>
    <row r="1089" spans="2:4">
      <c r="B1089">
        <v>1086</v>
      </c>
      <c r="C1089">
        <v>3.4675036596674853</v>
      </c>
      <c r="D1089">
        <v>4.5933652896027937</v>
      </c>
    </row>
    <row r="1090" spans="2:4">
      <c r="B1090">
        <v>1087</v>
      </c>
      <c r="C1090">
        <v>5.7681467588550133</v>
      </c>
      <c r="D1090">
        <v>6.5498219096264121</v>
      </c>
    </row>
    <row r="1091" spans="2:4">
      <c r="B1091">
        <v>1088</v>
      </c>
      <c r="C1091">
        <v>5.7772691366164448</v>
      </c>
      <c r="D1091">
        <v>5.5752698620998293</v>
      </c>
    </row>
    <row r="1092" spans="2:4">
      <c r="B1092">
        <v>1089</v>
      </c>
      <c r="C1092">
        <v>5.0664745739166293</v>
      </c>
      <c r="D1092">
        <v>6.4280145928674113</v>
      </c>
    </row>
    <row r="1093" spans="2:4">
      <c r="B1093">
        <v>1090</v>
      </c>
      <c r="C1093">
        <v>3.8745537928940585</v>
      </c>
      <c r="D1093">
        <v>6.208556079186887</v>
      </c>
    </row>
    <row r="1094" spans="2:4">
      <c r="B1094">
        <v>1091</v>
      </c>
      <c r="C1094">
        <v>6.1169867278766095</v>
      </c>
      <c r="D1094">
        <v>7.6545125352688208</v>
      </c>
    </row>
    <row r="1095" spans="2:4">
      <c r="B1095">
        <v>1092</v>
      </c>
      <c r="C1095">
        <v>5.576614354634911</v>
      </c>
      <c r="D1095">
        <v>7.1756845380977552</v>
      </c>
    </row>
    <row r="1096" spans="2:4">
      <c r="B1096">
        <v>1093</v>
      </c>
      <c r="C1096">
        <v>5.3544522273502961</v>
      </c>
      <c r="D1096">
        <v>4.0881699224991914</v>
      </c>
    </row>
    <row r="1097" spans="2:4">
      <c r="B1097">
        <v>1094</v>
      </c>
      <c r="C1097">
        <v>5.7454495481807886</v>
      </c>
      <c r="D1097">
        <v>5.0924444452319708</v>
      </c>
    </row>
    <row r="1098" spans="2:4">
      <c r="B1098">
        <v>1095</v>
      </c>
      <c r="C1098">
        <v>2.9441813533875942</v>
      </c>
      <c r="D1098">
        <v>4.9019401515020435</v>
      </c>
    </row>
    <row r="1099" spans="2:4">
      <c r="B1099">
        <v>1096</v>
      </c>
      <c r="C1099">
        <v>5.9994019821967823</v>
      </c>
      <c r="D1099">
        <v>6.3210812312832756</v>
      </c>
    </row>
    <row r="1100" spans="2:4">
      <c r="B1100">
        <v>1097</v>
      </c>
      <c r="C1100">
        <v>4.8589114639932838</v>
      </c>
      <c r="D1100">
        <v>5.2775967730727933</v>
      </c>
    </row>
    <row r="1101" spans="2:4">
      <c r="B1101">
        <v>1098</v>
      </c>
      <c r="C1101">
        <v>6.6400248508996702</v>
      </c>
      <c r="D1101">
        <v>5.678920660271312</v>
      </c>
    </row>
    <row r="1102" spans="2:4">
      <c r="B1102">
        <v>1099</v>
      </c>
      <c r="C1102">
        <v>5.1367859367492716</v>
      </c>
      <c r="D1102">
        <v>3.9968485737523061</v>
      </c>
    </row>
    <row r="1103" spans="2:4">
      <c r="B1103">
        <v>1100</v>
      </c>
      <c r="C1103">
        <v>5.6362706981789827</v>
      </c>
      <c r="D1103">
        <v>6.0120728859002392</v>
      </c>
    </row>
    <row r="1104" spans="2:4">
      <c r="B1104">
        <v>1101</v>
      </c>
      <c r="C1104">
        <v>4.2104660582992128</v>
      </c>
      <c r="D1104">
        <v>6.4349772962274763</v>
      </c>
    </row>
    <row r="1105" spans="2:4">
      <c r="B1105">
        <v>1102</v>
      </c>
      <c r="C1105">
        <v>5.125914000609356</v>
      </c>
      <c r="D1105">
        <v>5.1997677406192775</v>
      </c>
    </row>
    <row r="1106" spans="2:4">
      <c r="B1106">
        <v>1103</v>
      </c>
      <c r="C1106">
        <v>4.2011889805923435</v>
      </c>
      <c r="D1106">
        <v>4.4609898161173884</v>
      </c>
    </row>
    <row r="1107" spans="2:4">
      <c r="B1107">
        <v>1104</v>
      </c>
      <c r="C1107">
        <v>3.2328314200917463</v>
      </c>
      <c r="D1107">
        <v>4.8612721625151885</v>
      </c>
    </row>
    <row r="1108" spans="2:4">
      <c r="B1108">
        <v>1105</v>
      </c>
      <c r="C1108">
        <v>4.9367909018586706</v>
      </c>
      <c r="D1108">
        <v>5.9921688264264379</v>
      </c>
    </row>
    <row r="1109" spans="2:4">
      <c r="B1109">
        <v>1106</v>
      </c>
      <c r="C1109">
        <v>6.6870174324799265</v>
      </c>
      <c r="D1109">
        <v>6.8040985008212971</v>
      </c>
    </row>
    <row r="1110" spans="2:4">
      <c r="B1110">
        <v>1107</v>
      </c>
      <c r="C1110">
        <v>4.5595345078954148</v>
      </c>
      <c r="D1110">
        <v>7.4447921441572067</v>
      </c>
    </row>
    <row r="1111" spans="2:4">
      <c r="B1111">
        <v>1108</v>
      </c>
      <c r="C1111">
        <v>5.3252392564023951</v>
      </c>
      <c r="D1111">
        <v>4.1335571273001754</v>
      </c>
    </row>
    <row r="1112" spans="2:4">
      <c r="B1112">
        <v>1109</v>
      </c>
      <c r="C1112">
        <v>3.5129439197268293</v>
      </c>
      <c r="D1112">
        <v>4.7101236767284309</v>
      </c>
    </row>
    <row r="1113" spans="2:4">
      <c r="B1113">
        <v>1110</v>
      </c>
      <c r="C1113">
        <v>6.5497563809599306</v>
      </c>
      <c r="D1113">
        <v>4.2777153447763254</v>
      </c>
    </row>
    <row r="1114" spans="2:4">
      <c r="B1114">
        <v>1111</v>
      </c>
      <c r="C1114">
        <v>4.9463324037166743</v>
      </c>
      <c r="D1114">
        <v>5.4588797110014529</v>
      </c>
    </row>
    <row r="1115" spans="2:4">
      <c r="B1115">
        <v>1112</v>
      </c>
      <c r="C1115">
        <v>4.0891985531162387</v>
      </c>
      <c r="D1115">
        <v>5.1380641913427656</v>
      </c>
    </row>
    <row r="1116" spans="2:4">
      <c r="B1116">
        <v>1113</v>
      </c>
      <c r="C1116">
        <v>3.7364734186349553</v>
      </c>
      <c r="D1116">
        <v>4.8652630644663057</v>
      </c>
    </row>
    <row r="1117" spans="2:4">
      <c r="B1117">
        <v>1114</v>
      </c>
      <c r="C1117">
        <v>5.6188730405486282</v>
      </c>
      <c r="D1117">
        <v>4.1022894338005376</v>
      </c>
    </row>
    <row r="1118" spans="2:4">
      <c r="B1118">
        <v>1115</v>
      </c>
      <c r="C1118">
        <v>4.3835536947836475</v>
      </c>
      <c r="D1118">
        <v>4.821729185407416</v>
      </c>
    </row>
    <row r="1119" spans="2:4">
      <c r="B1119">
        <v>1116</v>
      </c>
      <c r="C1119">
        <v>4.7809357516033613</v>
      </c>
      <c r="D1119">
        <v>5.4623917123387438</v>
      </c>
    </row>
    <row r="1120" spans="2:4">
      <c r="B1120">
        <v>1117</v>
      </c>
      <c r="C1120">
        <v>5.4640666424917148</v>
      </c>
      <c r="D1120">
        <v>7.3881933369885049</v>
      </c>
    </row>
    <row r="1121" spans="2:4">
      <c r="B1121">
        <v>1118</v>
      </c>
      <c r="C1121">
        <v>3.7535520858398765</v>
      </c>
      <c r="D1121">
        <v>6.8594627454182575</v>
      </c>
    </row>
    <row r="1122" spans="2:4">
      <c r="B1122">
        <v>1119</v>
      </c>
      <c r="C1122">
        <v>5.4299940079179541</v>
      </c>
      <c r="D1122">
        <v>5.0177100702802537</v>
      </c>
    </row>
    <row r="1123" spans="2:4">
      <c r="B1123">
        <v>1120</v>
      </c>
      <c r="C1123">
        <v>5.6034640864223437</v>
      </c>
      <c r="D1123">
        <v>6.2231300320526444</v>
      </c>
    </row>
    <row r="1124" spans="2:4">
      <c r="B1124">
        <v>1121</v>
      </c>
      <c r="C1124">
        <v>5.0391133717661871</v>
      </c>
      <c r="D1124">
        <v>5.743265149805187</v>
      </c>
    </row>
    <row r="1125" spans="2:4">
      <c r="B1125">
        <v>1122</v>
      </c>
      <c r="C1125">
        <v>5.8942278391049836</v>
      </c>
      <c r="D1125">
        <v>4.2258210400110432</v>
      </c>
    </row>
    <row r="1126" spans="2:4">
      <c r="B1126">
        <v>1123</v>
      </c>
      <c r="C1126">
        <v>6.2901459165086901</v>
      </c>
      <c r="D1126">
        <v>4.8646497387792955</v>
      </c>
    </row>
    <row r="1127" spans="2:4">
      <c r="B1127">
        <v>1124</v>
      </c>
      <c r="C1127">
        <v>6.1301809148076751</v>
      </c>
      <c r="D1127">
        <v>5.539364227639302</v>
      </c>
    </row>
    <row r="1128" spans="2:4">
      <c r="B1128">
        <v>1125</v>
      </c>
      <c r="C1128">
        <v>4.8065416222541764</v>
      </c>
      <c r="D1128">
        <v>4.3806714494450762</v>
      </c>
    </row>
    <row r="1129" spans="2:4">
      <c r="B1129">
        <v>1126</v>
      </c>
      <c r="C1129">
        <v>4.8857000220766098</v>
      </c>
      <c r="D1129">
        <v>4.9582634398871832</v>
      </c>
    </row>
    <row r="1130" spans="2:4">
      <c r="B1130">
        <v>1127</v>
      </c>
      <c r="C1130">
        <v>8.0114537584997159</v>
      </c>
      <c r="D1130">
        <v>5.6532514317342395</v>
      </c>
    </row>
    <row r="1131" spans="2:4">
      <c r="B1131">
        <v>1128</v>
      </c>
      <c r="C1131">
        <v>5.4663010881265102</v>
      </c>
      <c r="D1131">
        <v>5.3884749468769133</v>
      </c>
    </row>
    <row r="1132" spans="2:4">
      <c r="B1132">
        <v>1129</v>
      </c>
      <c r="C1132">
        <v>5.6301445720024859</v>
      </c>
      <c r="D1132">
        <v>5.0120708130008174</v>
      </c>
    </row>
    <row r="1133" spans="2:4">
      <c r="B1133">
        <v>1130</v>
      </c>
      <c r="C1133">
        <v>5.0468911269309258</v>
      </c>
      <c r="D1133">
        <v>6.6165190979391575</v>
      </c>
    </row>
    <row r="1134" spans="2:4">
      <c r="B1134">
        <v>1131</v>
      </c>
      <c r="C1134">
        <v>6.7324133091491829</v>
      </c>
      <c r="D1134">
        <v>5.7798403410259445</v>
      </c>
    </row>
    <row r="1135" spans="2:4">
      <c r="B1135">
        <v>1132</v>
      </c>
      <c r="C1135">
        <v>4.6771383222121896</v>
      </c>
      <c r="D1135">
        <v>4.2353588643389202</v>
      </c>
    </row>
    <row r="1136" spans="2:4">
      <c r="B1136">
        <v>1133</v>
      </c>
      <c r="C1136">
        <v>6.904846710452901</v>
      </c>
      <c r="D1136">
        <v>5.8157398194906698</v>
      </c>
    </row>
    <row r="1137" spans="2:4">
      <c r="B1137">
        <v>1134</v>
      </c>
      <c r="C1137">
        <v>4.6243807801001813</v>
      </c>
      <c r="D1137">
        <v>5.8555200860504737</v>
      </c>
    </row>
    <row r="1138" spans="2:4">
      <c r="B1138">
        <v>1135</v>
      </c>
      <c r="C1138">
        <v>5.4910373937887131</v>
      </c>
      <c r="D1138">
        <v>3.6027882751044675</v>
      </c>
    </row>
    <row r="1139" spans="2:4">
      <c r="B1139">
        <v>1136</v>
      </c>
      <c r="C1139">
        <v>4.7303116189046097</v>
      </c>
      <c r="D1139">
        <v>4.6953124399654032</v>
      </c>
    </row>
    <row r="1140" spans="2:4">
      <c r="B1140">
        <v>1137</v>
      </c>
      <c r="C1140">
        <v>4.7430274971640189</v>
      </c>
      <c r="D1140">
        <v>6.3578052686682431</v>
      </c>
    </row>
    <row r="1141" spans="2:4">
      <c r="B1141">
        <v>1138</v>
      </c>
      <c r="C1141">
        <v>4.7023888977665198</v>
      </c>
      <c r="D1141">
        <v>6.4688901510444907</v>
      </c>
    </row>
    <row r="1142" spans="2:4">
      <c r="B1142">
        <v>1139</v>
      </c>
      <c r="C1142">
        <v>4.3965359135776563</v>
      </c>
      <c r="D1142">
        <v>4.6176730007618794</v>
      </c>
    </row>
    <row r="1143" spans="2:4">
      <c r="B1143">
        <v>1140</v>
      </c>
      <c r="C1143">
        <v>5.5609963872976058</v>
      </c>
      <c r="D1143">
        <v>4.9689729001821457</v>
      </c>
    </row>
    <row r="1144" spans="2:4">
      <c r="B1144">
        <v>1141</v>
      </c>
      <c r="C1144">
        <v>3.64494489196289</v>
      </c>
      <c r="D1144">
        <v>4.7492448073010953</v>
      </c>
    </row>
    <row r="1145" spans="2:4">
      <c r="B1145">
        <v>1142</v>
      </c>
      <c r="C1145">
        <v>4.0742963297947927</v>
      </c>
      <c r="D1145">
        <v>7.3119106729525978</v>
      </c>
    </row>
    <row r="1146" spans="2:4">
      <c r="B1146">
        <v>1143</v>
      </c>
      <c r="C1146">
        <v>6.7506860712521704</v>
      </c>
      <c r="D1146">
        <v>5.6173281734823224</v>
      </c>
    </row>
    <row r="1147" spans="2:4">
      <c r="B1147">
        <v>1144</v>
      </c>
      <c r="C1147">
        <v>4.2281444728466449</v>
      </c>
      <c r="D1147">
        <v>6.9409457843382487</v>
      </c>
    </row>
    <row r="1148" spans="2:4">
      <c r="B1148">
        <v>1145</v>
      </c>
      <c r="C1148">
        <v>4.6723813250190043</v>
      </c>
      <c r="D1148">
        <v>5.8081082024473547</v>
      </c>
    </row>
    <row r="1149" spans="2:4">
      <c r="B1149">
        <v>1146</v>
      </c>
      <c r="C1149">
        <v>3.4502436190400689</v>
      </c>
      <c r="D1149">
        <v>5.6340032556752346</v>
      </c>
    </row>
    <row r="1150" spans="2:4">
      <c r="B1150">
        <v>1147</v>
      </c>
      <c r="C1150">
        <v>6.6655654371913418</v>
      </c>
      <c r="D1150">
        <v>4.6956588871493494</v>
      </c>
    </row>
    <row r="1151" spans="2:4">
      <c r="B1151">
        <v>1148</v>
      </c>
      <c r="C1151">
        <v>5.5365188671213765</v>
      </c>
      <c r="D1151">
        <v>4.9129944808509336</v>
      </c>
    </row>
    <row r="1152" spans="2:4">
      <c r="B1152">
        <v>1149</v>
      </c>
      <c r="C1152">
        <v>4.4272293588148672</v>
      </c>
      <c r="D1152">
        <v>4.1798951089257148</v>
      </c>
    </row>
    <row r="1153" spans="2:4">
      <c r="B1153">
        <v>1150</v>
      </c>
      <c r="C1153">
        <v>2.4443839226297932</v>
      </c>
      <c r="D1153">
        <v>4.9313593023276878</v>
      </c>
    </row>
    <row r="1154" spans="2:4">
      <c r="B1154">
        <v>1151</v>
      </c>
      <c r="C1154">
        <v>6.3189076151029742</v>
      </c>
      <c r="D1154">
        <v>6.0143604575010006</v>
      </c>
    </row>
    <row r="1155" spans="2:4">
      <c r="B1155">
        <v>1152</v>
      </c>
      <c r="C1155">
        <v>4.2962685006623351</v>
      </c>
      <c r="D1155">
        <v>5.2071018461249228</v>
      </c>
    </row>
    <row r="1156" spans="2:4">
      <c r="B1156">
        <v>1153</v>
      </c>
      <c r="C1156">
        <v>3.7207243380874293</v>
      </c>
      <c r="D1156">
        <v>5.4475874821181423</v>
      </c>
    </row>
    <row r="1157" spans="2:4">
      <c r="B1157">
        <v>1154</v>
      </c>
      <c r="C1157">
        <v>5.7520849066954911</v>
      </c>
      <c r="D1157">
        <v>5.7378466954177494</v>
      </c>
    </row>
    <row r="1158" spans="2:4">
      <c r="B1158">
        <v>1155</v>
      </c>
      <c r="C1158">
        <v>6.6118251211466283</v>
      </c>
      <c r="D1158">
        <v>3.4441813533875942</v>
      </c>
    </row>
    <row r="1159" spans="2:4">
      <c r="B1159">
        <v>1156</v>
      </c>
      <c r="C1159">
        <v>4.4189399760497903</v>
      </c>
      <c r="D1159">
        <v>6.515222033217027</v>
      </c>
    </row>
    <row r="1160" spans="2:4">
      <c r="B1160">
        <v>1157</v>
      </c>
      <c r="C1160">
        <v>4.9709190135508807</v>
      </c>
      <c r="D1160">
        <v>6.0246881447692466</v>
      </c>
    </row>
    <row r="1161" spans="2:4">
      <c r="B1161">
        <v>1158</v>
      </c>
      <c r="C1161">
        <v>2.6302475776330096</v>
      </c>
      <c r="D1161">
        <v>7.4284433836564565</v>
      </c>
    </row>
    <row r="1162" spans="2:4">
      <c r="B1162">
        <v>1159</v>
      </c>
      <c r="C1162">
        <v>4.6224972215958404</v>
      </c>
      <c r="D1162">
        <v>5.8785796987452983</v>
      </c>
    </row>
    <row r="1163" spans="2:4">
      <c r="B1163">
        <v>1160</v>
      </c>
      <c r="C1163">
        <v>4.0398902859460968</v>
      </c>
      <c r="D1163">
        <v>6.8123561348227444</v>
      </c>
    </row>
    <row r="1164" spans="2:4">
      <c r="B1164">
        <v>1161</v>
      </c>
      <c r="C1164">
        <v>3.3918393552238273</v>
      </c>
      <c r="D1164">
        <v>5.5639626083842693</v>
      </c>
    </row>
    <row r="1165" spans="2:4">
      <c r="B1165">
        <v>1162</v>
      </c>
      <c r="C1165">
        <v>4.8846907413821743</v>
      </c>
      <c r="D1165">
        <v>7.3987298859645758</v>
      </c>
    </row>
    <row r="1166" spans="2:4">
      <c r="B1166">
        <v>1163</v>
      </c>
      <c r="C1166">
        <v>3.977617711569815</v>
      </c>
      <c r="D1166">
        <v>6.3563576178392429</v>
      </c>
    </row>
    <row r="1167" spans="2:4">
      <c r="B1167">
        <v>1164</v>
      </c>
      <c r="C1167">
        <v>5.7610955470297087</v>
      </c>
      <c r="D1167">
        <v>5.526824139006667</v>
      </c>
    </row>
    <row r="1168" spans="2:4">
      <c r="B1168">
        <v>1165</v>
      </c>
      <c r="C1168">
        <v>6.015222033217027</v>
      </c>
      <c r="D1168">
        <v>5.7580089499004909</v>
      </c>
    </row>
    <row r="1169" spans="2:4">
      <c r="B1169">
        <v>1166</v>
      </c>
      <c r="C1169">
        <v>5.8628862705906108</v>
      </c>
      <c r="D1169">
        <v>4.7866027915213687</v>
      </c>
    </row>
    <row r="1170" spans="2:4">
      <c r="B1170">
        <v>1167</v>
      </c>
      <c r="C1170">
        <v>6.1734884148476237</v>
      </c>
      <c r="D1170">
        <v>3.9510760382417049</v>
      </c>
    </row>
    <row r="1171" spans="2:4">
      <c r="B1171">
        <v>1168</v>
      </c>
      <c r="C1171">
        <v>3.5758394436227805</v>
      </c>
      <c r="D1171">
        <v>4.7449183622282476</v>
      </c>
    </row>
    <row r="1172" spans="2:4">
      <c r="B1172">
        <v>1169</v>
      </c>
      <c r="C1172">
        <v>5.7146910003308289</v>
      </c>
      <c r="D1172">
        <v>7.8739276238981599</v>
      </c>
    </row>
    <row r="1173" spans="2:4">
      <c r="B1173">
        <v>1170</v>
      </c>
      <c r="C1173">
        <v>4.2817448846131754</v>
      </c>
      <c r="D1173">
        <v>4.591851937111934</v>
      </c>
    </row>
    <row r="1174" spans="2:4">
      <c r="B1174">
        <v>1171</v>
      </c>
      <c r="C1174">
        <v>4.9566217307257414</v>
      </c>
      <c r="D1174">
        <v>5.3065416222541764</v>
      </c>
    </row>
    <row r="1175" spans="2:4">
      <c r="B1175">
        <v>1172</v>
      </c>
      <c r="C1175">
        <v>6.4581471046334995</v>
      </c>
      <c r="D1175">
        <v>4.8242509687913611</v>
      </c>
    </row>
    <row r="1176" spans="2:4">
      <c r="B1176">
        <v>1173</v>
      </c>
      <c r="C1176">
        <v>6.3432223089181328</v>
      </c>
      <c r="D1176">
        <v>5.8286767892263676</v>
      </c>
    </row>
    <row r="1177" spans="2:4">
      <c r="B1177">
        <v>1174</v>
      </c>
      <c r="C1177">
        <v>5.1426077201598277</v>
      </c>
      <c r="D1177">
        <v>7.4110356475491184</v>
      </c>
    </row>
    <row r="1178" spans="2:4">
      <c r="B1178">
        <v>1175</v>
      </c>
      <c r="C1178">
        <v>5.7153383450179538</v>
      </c>
      <c r="D1178">
        <v>5.5468911269309258</v>
      </c>
    </row>
    <row r="1179" spans="2:4">
      <c r="B1179">
        <v>1176</v>
      </c>
      <c r="C1179">
        <v>7.2445038731653906</v>
      </c>
      <c r="D1179">
        <v>5.5270748928765654</v>
      </c>
    </row>
    <row r="1180" spans="2:4">
      <c r="B1180">
        <v>1177</v>
      </c>
      <c r="C1180">
        <v>3.9388021581878614</v>
      </c>
      <c r="D1180">
        <v>4.4497430668479199</v>
      </c>
    </row>
    <row r="1181" spans="2:4">
      <c r="B1181">
        <v>1178</v>
      </c>
      <c r="C1181">
        <v>4.8761070057625329</v>
      </c>
      <c r="D1181">
        <v>6.4761300936980977</v>
      </c>
    </row>
    <row r="1182" spans="2:4">
      <c r="B1182">
        <v>1179</v>
      </c>
      <c r="C1182">
        <v>6.7290508199644758</v>
      </c>
      <c r="D1182">
        <v>5.7528294617228477</v>
      </c>
    </row>
    <row r="1183" spans="2:4">
      <c r="B1183">
        <v>1180</v>
      </c>
      <c r="C1183">
        <v>4.9056108067297339</v>
      </c>
      <c r="D1183">
        <v>5.5386116673881087</v>
      </c>
    </row>
    <row r="1184" spans="2:4">
      <c r="B1184">
        <v>1181</v>
      </c>
      <c r="C1184">
        <v>6.1344639196540403</v>
      </c>
      <c r="D1184">
        <v>6.5300213146565298</v>
      </c>
    </row>
    <row r="1185" spans="2:4">
      <c r="B1185">
        <v>1182</v>
      </c>
      <c r="C1185">
        <v>4.1669206873849882</v>
      </c>
      <c r="D1185">
        <v>6.3320158465148104</v>
      </c>
    </row>
    <row r="1186" spans="2:4">
      <c r="B1186">
        <v>1183</v>
      </c>
      <c r="C1186">
        <v>5.5692300944787707</v>
      </c>
      <c r="D1186">
        <v>4.895332580156448</v>
      </c>
    </row>
    <row r="1187" spans="2:4">
      <c r="B1187">
        <v>1184</v>
      </c>
      <c r="C1187">
        <v>4.2240863966204696</v>
      </c>
      <c r="D1187">
        <v>6.7838341267084532</v>
      </c>
    </row>
    <row r="1188" spans="2:4">
      <c r="B1188">
        <v>1185</v>
      </c>
      <c r="C1188">
        <v>3.9097431112081362</v>
      </c>
      <c r="D1188">
        <v>5.0381654885725657</v>
      </c>
    </row>
    <row r="1189" spans="2:4">
      <c r="B1189">
        <v>1186</v>
      </c>
      <c r="C1189">
        <v>4.010052948694435</v>
      </c>
      <c r="D1189">
        <v>4.629450169804346</v>
      </c>
    </row>
    <row r="1190" spans="2:4">
      <c r="B1190">
        <v>1187</v>
      </c>
      <c r="C1190">
        <v>5.5772064505946011</v>
      </c>
      <c r="D1190">
        <v>5.9498757971927985</v>
      </c>
    </row>
    <row r="1191" spans="2:4">
      <c r="B1191">
        <v>1188</v>
      </c>
      <c r="C1191">
        <v>6.747215292685901</v>
      </c>
      <c r="D1191">
        <v>5.0834396279361052</v>
      </c>
    </row>
    <row r="1192" spans="2:4">
      <c r="B1192">
        <v>1189</v>
      </c>
      <c r="C1192">
        <v>5.0075199556985401</v>
      </c>
      <c r="D1192">
        <v>5.2729694668784406</v>
      </c>
    </row>
    <row r="1193" spans="2:4">
      <c r="B1193">
        <v>1190</v>
      </c>
      <c r="C1193">
        <v>4.2046329137997001</v>
      </c>
      <c r="D1193">
        <v>7.0220362417358553</v>
      </c>
    </row>
    <row r="1194" spans="2:4">
      <c r="B1194">
        <v>1191</v>
      </c>
      <c r="C1194">
        <v>3.3263530218935737</v>
      </c>
      <c r="D1194">
        <v>6.5060323681734165</v>
      </c>
    </row>
    <row r="1195" spans="2:4">
      <c r="B1195">
        <v>1192</v>
      </c>
      <c r="C1195">
        <v>5.0376082876612562</v>
      </c>
      <c r="D1195">
        <v>6.6016818736722795</v>
      </c>
    </row>
    <row r="1196" spans="2:4">
      <c r="B1196">
        <v>1193</v>
      </c>
      <c r="C1196">
        <v>3.9985307515937407</v>
      </c>
      <c r="D1196">
        <v>4.9310646286296667</v>
      </c>
    </row>
    <row r="1197" spans="2:4">
      <c r="B1197">
        <v>1194</v>
      </c>
      <c r="C1197">
        <v>4.8834289751937163</v>
      </c>
      <c r="D1197">
        <v>5.2721977790232044</v>
      </c>
    </row>
    <row r="1198" spans="2:4">
      <c r="B1198">
        <v>1195</v>
      </c>
      <c r="C1198">
        <v>4.18766598924321</v>
      </c>
      <c r="D1198">
        <v>4.7338717578790552</v>
      </c>
    </row>
    <row r="1199" spans="2:4">
      <c r="B1199">
        <v>1196</v>
      </c>
      <c r="C1199">
        <v>4.8442118354020476</v>
      </c>
      <c r="D1199">
        <v>4.5696695178753135</v>
      </c>
    </row>
    <row r="1200" spans="2:4">
      <c r="B1200">
        <v>1197</v>
      </c>
      <c r="C1200">
        <v>3.9097431112081362</v>
      </c>
      <c r="D1200">
        <v>5.5727563581760373</v>
      </c>
    </row>
    <row r="1201" spans="2:4">
      <c r="B1201">
        <v>1198</v>
      </c>
      <c r="C1201">
        <v>5.8738499026682405</v>
      </c>
      <c r="D1201">
        <v>5.9105534540937077</v>
      </c>
    </row>
    <row r="1202" spans="2:4">
      <c r="B1202">
        <v>1199</v>
      </c>
      <c r="C1202">
        <v>3.3344345628086565</v>
      </c>
      <c r="D1202">
        <v>5.6206099341193072</v>
      </c>
    </row>
    <row r="1203" spans="2:4">
      <c r="B1203">
        <v>1200</v>
      </c>
      <c r="C1203">
        <v>5.2808831825288944</v>
      </c>
      <c r="D1203">
        <v>5.9913201929661142</v>
      </c>
    </row>
    <row r="1204" spans="2:4">
      <c r="B1204">
        <v>1201</v>
      </c>
      <c r="C1204">
        <v>4.2801218139442492</v>
      </c>
      <c r="D1204">
        <v>5.913009027059327</v>
      </c>
    </row>
    <row r="1205" spans="2:4">
      <c r="B1205">
        <v>1202</v>
      </c>
      <c r="C1205">
        <v>5.0273256484488762</v>
      </c>
      <c r="D1205">
        <v>5.2709113308347266</v>
      </c>
    </row>
    <row r="1206" spans="2:4">
      <c r="B1206">
        <v>1203</v>
      </c>
      <c r="C1206">
        <v>4.0888189746884445</v>
      </c>
      <c r="D1206">
        <v>5.3687783881542792</v>
      </c>
    </row>
    <row r="1207" spans="2:4">
      <c r="B1207">
        <v>1204</v>
      </c>
      <c r="C1207">
        <v>5.4141011918321524</v>
      </c>
      <c r="D1207">
        <v>5.9685378643161879</v>
      </c>
    </row>
    <row r="1208" spans="2:4">
      <c r="B1208">
        <v>1205</v>
      </c>
      <c r="C1208">
        <v>4.4004407322674819</v>
      </c>
      <c r="D1208">
        <v>6.1043665044621385</v>
      </c>
    </row>
    <row r="1209" spans="2:4">
      <c r="B1209">
        <v>1206</v>
      </c>
      <c r="C1209">
        <v>4.7536353910437574</v>
      </c>
      <c r="D1209">
        <v>5.1826789414371488</v>
      </c>
    </row>
    <row r="1210" spans="2:4">
      <c r="B1210">
        <v>1207</v>
      </c>
      <c r="C1210">
        <v>5.322597615257016</v>
      </c>
      <c r="D1210">
        <v>6.8463179480178233</v>
      </c>
    </row>
    <row r="1211" spans="2:4">
      <c r="B1211">
        <v>1208</v>
      </c>
      <c r="C1211">
        <v>4.8530861248815649</v>
      </c>
      <c r="D1211">
        <v>4.3597928274363769</v>
      </c>
    </row>
    <row r="1212" spans="2:4">
      <c r="B1212">
        <v>1209</v>
      </c>
      <c r="C1212">
        <v>4.1202596771597806</v>
      </c>
      <c r="D1212">
        <v>4.8713832625621221</v>
      </c>
    </row>
    <row r="1213" spans="2:4">
      <c r="B1213">
        <v>1210</v>
      </c>
      <c r="C1213">
        <v>5.1084988407938274</v>
      </c>
      <c r="D1213">
        <v>6.290904024055763</v>
      </c>
    </row>
    <row r="1214" spans="2:4">
      <c r="B1214">
        <v>1211</v>
      </c>
      <c r="C1214">
        <v>6.374134276498304</v>
      </c>
      <c r="D1214">
        <v>5.4689128029375267</v>
      </c>
    </row>
    <row r="1215" spans="2:4">
      <c r="B1215">
        <v>1212</v>
      </c>
      <c r="C1215">
        <v>3.1736662206052233</v>
      </c>
      <c r="D1215">
        <v>5.2258898839648529</v>
      </c>
    </row>
    <row r="1216" spans="2:4">
      <c r="B1216">
        <v>1213</v>
      </c>
      <c r="C1216">
        <v>6.1645529457001453</v>
      </c>
      <c r="D1216">
        <v>7.6648392218039803</v>
      </c>
    </row>
    <row r="1217" spans="2:4">
      <c r="B1217">
        <v>1214</v>
      </c>
      <c r="C1217">
        <v>7.113008971608024</v>
      </c>
      <c r="D1217">
        <v>5.091082219396684</v>
      </c>
    </row>
    <row r="1218" spans="2:4">
      <c r="B1218">
        <v>1215</v>
      </c>
      <c r="C1218">
        <v>5.9439406065093223</v>
      </c>
      <c r="D1218">
        <v>5.4516031880187157</v>
      </c>
    </row>
    <row r="1219" spans="2:4">
      <c r="B1219">
        <v>1216</v>
      </c>
      <c r="C1219">
        <v>5.0564290691624736</v>
      </c>
      <c r="D1219">
        <v>7.8189084659001651</v>
      </c>
    </row>
    <row r="1220" spans="2:4">
      <c r="B1220">
        <v>1217</v>
      </c>
      <c r="C1220">
        <v>6.0043706321915895</v>
      </c>
      <c r="D1220">
        <v>5.4686620179785734</v>
      </c>
    </row>
    <row r="1221" spans="2:4">
      <c r="B1221">
        <v>1218</v>
      </c>
      <c r="C1221">
        <v>5.4418468967087161</v>
      </c>
      <c r="D1221">
        <v>6.3856614267469034</v>
      </c>
    </row>
    <row r="1222" spans="2:4">
      <c r="B1222">
        <v>1219</v>
      </c>
      <c r="C1222">
        <v>5.6492140987600177</v>
      </c>
      <c r="D1222">
        <v>6.5035408033694306</v>
      </c>
    </row>
    <row r="1223" spans="2:4">
      <c r="B1223">
        <v>1220</v>
      </c>
      <c r="C1223">
        <v>4.061524301588431</v>
      </c>
      <c r="D1223">
        <v>5.1189956220634567</v>
      </c>
    </row>
    <row r="1224" spans="2:4">
      <c r="B1224">
        <v>1221</v>
      </c>
      <c r="C1224">
        <v>4.7445816507063334</v>
      </c>
      <c r="D1224">
        <v>5.9822899297197463</v>
      </c>
    </row>
    <row r="1225" spans="2:4">
      <c r="B1225">
        <v>1222</v>
      </c>
      <c r="C1225">
        <v>4.395332580156448</v>
      </c>
      <c r="D1225">
        <v>6.6273370577728201</v>
      </c>
    </row>
    <row r="1226" spans="2:4">
      <c r="B1226">
        <v>1223</v>
      </c>
      <c r="C1226">
        <v>4.5774176413420333</v>
      </c>
      <c r="D1226">
        <v>7.4863002041294298</v>
      </c>
    </row>
    <row r="1227" spans="2:4">
      <c r="B1227">
        <v>1224</v>
      </c>
      <c r="C1227">
        <v>3.8511067467917819</v>
      </c>
      <c r="D1227">
        <v>7.1145877500323245</v>
      </c>
    </row>
    <row r="1228" spans="2:4">
      <c r="B1228">
        <v>1225</v>
      </c>
      <c r="C1228">
        <v>6.1113911965778112</v>
      </c>
      <c r="D1228">
        <v>7.3720477333165491</v>
      </c>
    </row>
    <row r="1229" spans="2:4">
      <c r="B1229">
        <v>1226</v>
      </c>
      <c r="C1229">
        <v>3.9596988282842474</v>
      </c>
      <c r="D1229">
        <v>5.0526190112309362</v>
      </c>
    </row>
    <row r="1230" spans="2:4">
      <c r="B1230">
        <v>1227</v>
      </c>
      <c r="C1230">
        <v>3.3473396096920895</v>
      </c>
      <c r="D1230">
        <v>4.6754022513594125</v>
      </c>
    </row>
    <row r="1231" spans="2:4">
      <c r="B1231">
        <v>1228</v>
      </c>
      <c r="C1231">
        <v>5.4921688264264379</v>
      </c>
      <c r="D1231">
        <v>3.409801809190486</v>
      </c>
    </row>
    <row r="1232" spans="2:4">
      <c r="B1232">
        <v>1229</v>
      </c>
      <c r="C1232">
        <v>5.8046875600345968</v>
      </c>
      <c r="D1232">
        <v>4.5685097002022683</v>
      </c>
    </row>
    <row r="1233" spans="2:4">
      <c r="B1233">
        <v>1230</v>
      </c>
      <c r="C1233">
        <v>6.7695628028354449</v>
      </c>
      <c r="D1233">
        <v>3.84438593491643</v>
      </c>
    </row>
    <row r="1234" spans="2:4">
      <c r="B1234">
        <v>1231</v>
      </c>
      <c r="C1234">
        <v>5.7661282421209439</v>
      </c>
      <c r="D1234">
        <v>5.3416740996414083</v>
      </c>
    </row>
    <row r="1235" spans="2:4">
      <c r="B1235">
        <v>1232</v>
      </c>
      <c r="C1235">
        <v>7.7064833119042264</v>
      </c>
      <c r="D1235">
        <v>7.1536433461515578</v>
      </c>
    </row>
    <row r="1236" spans="2:4">
      <c r="B1236">
        <v>1233</v>
      </c>
      <c r="C1236">
        <v>4.6200735329586928</v>
      </c>
      <c r="D1236">
        <v>5.7613793240488391</v>
      </c>
    </row>
    <row r="1237" spans="2:4">
      <c r="B1237">
        <v>1234</v>
      </c>
      <c r="C1237">
        <v>4.5782397193925881</v>
      </c>
      <c r="D1237">
        <v>6.6132525013177705</v>
      </c>
    </row>
    <row r="1238" spans="2:4">
      <c r="B1238">
        <v>1235</v>
      </c>
      <c r="C1238">
        <v>4.6471488036061794</v>
      </c>
      <c r="D1238">
        <v>5.1874202962159401</v>
      </c>
    </row>
    <row r="1239" spans="2:4">
      <c r="B1239">
        <v>1236</v>
      </c>
      <c r="C1239">
        <v>4.288218354116351</v>
      </c>
      <c r="D1239">
        <v>7.9892858647872407</v>
      </c>
    </row>
    <row r="1240" spans="2:4">
      <c r="B1240">
        <v>1237</v>
      </c>
      <c r="C1240">
        <v>5.5959629171717467</v>
      </c>
      <c r="D1240">
        <v>4.3707680523585868</v>
      </c>
    </row>
    <row r="1241" spans="2:4">
      <c r="B1241">
        <v>1238</v>
      </c>
      <c r="C1241">
        <v>6.8080417689264729</v>
      </c>
      <c r="D1241">
        <v>4.5872993462373053</v>
      </c>
    </row>
    <row r="1242" spans="2:4">
      <c r="B1242">
        <v>1239</v>
      </c>
      <c r="C1242">
        <v>4.4454463504805135</v>
      </c>
      <c r="D1242">
        <v>5.6497016580354309</v>
      </c>
    </row>
    <row r="1243" spans="2:4">
      <c r="B1243">
        <v>1240</v>
      </c>
      <c r="C1243">
        <v>3.1505994771061681</v>
      </c>
      <c r="D1243">
        <v>4.1635431644761081</v>
      </c>
    </row>
    <row r="1244" spans="2:4">
      <c r="B1244">
        <v>1241</v>
      </c>
      <c r="C1244">
        <v>4.1711689223355002</v>
      </c>
      <c r="D1244">
        <v>5.5052639436864839</v>
      </c>
    </row>
    <row r="1245" spans="2:4">
      <c r="B1245">
        <v>1242</v>
      </c>
      <c r="C1245">
        <v>4.1540847060817736</v>
      </c>
      <c r="D1245">
        <v>7.145823998032558</v>
      </c>
    </row>
    <row r="1246" spans="2:4">
      <c r="B1246">
        <v>1243</v>
      </c>
      <c r="C1246">
        <v>5.0441309779476144</v>
      </c>
      <c r="D1246">
        <v>6.171346214877806</v>
      </c>
    </row>
    <row r="1247" spans="2:4">
      <c r="B1247">
        <v>1244</v>
      </c>
      <c r="C1247">
        <v>3.1669827108407214</v>
      </c>
      <c r="D1247">
        <v>6.7613021691529873</v>
      </c>
    </row>
    <row r="1248" spans="2:4">
      <c r="B1248">
        <v>1245</v>
      </c>
      <c r="C1248">
        <v>7.1224496093410341</v>
      </c>
      <c r="D1248">
        <v>4.0091466447533382</v>
      </c>
    </row>
    <row r="1249" spans="2:4">
      <c r="B1249">
        <v>1246</v>
      </c>
      <c r="C1249">
        <v>5.6814291235583738</v>
      </c>
      <c r="D1249">
        <v>5.4483404894049672</v>
      </c>
    </row>
    <row r="1250" spans="2:4">
      <c r="B1250">
        <v>1247</v>
      </c>
      <c r="C1250">
        <v>3.3181606705838265</v>
      </c>
      <c r="D1250">
        <v>4.8802159940306566</v>
      </c>
    </row>
    <row r="1251" spans="2:4">
      <c r="B1251">
        <v>1248</v>
      </c>
      <c r="C1251">
        <v>4.127617969090247</v>
      </c>
      <c r="D1251">
        <v>7.726211769317171</v>
      </c>
    </row>
    <row r="1252" spans="2:4">
      <c r="B1252">
        <v>1249</v>
      </c>
      <c r="C1252">
        <v>5.1555344464637862</v>
      </c>
      <c r="D1252">
        <v>4.6576641686531204</v>
      </c>
    </row>
    <row r="1253" spans="2:4">
      <c r="B1253">
        <v>1250</v>
      </c>
      <c r="C1253">
        <v>6.0489524580617982</v>
      </c>
      <c r="D1253">
        <v>6.3946017799610742</v>
      </c>
    </row>
    <row r="1254" spans="2:4">
      <c r="B1254">
        <v>1251</v>
      </c>
      <c r="C1254">
        <v>3.9746540888286588</v>
      </c>
      <c r="D1254">
        <v>5.3246441123348616</v>
      </c>
    </row>
    <row r="1255" spans="2:4">
      <c r="B1255">
        <v>1252</v>
      </c>
      <c r="C1255">
        <v>5.1705215348636155</v>
      </c>
      <c r="D1255">
        <v>4.810327240300893</v>
      </c>
    </row>
    <row r="1256" spans="2:4">
      <c r="B1256">
        <v>1253</v>
      </c>
      <c r="C1256">
        <v>6.0664948621723065</v>
      </c>
      <c r="D1256">
        <v>5.3167476240075615</v>
      </c>
    </row>
    <row r="1257" spans="2:4">
      <c r="B1257">
        <v>1254</v>
      </c>
      <c r="C1257">
        <v>4.1392940223412378</v>
      </c>
      <c r="D1257">
        <v>4.9822031265757811</v>
      </c>
    </row>
    <row r="1258" spans="2:4">
      <c r="B1258">
        <v>1255</v>
      </c>
      <c r="C1258">
        <v>3.5418528953665005</v>
      </c>
      <c r="D1258">
        <v>6.8099876900511642</v>
      </c>
    </row>
    <row r="1259" spans="2:4">
      <c r="B1259">
        <v>1256</v>
      </c>
      <c r="C1259">
        <v>5.4845437824410785</v>
      </c>
      <c r="D1259">
        <v>6.1064740638013868</v>
      </c>
    </row>
    <row r="1260" spans="2:4">
      <c r="B1260">
        <v>1257</v>
      </c>
      <c r="C1260">
        <v>5.7786260995695145</v>
      </c>
      <c r="D1260">
        <v>6.5325810502171606</v>
      </c>
    </row>
    <row r="1261" spans="2:4">
      <c r="B1261">
        <v>1258</v>
      </c>
      <c r="C1261">
        <v>4.4721450290185931</v>
      </c>
      <c r="D1261">
        <v>5.7113681601276731</v>
      </c>
    </row>
    <row r="1262" spans="2:4">
      <c r="B1262">
        <v>1259</v>
      </c>
      <c r="C1262">
        <v>6.1179227212730911</v>
      </c>
      <c r="D1262">
        <v>6.6591378494800573</v>
      </c>
    </row>
    <row r="1263" spans="2:4">
      <c r="B1263">
        <v>1260</v>
      </c>
      <c r="C1263">
        <v>4.3302230665440335</v>
      </c>
      <c r="D1263">
        <v>6.3516650931838559</v>
      </c>
    </row>
    <row r="1264" spans="2:4">
      <c r="B1264">
        <v>1261</v>
      </c>
      <c r="C1264">
        <v>4.8649849814831292</v>
      </c>
      <c r="D1264">
        <v>6.4373082897981915</v>
      </c>
    </row>
    <row r="1265" spans="2:4">
      <c r="B1265">
        <v>1262</v>
      </c>
      <c r="C1265">
        <v>5.584327490777854</v>
      </c>
      <c r="D1265">
        <v>5.202912883342206</v>
      </c>
    </row>
    <row r="1266" spans="2:4">
      <c r="B1266">
        <v>1263</v>
      </c>
      <c r="C1266">
        <v>5.0446327975946099</v>
      </c>
      <c r="D1266">
        <v>5.2533769963284556</v>
      </c>
    </row>
    <row r="1267" spans="2:4">
      <c r="B1267">
        <v>1264</v>
      </c>
      <c r="C1267">
        <v>5.0298333012789938</v>
      </c>
      <c r="D1267">
        <v>3.6337042565418924</v>
      </c>
    </row>
    <row r="1268" spans="2:4">
      <c r="B1268">
        <v>1265</v>
      </c>
      <c r="C1268">
        <v>5.2054763165238445</v>
      </c>
      <c r="D1268">
        <v>6.3337888137348797</v>
      </c>
    </row>
    <row r="1269" spans="2:4">
      <c r="B1269">
        <v>1266</v>
      </c>
      <c r="C1269">
        <v>3.7491795716054366</v>
      </c>
      <c r="D1269">
        <v>6.39198681421757</v>
      </c>
    </row>
    <row r="1270" spans="2:4">
      <c r="B1270">
        <v>1267</v>
      </c>
      <c r="C1270">
        <v>6.7114395577093582</v>
      </c>
      <c r="D1270">
        <v>3.4503643619182824</v>
      </c>
    </row>
    <row r="1271" spans="2:4">
      <c r="B1271">
        <v>1268</v>
      </c>
      <c r="C1271">
        <v>5.2712483869540412</v>
      </c>
      <c r="D1271">
        <v>5.2991297108344533</v>
      </c>
    </row>
    <row r="1272" spans="2:4">
      <c r="B1272">
        <v>1269</v>
      </c>
      <c r="C1272">
        <v>5.294206649270583</v>
      </c>
      <c r="D1272">
        <v>6.1970044642595656</v>
      </c>
    </row>
    <row r="1273" spans="2:4">
      <c r="B1273">
        <v>1270</v>
      </c>
      <c r="C1273">
        <v>4.7120695790794906</v>
      </c>
      <c r="D1273">
        <v>6.9248519558296611</v>
      </c>
    </row>
    <row r="1274" spans="2:4">
      <c r="B1274">
        <v>1271</v>
      </c>
      <c r="C1274">
        <v>5.6197840059693434</v>
      </c>
      <c r="D1274">
        <v>5.4633950542040877</v>
      </c>
    </row>
    <row r="1275" spans="2:4">
      <c r="B1275">
        <v>1272</v>
      </c>
      <c r="C1275">
        <v>4.0283003681580256</v>
      </c>
      <c r="D1275">
        <v>6.3632500515934201</v>
      </c>
    </row>
    <row r="1276" spans="2:4">
      <c r="B1276">
        <v>1273</v>
      </c>
      <c r="C1276">
        <v>3.5490723226146592</v>
      </c>
      <c r="D1276">
        <v>5.2973389897017693</v>
      </c>
    </row>
    <row r="1277" spans="2:4">
      <c r="B1277">
        <v>1274</v>
      </c>
      <c r="C1277">
        <v>2.9704273763400177</v>
      </c>
      <c r="D1277">
        <v>5.9732988254324368</v>
      </c>
    </row>
    <row r="1278" spans="2:4">
      <c r="B1278">
        <v>1275</v>
      </c>
      <c r="C1278">
        <v>5.6155372153486969</v>
      </c>
      <c r="D1278">
        <v>4.895332580156448</v>
      </c>
    </row>
    <row r="1279" spans="2:4">
      <c r="B1279">
        <v>1276</v>
      </c>
      <c r="C1279">
        <v>6.7257077671128762</v>
      </c>
      <c r="D1279">
        <v>6.0560158785414737</v>
      </c>
    </row>
    <row r="1280" spans="2:4">
      <c r="B1280">
        <v>1277</v>
      </c>
      <c r="C1280">
        <v>3.4195331816006389</v>
      </c>
      <c r="D1280">
        <v>6.1871312867954691</v>
      </c>
    </row>
    <row r="1281" spans="2:4">
      <c r="B1281">
        <v>1278</v>
      </c>
      <c r="C1281">
        <v>5.5846248422705793</v>
      </c>
      <c r="D1281">
        <v>6.4593151609023165</v>
      </c>
    </row>
    <row r="1282" spans="2:4">
      <c r="B1282">
        <v>1279</v>
      </c>
      <c r="C1282">
        <v>5.5642264928853225</v>
      </c>
      <c r="D1282">
        <v>5.7417162980100214</v>
      </c>
    </row>
    <row r="1283" spans="2:4">
      <c r="B1283">
        <v>1280</v>
      </c>
      <c r="C1283">
        <v>5.0105280332371782</v>
      </c>
      <c r="D1283">
        <v>6.1922186950875293</v>
      </c>
    </row>
    <row r="1284" spans="2:4">
      <c r="B1284">
        <v>1281</v>
      </c>
      <c r="C1284">
        <v>6.9349209248873924</v>
      </c>
      <c r="D1284">
        <v>5.0973422237507666</v>
      </c>
    </row>
    <row r="1285" spans="2:4">
      <c r="B1285">
        <v>1282</v>
      </c>
      <c r="C1285">
        <v>4.5804305365681675</v>
      </c>
      <c r="D1285">
        <v>5.410896933026704</v>
      </c>
    </row>
    <row r="1286" spans="2:4">
      <c r="B1286">
        <v>1283</v>
      </c>
      <c r="C1286">
        <v>4.7329101729394694</v>
      </c>
      <c r="D1286">
        <v>4.3909300335495924</v>
      </c>
    </row>
    <row r="1287" spans="2:4">
      <c r="B1287">
        <v>1284</v>
      </c>
      <c r="C1287">
        <v>5.6125105803389719</v>
      </c>
      <c r="D1287">
        <v>4.3225100337130744</v>
      </c>
    </row>
    <row r="1288" spans="2:4">
      <c r="B1288">
        <v>1285</v>
      </c>
      <c r="C1288">
        <v>4.1046499627837534</v>
      </c>
      <c r="D1288">
        <v>5.7052203126217407</v>
      </c>
    </row>
    <row r="1289" spans="2:4">
      <c r="B1289">
        <v>1286</v>
      </c>
      <c r="C1289">
        <v>6.8263337793947745</v>
      </c>
      <c r="D1289">
        <v>7.6394406220449032</v>
      </c>
    </row>
    <row r="1290" spans="2:4">
      <c r="B1290">
        <v>1287</v>
      </c>
      <c r="C1290">
        <v>5.8362753805473107</v>
      </c>
      <c r="D1290">
        <v>6.3632500515934201</v>
      </c>
    </row>
    <row r="1291" spans="2:4">
      <c r="B1291">
        <v>1288</v>
      </c>
      <c r="C1291">
        <v>6.5447778779039023</v>
      </c>
      <c r="D1291">
        <v>4.4317328010037995</v>
      </c>
    </row>
    <row r="1292" spans="2:4">
      <c r="B1292">
        <v>1289</v>
      </c>
      <c r="C1292">
        <v>3.6226368502894735</v>
      </c>
      <c r="D1292">
        <v>6.6606113195688383</v>
      </c>
    </row>
    <row r="1293" spans="2:4">
      <c r="B1293">
        <v>1290</v>
      </c>
      <c r="C1293">
        <v>4.992981383207467</v>
      </c>
      <c r="D1293">
        <v>5.1103562551402861</v>
      </c>
    </row>
    <row r="1294" spans="2:4">
      <c r="B1294">
        <v>1291</v>
      </c>
      <c r="C1294">
        <v>5.477508597718189</v>
      </c>
      <c r="D1294">
        <v>6.8891077087785701</v>
      </c>
    </row>
    <row r="1295" spans="2:4">
      <c r="B1295">
        <v>1292</v>
      </c>
      <c r="C1295">
        <v>4.5047164768529804</v>
      </c>
      <c r="D1295">
        <v>6.74427056640247</v>
      </c>
    </row>
    <row r="1296" spans="2:4">
      <c r="B1296">
        <v>1293</v>
      </c>
      <c r="C1296">
        <v>3.7133032318910768</v>
      </c>
      <c r="D1296">
        <v>5.8115270267304426</v>
      </c>
    </row>
    <row r="1297" spans="2:4">
      <c r="B1297">
        <v>1294</v>
      </c>
      <c r="C1297">
        <v>6.7903354535505462</v>
      </c>
      <c r="D1297">
        <v>6.0362294244260521</v>
      </c>
    </row>
    <row r="1298" spans="2:4">
      <c r="B1298">
        <v>1295</v>
      </c>
      <c r="C1298">
        <v>5.3363592166544507</v>
      </c>
      <c r="D1298">
        <v>5.006699110539671</v>
      </c>
    </row>
    <row r="1299" spans="2:4">
      <c r="B1299">
        <v>1296</v>
      </c>
      <c r="C1299">
        <v>4.7639578975097798</v>
      </c>
      <c r="D1299">
        <v>5.4563708305864322</v>
      </c>
    </row>
    <row r="1300" spans="2:4">
      <c r="B1300">
        <v>1297</v>
      </c>
      <c r="C1300">
        <v>5.7224790519280626</v>
      </c>
      <c r="D1300">
        <v>3.7852986721294157</v>
      </c>
    </row>
    <row r="1301" spans="2:4">
      <c r="B1301">
        <v>1298</v>
      </c>
      <c r="C1301">
        <v>3.5308791003862496</v>
      </c>
      <c r="D1301">
        <v>3.8212460154321835</v>
      </c>
    </row>
    <row r="1302" spans="2:4">
      <c r="B1302">
        <v>1299</v>
      </c>
      <c r="C1302">
        <v>4.3538774614625773</v>
      </c>
      <c r="D1302">
        <v>5.7639739394572569</v>
      </c>
    </row>
    <row r="1303" spans="2:4">
      <c r="B1303">
        <v>1300</v>
      </c>
      <c r="C1303">
        <v>3.1561156751703958</v>
      </c>
      <c r="D1303">
        <v>5.4942347230303934</v>
      </c>
    </row>
    <row r="1304" spans="2:4">
      <c r="B1304">
        <v>1301</v>
      </c>
      <c r="C1304">
        <v>6.0027116650265491</v>
      </c>
      <c r="D1304">
        <v>7.0117400726567922</v>
      </c>
    </row>
    <row r="1305" spans="2:4">
      <c r="B1305">
        <v>1302</v>
      </c>
      <c r="C1305">
        <v>5.2593048987383497</v>
      </c>
      <c r="D1305">
        <v>3.6789548900213482</v>
      </c>
    </row>
    <row r="1306" spans="2:4">
      <c r="B1306">
        <v>1303</v>
      </c>
      <c r="C1306">
        <v>5.1967796202184662</v>
      </c>
      <c r="D1306">
        <v>5.8777719673986049</v>
      </c>
    </row>
    <row r="1307" spans="2:4">
      <c r="B1307">
        <v>1304</v>
      </c>
      <c r="C1307">
        <v>5.7617654575237705</v>
      </c>
      <c r="D1307">
        <v>6.3834373835942451</v>
      </c>
    </row>
    <row r="1308" spans="2:4">
      <c r="B1308">
        <v>1305</v>
      </c>
      <c r="C1308">
        <v>4.2843378702084021</v>
      </c>
      <c r="D1308">
        <v>6.1304503153924683</v>
      </c>
    </row>
    <row r="1309" spans="2:4">
      <c r="B1309">
        <v>1306</v>
      </c>
      <c r="C1309">
        <v>4.5899918922411622</v>
      </c>
      <c r="D1309">
        <v>5.63349742575486</v>
      </c>
    </row>
    <row r="1310" spans="2:4">
      <c r="B1310">
        <v>1307</v>
      </c>
      <c r="C1310">
        <v>5.2947301883799618</v>
      </c>
      <c r="D1310">
        <v>4.9363612360893754</v>
      </c>
    </row>
    <row r="1311" spans="2:4">
      <c r="B1311">
        <v>1308</v>
      </c>
      <c r="C1311">
        <v>4.2538883957548048</v>
      </c>
      <c r="D1311">
        <v>6.0388360302784498</v>
      </c>
    </row>
    <row r="1312" spans="2:4">
      <c r="B1312">
        <v>1309</v>
      </c>
      <c r="C1312">
        <v>4.4150777545363988</v>
      </c>
      <c r="D1312">
        <v>5.9029296207198474</v>
      </c>
    </row>
    <row r="1313" spans="2:4">
      <c r="B1313">
        <v>1310</v>
      </c>
      <c r="C1313">
        <v>5.8636139468717134</v>
      </c>
      <c r="D1313">
        <v>6.453375204337493</v>
      </c>
    </row>
    <row r="1314" spans="2:4">
      <c r="B1314">
        <v>1311</v>
      </c>
      <c r="C1314">
        <v>4.8393892658067452</v>
      </c>
      <c r="D1314">
        <v>5.4410601280339312</v>
      </c>
    </row>
    <row r="1315" spans="2:4">
      <c r="B1315">
        <v>1312</v>
      </c>
      <c r="C1315">
        <v>4.922216158353085</v>
      </c>
      <c r="D1315">
        <v>7.5558186466124058</v>
      </c>
    </row>
    <row r="1316" spans="2:4">
      <c r="B1316">
        <v>1313</v>
      </c>
      <c r="C1316">
        <v>5.4412942338305523</v>
      </c>
      <c r="D1316">
        <v>4.544252859788827</v>
      </c>
    </row>
    <row r="1317" spans="2:4">
      <c r="B1317">
        <v>1314</v>
      </c>
      <c r="C1317">
        <v>4.2895094677195322</v>
      </c>
      <c r="D1317">
        <v>4.5458347468538047</v>
      </c>
    </row>
    <row r="1318" spans="2:4">
      <c r="B1318">
        <v>1315</v>
      </c>
      <c r="C1318">
        <v>3.7627654008371731</v>
      </c>
      <c r="D1318">
        <v>6.0923742581812963</v>
      </c>
    </row>
    <row r="1319" spans="2:4">
      <c r="B1319">
        <v>1316</v>
      </c>
      <c r="C1319">
        <v>3.3628541580370377</v>
      </c>
      <c r="D1319">
        <v>6.2176064167877048</v>
      </c>
    </row>
    <row r="1320" spans="2:4">
      <c r="B1320">
        <v>1317</v>
      </c>
      <c r="C1320">
        <v>3.6994134111269563</v>
      </c>
      <c r="D1320">
        <v>4.9043364304258947</v>
      </c>
    </row>
    <row r="1321" spans="2:4">
      <c r="B1321">
        <v>1318</v>
      </c>
      <c r="C1321">
        <v>2.8245979363235989</v>
      </c>
      <c r="D1321">
        <v>6.8000028277439588</v>
      </c>
    </row>
    <row r="1322" spans="2:4">
      <c r="B1322">
        <v>1319</v>
      </c>
      <c r="C1322">
        <v>4.708409840223772</v>
      </c>
      <c r="D1322">
        <v>6.5139638545814718</v>
      </c>
    </row>
    <row r="1323" spans="2:4">
      <c r="B1323">
        <v>1320</v>
      </c>
      <c r="C1323">
        <v>4.8677669999116171</v>
      </c>
      <c r="D1323">
        <v>4.9547767750554073</v>
      </c>
    </row>
    <row r="1324" spans="2:4">
      <c r="B1324">
        <v>1321</v>
      </c>
      <c r="C1324">
        <v>3.408957449081162</v>
      </c>
      <c r="D1324">
        <v>5.0812515735403752</v>
      </c>
    </row>
    <row r="1325" spans="2:4">
      <c r="B1325">
        <v>1322</v>
      </c>
      <c r="C1325">
        <v>3.8408621505199432</v>
      </c>
      <c r="D1325">
        <v>7.0172641723566009</v>
      </c>
    </row>
    <row r="1326" spans="2:4">
      <c r="B1326">
        <v>1323</v>
      </c>
      <c r="C1326">
        <v>4.9523560440455237</v>
      </c>
      <c r="D1326">
        <v>6.3231899202718775</v>
      </c>
    </row>
    <row r="1327" spans="2:4">
      <c r="B1327">
        <v>1324</v>
      </c>
      <c r="C1327">
        <v>5.8071154007635348</v>
      </c>
      <c r="D1327">
        <v>4.7008440662790578</v>
      </c>
    </row>
    <row r="1328" spans="2:4">
      <c r="B1328">
        <v>1325</v>
      </c>
      <c r="C1328">
        <v>6.0830189767967644</v>
      </c>
      <c r="D1328">
        <v>6.4561429857974222</v>
      </c>
    </row>
    <row r="1329" spans="2:4">
      <c r="B1329">
        <v>1326</v>
      </c>
      <c r="C1329">
        <v>7.5622380757521492</v>
      </c>
      <c r="D1329">
        <v>5.7868854913257728</v>
      </c>
    </row>
    <row r="1330" spans="2:4">
      <c r="B1330">
        <v>1327</v>
      </c>
      <c r="C1330">
        <v>5.786115200220121</v>
      </c>
      <c r="D1330">
        <v>5.7965632126379187</v>
      </c>
    </row>
    <row r="1331" spans="2:4">
      <c r="B1331">
        <v>1328</v>
      </c>
      <c r="C1331">
        <v>5.2059883647478973</v>
      </c>
      <c r="D1331">
        <v>5.7853186836754151</v>
      </c>
    </row>
    <row r="1332" spans="2:4">
      <c r="B1332">
        <v>1329</v>
      </c>
      <c r="C1332">
        <v>5.2715084520178381</v>
      </c>
      <c r="D1332">
        <v>5.2209415903702405</v>
      </c>
    </row>
    <row r="1333" spans="2:4">
      <c r="B1333">
        <v>1330</v>
      </c>
      <c r="C1333">
        <v>5.7250848142227602</v>
      </c>
      <c r="D1333">
        <v>4.4431937033000075</v>
      </c>
    </row>
    <row r="1334" spans="2:4">
      <c r="B1334">
        <v>1331</v>
      </c>
      <c r="C1334">
        <v>4.8363415137668584</v>
      </c>
      <c r="D1334">
        <v>6.4973389782213573</v>
      </c>
    </row>
    <row r="1335" spans="2:4">
      <c r="B1335">
        <v>1332</v>
      </c>
      <c r="C1335">
        <v>4.1261500973317586</v>
      </c>
      <c r="D1335">
        <v>4.1329192616886132</v>
      </c>
    </row>
    <row r="1336" spans="2:4">
      <c r="B1336">
        <v>1333</v>
      </c>
      <c r="C1336">
        <v>4.1601633836551564</v>
      </c>
      <c r="D1336">
        <v>5.9679784509014757</v>
      </c>
    </row>
    <row r="1337" spans="2:4">
      <c r="B1337">
        <v>1334</v>
      </c>
      <c r="C1337">
        <v>4.938046672727574</v>
      </c>
      <c r="D1337">
        <v>4.2258210400110432</v>
      </c>
    </row>
    <row r="1338" spans="2:4">
      <c r="B1338">
        <v>1335</v>
      </c>
      <c r="C1338">
        <v>4.8586582893406094</v>
      </c>
      <c r="D1338">
        <v>5.9299940079179541</v>
      </c>
    </row>
    <row r="1339" spans="2:4">
      <c r="B1339">
        <v>1336</v>
      </c>
      <c r="C1339">
        <v>4.8241349965710469</v>
      </c>
      <c r="D1339">
        <v>5.1332426181714501</v>
      </c>
    </row>
    <row r="1340" spans="2:4">
      <c r="B1340">
        <v>1337</v>
      </c>
      <c r="C1340">
        <v>6.1397271316820223</v>
      </c>
      <c r="D1340">
        <v>4.8585032626621185</v>
      </c>
    </row>
    <row r="1341" spans="2:4">
      <c r="B1341">
        <v>1338</v>
      </c>
      <c r="C1341">
        <v>4.0634692734471454</v>
      </c>
      <c r="D1341">
        <v>4.4124640054250914</v>
      </c>
    </row>
    <row r="1342" spans="2:4">
      <c r="B1342">
        <v>1339</v>
      </c>
      <c r="C1342">
        <v>4.155159681248227</v>
      </c>
      <c r="D1342">
        <v>3.3165134719934422</v>
      </c>
    </row>
    <row r="1343" spans="2:4">
      <c r="B1343">
        <v>1340</v>
      </c>
      <c r="C1343">
        <v>5.7169580200239807</v>
      </c>
      <c r="D1343">
        <v>4.5434610187379851</v>
      </c>
    </row>
    <row r="1344" spans="2:4">
      <c r="B1344">
        <v>1341</v>
      </c>
      <c r="C1344">
        <v>4.8060308016675526</v>
      </c>
      <c r="D1344">
        <v>6.4672881618310303</v>
      </c>
    </row>
    <row r="1345" spans="2:4">
      <c r="B1345">
        <v>1342</v>
      </c>
      <c r="C1345">
        <v>7.0315424292831441</v>
      </c>
      <c r="D1345">
        <v>4.6859215317946905</v>
      </c>
    </row>
    <row r="1346" spans="2:4">
      <c r="B1346">
        <v>1343</v>
      </c>
      <c r="C1346">
        <v>5.3154763564870517</v>
      </c>
      <c r="D1346">
        <v>4.4906357978647078</v>
      </c>
    </row>
    <row r="1347" spans="2:4">
      <c r="B1347">
        <v>1344</v>
      </c>
      <c r="C1347">
        <v>4.5523419480466476</v>
      </c>
      <c r="D1347">
        <v>4.6764582756728252</v>
      </c>
    </row>
    <row r="1348" spans="2:4">
      <c r="B1348">
        <v>1345</v>
      </c>
      <c r="C1348">
        <v>6.3052727193577978</v>
      </c>
      <c r="D1348">
        <v>4.3119151945415517</v>
      </c>
    </row>
    <row r="1349" spans="2:4">
      <c r="B1349">
        <v>1346</v>
      </c>
      <c r="C1349">
        <v>3.6774948632615647</v>
      </c>
      <c r="D1349">
        <v>3.6696659314971924</v>
      </c>
    </row>
    <row r="1350" spans="2:4">
      <c r="B1350">
        <v>1347</v>
      </c>
      <c r="C1350">
        <v>4.1257828351335162</v>
      </c>
      <c r="D1350">
        <v>4.3250132079339103</v>
      </c>
    </row>
    <row r="1351" spans="2:4">
      <c r="B1351">
        <v>1348</v>
      </c>
      <c r="C1351">
        <v>5.3680982174415659</v>
      </c>
      <c r="D1351">
        <v>4.9204231378508769</v>
      </c>
    </row>
    <row r="1352" spans="2:4">
      <c r="B1352">
        <v>1349</v>
      </c>
      <c r="C1352">
        <v>2.7198703469697243</v>
      </c>
      <c r="D1352">
        <v>6.331661566877294</v>
      </c>
    </row>
    <row r="1353" spans="2:4">
      <c r="B1353">
        <v>1350</v>
      </c>
      <c r="C1353">
        <v>5.67480447011061</v>
      </c>
      <c r="D1353">
        <v>5.8515176946672778</v>
      </c>
    </row>
    <row r="1354" spans="2:4">
      <c r="B1354">
        <v>1351</v>
      </c>
      <c r="C1354">
        <v>4.6950444412256722</v>
      </c>
      <c r="D1354">
        <v>6.2477681772332279</v>
      </c>
    </row>
    <row r="1355" spans="2:4">
      <c r="B1355">
        <v>1352</v>
      </c>
      <c r="C1355">
        <v>4.7914505809985162</v>
      </c>
      <c r="D1355">
        <v>7.4845011501354239</v>
      </c>
    </row>
    <row r="1356" spans="2:4">
      <c r="B1356">
        <v>1353</v>
      </c>
      <c r="C1356">
        <v>5.5327596046968024</v>
      </c>
      <c r="D1356">
        <v>6.5446170418629377</v>
      </c>
    </row>
    <row r="1357" spans="2:4">
      <c r="B1357">
        <v>1354</v>
      </c>
      <c r="C1357">
        <v>2.339393261219227</v>
      </c>
      <c r="D1357">
        <v>5.6499551502211904</v>
      </c>
    </row>
    <row r="1358" spans="2:4">
      <c r="B1358">
        <v>1355</v>
      </c>
      <c r="C1358">
        <v>5.0381099727286802</v>
      </c>
      <c r="D1358">
        <v>5.7808831825288944</v>
      </c>
    </row>
    <row r="1359" spans="2:4">
      <c r="B1359">
        <v>1356</v>
      </c>
      <c r="C1359">
        <v>5.9965149641613582</v>
      </c>
      <c r="D1359">
        <v>6.0621702922579264</v>
      </c>
    </row>
    <row r="1360" spans="2:4">
      <c r="B1360">
        <v>1357</v>
      </c>
      <c r="C1360">
        <v>5.2378466954177494</v>
      </c>
      <c r="D1360">
        <v>4.1219893499612068</v>
      </c>
    </row>
    <row r="1361" spans="2:4">
      <c r="B1361">
        <v>1358</v>
      </c>
      <c r="C1361">
        <v>6.4297109367680969</v>
      </c>
      <c r="D1361">
        <v>4.548991379863411</v>
      </c>
    </row>
    <row r="1362" spans="2:4">
      <c r="B1362">
        <v>1359</v>
      </c>
      <c r="C1362">
        <v>6.8171117759043405</v>
      </c>
      <c r="D1362">
        <v>4.5434610187379851</v>
      </c>
    </row>
    <row r="1363" spans="2:4">
      <c r="B1363">
        <v>1360</v>
      </c>
      <c r="C1363">
        <v>5.0145389561870672</v>
      </c>
      <c r="D1363">
        <v>5.568735701132244</v>
      </c>
    </row>
    <row r="1364" spans="2:4">
      <c r="B1364">
        <v>1361</v>
      </c>
      <c r="C1364">
        <v>4.2739367551738399</v>
      </c>
      <c r="D1364">
        <v>2.8479301920977989</v>
      </c>
    </row>
    <row r="1365" spans="2:4">
      <c r="B1365">
        <v>1362</v>
      </c>
      <c r="C1365">
        <v>4.2581859388642007</v>
      </c>
      <c r="D1365">
        <v>5.8334428796342674</v>
      </c>
    </row>
    <row r="1366" spans="2:4">
      <c r="B1366">
        <v>1363</v>
      </c>
      <c r="C1366">
        <v>6.4064181292495919</v>
      </c>
      <c r="D1366">
        <v>5.1305602848365641</v>
      </c>
    </row>
    <row r="1367" spans="2:4">
      <c r="B1367">
        <v>1364</v>
      </c>
      <c r="C1367">
        <v>5.2195777775304801</v>
      </c>
      <c r="D1367">
        <v>5.1955695864373856</v>
      </c>
    </row>
    <row r="1368" spans="2:4">
      <c r="B1368">
        <v>1365</v>
      </c>
      <c r="C1368">
        <v>4.51911748439713</v>
      </c>
      <c r="D1368">
        <v>5.3320212543646024</v>
      </c>
    </row>
    <row r="1369" spans="2:4">
      <c r="B1369">
        <v>1366</v>
      </c>
      <c r="C1369">
        <v>6.1354185285082838</v>
      </c>
      <c r="D1369">
        <v>5.7164974662134789</v>
      </c>
    </row>
    <row r="1370" spans="2:4">
      <c r="B1370">
        <v>1367</v>
      </c>
      <c r="C1370">
        <v>5.7610955470297087</v>
      </c>
      <c r="D1370">
        <v>5.1412738983633872</v>
      </c>
    </row>
    <row r="1371" spans="2:4">
      <c r="B1371">
        <v>1368</v>
      </c>
      <c r="C1371">
        <v>5.2908056028491162</v>
      </c>
      <c r="D1371">
        <v>5.2991297108344533</v>
      </c>
    </row>
    <row r="1372" spans="2:4">
      <c r="B1372">
        <v>1369</v>
      </c>
      <c r="C1372">
        <v>4.9959893840087961</v>
      </c>
      <c r="D1372">
        <v>5.6937137817207324</v>
      </c>
    </row>
    <row r="1373" spans="2:4">
      <c r="B1373">
        <v>1370</v>
      </c>
      <c r="C1373">
        <v>7.115351501940145</v>
      </c>
      <c r="D1373">
        <v>4.5474142498439782</v>
      </c>
    </row>
    <row r="1374" spans="2:4">
      <c r="B1374">
        <v>1371</v>
      </c>
      <c r="C1374">
        <v>6.3767162263364998</v>
      </c>
      <c r="D1374">
        <v>4.0604685290615432</v>
      </c>
    </row>
    <row r="1375" spans="2:4">
      <c r="B1375">
        <v>1372</v>
      </c>
      <c r="C1375">
        <v>5.8856614267469034</v>
      </c>
      <c r="D1375">
        <v>6.1912634443279888</v>
      </c>
    </row>
    <row r="1376" spans="2:4">
      <c r="B1376">
        <v>1373</v>
      </c>
      <c r="C1376">
        <v>4.8687783881542792</v>
      </c>
      <c r="D1376">
        <v>4.2297623776068516</v>
      </c>
    </row>
    <row r="1377" spans="2:4">
      <c r="B1377">
        <v>1374</v>
      </c>
      <c r="C1377">
        <v>3.8230112586434957</v>
      </c>
      <c r="D1377">
        <v>5.4583779561298114</v>
      </c>
    </row>
    <row r="1378" spans="2:4">
      <c r="B1378">
        <v>1375</v>
      </c>
      <c r="C1378">
        <v>4.587536870558595</v>
      </c>
      <c r="D1378">
        <v>7.0497563809599306</v>
      </c>
    </row>
    <row r="1379" spans="2:4">
      <c r="B1379">
        <v>1376</v>
      </c>
      <c r="C1379">
        <v>3.4212787131402735</v>
      </c>
      <c r="D1379">
        <v>5.7626764107098039</v>
      </c>
    </row>
    <row r="1380" spans="2:4">
      <c r="B1380">
        <v>1377</v>
      </c>
      <c r="C1380">
        <v>5.8480681824989036</v>
      </c>
      <c r="D1380">
        <v>4.9141852343124013</v>
      </c>
    </row>
    <row r="1381" spans="2:4">
      <c r="B1381">
        <v>1378</v>
      </c>
      <c r="C1381">
        <v>5.7654560966908779</v>
      </c>
      <c r="D1381">
        <v>7.1605691955132844</v>
      </c>
    </row>
    <row r="1382" spans="2:4">
      <c r="B1382">
        <v>1379</v>
      </c>
      <c r="C1382">
        <v>2.985909187981858</v>
      </c>
      <c r="D1382">
        <v>4.5238699063019023</v>
      </c>
    </row>
    <row r="1383" spans="2:4">
      <c r="B1383">
        <v>1380</v>
      </c>
      <c r="C1383">
        <v>6.3058605041009983</v>
      </c>
      <c r="D1383">
        <v>4.397397904857959</v>
      </c>
    </row>
    <row r="1384" spans="2:4">
      <c r="B1384">
        <v>1381</v>
      </c>
      <c r="C1384">
        <v>6.1615950345281503</v>
      </c>
      <c r="D1384">
        <v>4.2023277986974517</v>
      </c>
    </row>
    <row r="1385" spans="2:4">
      <c r="B1385">
        <v>1382</v>
      </c>
      <c r="C1385">
        <v>4.4028391578467208</v>
      </c>
      <c r="D1385">
        <v>3.4120240036219522</v>
      </c>
    </row>
    <row r="1386" spans="2:4">
      <c r="B1386">
        <v>1383</v>
      </c>
      <c r="C1386">
        <v>4.3581953036973839</v>
      </c>
      <c r="D1386">
        <v>7.0133136778087106</v>
      </c>
    </row>
    <row r="1387" spans="2:4">
      <c r="B1387">
        <v>1384</v>
      </c>
      <c r="C1387">
        <v>5.0340967501305247</v>
      </c>
      <c r="D1387">
        <v>5.6654370420583504</v>
      </c>
    </row>
    <row r="1388" spans="2:4">
      <c r="B1388">
        <v>1385</v>
      </c>
      <c r="C1388">
        <v>6.6448536269514724</v>
      </c>
      <c r="D1388">
        <v>7.5813705732455139</v>
      </c>
    </row>
    <row r="1389" spans="2:4">
      <c r="B1389">
        <v>1386</v>
      </c>
      <c r="C1389">
        <v>6.1695055660757721</v>
      </c>
      <c r="D1389">
        <v>6.3060743158272334</v>
      </c>
    </row>
    <row r="1390" spans="2:4">
      <c r="B1390">
        <v>1387</v>
      </c>
      <c r="C1390">
        <v>3.3334303098615004</v>
      </c>
      <c r="D1390">
        <v>6.872846729777832</v>
      </c>
    </row>
    <row r="1391" spans="2:4">
      <c r="B1391">
        <v>1388</v>
      </c>
      <c r="C1391">
        <v>5.0974110120099967</v>
      </c>
      <c r="D1391">
        <v>6.3231899202718775</v>
      </c>
    </row>
    <row r="1392" spans="2:4">
      <c r="B1392">
        <v>1389</v>
      </c>
      <c r="C1392">
        <v>3.0172915036697194</v>
      </c>
      <c r="D1392">
        <v>6.6402071725636231</v>
      </c>
    </row>
    <row r="1393" spans="2:4">
      <c r="B1393">
        <v>1390</v>
      </c>
      <c r="C1393">
        <v>5.1654370420583504</v>
      </c>
      <c r="D1393">
        <v>4.3588319565969549</v>
      </c>
    </row>
    <row r="1394" spans="2:4">
      <c r="B1394">
        <v>1391</v>
      </c>
      <c r="C1394">
        <v>3.9151768720580429</v>
      </c>
      <c r="D1394">
        <v>3.6919582310735257</v>
      </c>
    </row>
    <row r="1395" spans="2:4">
      <c r="B1395">
        <v>1392</v>
      </c>
      <c r="C1395">
        <v>5.6903088239330337</v>
      </c>
      <c r="D1395">
        <v>4.6301822322562778</v>
      </c>
    </row>
    <row r="1396" spans="2:4">
      <c r="B1396">
        <v>1393</v>
      </c>
      <c r="C1396">
        <v>3.8664896565061584</v>
      </c>
      <c r="D1396">
        <v>4.2420227943922066</v>
      </c>
    </row>
    <row r="1397" spans="2:4">
      <c r="B1397">
        <v>1394</v>
      </c>
      <c r="C1397">
        <v>5.7059809248037388</v>
      </c>
      <c r="D1397">
        <v>4.3754977110085695</v>
      </c>
    </row>
    <row r="1398" spans="2:4">
      <c r="B1398">
        <v>1395</v>
      </c>
      <c r="C1398">
        <v>5.8434085352803091</v>
      </c>
      <c r="D1398">
        <v>5.2005543035537203</v>
      </c>
    </row>
    <row r="1399" spans="2:4">
      <c r="B1399">
        <v>1396</v>
      </c>
      <c r="C1399">
        <v>5.3260321906827608</v>
      </c>
      <c r="D1399">
        <v>5.4568726281343798</v>
      </c>
    </row>
    <row r="1400" spans="2:4">
      <c r="B1400">
        <v>1397</v>
      </c>
      <c r="C1400">
        <v>5.7319485032762998</v>
      </c>
      <c r="D1400">
        <v>5.1270692700273228</v>
      </c>
    </row>
    <row r="1401" spans="2:4">
      <c r="B1401">
        <v>1398</v>
      </c>
      <c r="C1401">
        <v>4.5705558088987788</v>
      </c>
      <c r="D1401">
        <v>5.9548738455889589</v>
      </c>
    </row>
    <row r="1402" spans="2:4">
      <c r="B1402">
        <v>1399</v>
      </c>
      <c r="C1402">
        <v>3.2207574183516794</v>
      </c>
      <c r="D1402">
        <v>5.5958999931775573</v>
      </c>
    </row>
    <row r="1403" spans="2:4">
      <c r="B1403">
        <v>1400</v>
      </c>
      <c r="C1403">
        <v>6.4632462848149617</v>
      </c>
      <c r="D1403">
        <v>5.6886080794321003</v>
      </c>
    </row>
    <row r="1404" spans="2:4">
      <c r="B1404">
        <v>1401</v>
      </c>
      <c r="C1404">
        <v>5.6507622070225603</v>
      </c>
      <c r="D1404">
        <v>6.8129493975513942</v>
      </c>
    </row>
    <row r="1405" spans="2:4">
      <c r="B1405">
        <v>1402</v>
      </c>
      <c r="C1405">
        <v>2.9584883792819943</v>
      </c>
      <c r="D1405">
        <v>4.4588372056224843</v>
      </c>
    </row>
    <row r="1406" spans="2:4">
      <c r="B1406">
        <v>1403</v>
      </c>
      <c r="C1406">
        <v>4.8801475092719979</v>
      </c>
      <c r="D1406">
        <v>6.7781401908849297</v>
      </c>
    </row>
    <row r="1407" spans="2:4">
      <c r="B1407">
        <v>1404</v>
      </c>
      <c r="C1407">
        <v>3.6284385450837324</v>
      </c>
      <c r="D1407">
        <v>5.8991264959854561</v>
      </c>
    </row>
    <row r="1408" spans="2:4">
      <c r="B1408">
        <v>1405</v>
      </c>
      <c r="C1408">
        <v>4.316672625268489</v>
      </c>
      <c r="D1408">
        <v>4.9410560889579598</v>
      </c>
    </row>
    <row r="1409" spans="2:4">
      <c r="B1409">
        <v>1406</v>
      </c>
      <c r="C1409">
        <v>5.0303348538533346</v>
      </c>
      <c r="D1409">
        <v>5.1284125036269419</v>
      </c>
    </row>
    <row r="1410" spans="2:4">
      <c r="B1410">
        <v>1407</v>
      </c>
      <c r="C1410">
        <v>6.4840336262330425</v>
      </c>
      <c r="D1410">
        <v>6.1356570136975819</v>
      </c>
    </row>
    <row r="1411" spans="2:4">
      <c r="B1411">
        <v>1408</v>
      </c>
      <c r="C1411">
        <v>4.8452266479363431</v>
      </c>
      <c r="D1411">
        <v>7.3370670344132822</v>
      </c>
    </row>
    <row r="1412" spans="2:4">
      <c r="B1412">
        <v>1409</v>
      </c>
      <c r="C1412">
        <v>6.3382958933470128</v>
      </c>
      <c r="D1412">
        <v>6.0724753218505096</v>
      </c>
    </row>
    <row r="1413" spans="2:4">
      <c r="B1413">
        <v>1410</v>
      </c>
      <c r="C1413">
        <v>4.7227654345338976</v>
      </c>
      <c r="D1413">
        <v>7.066635136706962</v>
      </c>
    </row>
    <row r="1414" spans="2:4">
      <c r="B1414">
        <v>1411</v>
      </c>
      <c r="C1414">
        <v>5.2631953690192335</v>
      </c>
      <c r="D1414">
        <v>4.9907828168500679</v>
      </c>
    </row>
    <row r="1415" spans="2:4">
      <c r="B1415">
        <v>1412</v>
      </c>
      <c r="C1415">
        <v>4.8647320192163912</v>
      </c>
      <c r="D1415">
        <v>6.6435748421305387</v>
      </c>
    </row>
    <row r="1416" spans="2:4">
      <c r="B1416">
        <v>1413</v>
      </c>
      <c r="C1416">
        <v>6.645823998032558</v>
      </c>
      <c r="D1416">
        <v>7.112744630230404</v>
      </c>
    </row>
    <row r="1417" spans="2:4">
      <c r="B1417">
        <v>1414</v>
      </c>
      <c r="C1417">
        <v>5.5816536465683262</v>
      </c>
      <c r="D1417">
        <v>7.0078223513383602</v>
      </c>
    </row>
    <row r="1418" spans="2:4">
      <c r="B1418">
        <v>1415</v>
      </c>
      <c r="C1418">
        <v>6.8041997406351324</v>
      </c>
      <c r="D1418">
        <v>5.3119022182896067</v>
      </c>
    </row>
    <row r="1419" spans="2:4">
      <c r="B1419">
        <v>1416</v>
      </c>
      <c r="C1419">
        <v>5.1160662961726961</v>
      </c>
      <c r="D1419">
        <v>5.7983972338845584</v>
      </c>
    </row>
    <row r="1420" spans="2:4">
      <c r="B1420">
        <v>1417</v>
      </c>
      <c r="C1420">
        <v>4.5757726274287718</v>
      </c>
      <c r="D1420">
        <v>4.2342427368479232</v>
      </c>
    </row>
    <row r="1421" spans="2:4">
      <c r="B1421">
        <v>1418</v>
      </c>
      <c r="C1421">
        <v>7.0009293881015724</v>
      </c>
      <c r="D1421">
        <v>5.4395534689945011</v>
      </c>
    </row>
    <row r="1422" spans="2:4">
      <c r="B1422">
        <v>1419</v>
      </c>
      <c r="C1422">
        <v>3.571680786275675</v>
      </c>
      <c r="D1422">
        <v>5.9462730791193774</v>
      </c>
    </row>
    <row r="1423" spans="2:4">
      <c r="B1423">
        <v>1420</v>
      </c>
      <c r="C1423">
        <v>4.9317668015461997</v>
      </c>
      <c r="D1423">
        <v>6.199563409991276</v>
      </c>
    </row>
    <row r="1424" spans="2:4">
      <c r="B1424">
        <v>1421</v>
      </c>
      <c r="C1424">
        <v>5.3469884445531308</v>
      </c>
      <c r="D1424">
        <v>5.92752085284594</v>
      </c>
    </row>
    <row r="1425" spans="2:4">
      <c r="B1425">
        <v>1422</v>
      </c>
      <c r="C1425">
        <v>3.9784628130805135</v>
      </c>
      <c r="D1425">
        <v>5.97385964237984</v>
      </c>
    </row>
    <row r="1426" spans="2:4">
      <c r="B1426">
        <v>1423</v>
      </c>
      <c r="C1426">
        <v>6.8591914944718653</v>
      </c>
      <c r="D1426">
        <v>7.1448536269514724</v>
      </c>
    </row>
    <row r="1427" spans="2:4">
      <c r="B1427">
        <v>1424</v>
      </c>
      <c r="C1427">
        <v>3.3394308044867147</v>
      </c>
      <c r="D1427">
        <v>5.8909962604646156</v>
      </c>
    </row>
    <row r="1428" spans="2:4">
      <c r="B1428">
        <v>1425</v>
      </c>
      <c r="C1428">
        <v>5.314949496146685</v>
      </c>
      <c r="D1428">
        <v>6.0560158785414737</v>
      </c>
    </row>
    <row r="1429" spans="2:4">
      <c r="B1429">
        <v>1426</v>
      </c>
      <c r="C1429">
        <v>4.7489817508156351</v>
      </c>
      <c r="D1429">
        <v>6.7426414185778825</v>
      </c>
    </row>
    <row r="1430" spans="2:4">
      <c r="B1430">
        <v>1427</v>
      </c>
      <c r="C1430">
        <v>3.1221376640512184</v>
      </c>
      <c r="D1430">
        <v>6.4541652531461944</v>
      </c>
    </row>
    <row r="1431" spans="2:4">
      <c r="B1431">
        <v>1428</v>
      </c>
      <c r="C1431">
        <v>5.0875932088317475</v>
      </c>
      <c r="D1431">
        <v>3.4336982893041439</v>
      </c>
    </row>
    <row r="1432" spans="2:4">
      <c r="B1432">
        <v>1429</v>
      </c>
      <c r="C1432">
        <v>5.0177980003471516</v>
      </c>
      <c r="D1432">
        <v>7.2695628028354449</v>
      </c>
    </row>
    <row r="1433" spans="2:4">
      <c r="B1433">
        <v>1430</v>
      </c>
      <c r="C1433">
        <v>5.7577511024877737</v>
      </c>
      <c r="D1433">
        <v>6.2871398564590928</v>
      </c>
    </row>
    <row r="1434" spans="2:4">
      <c r="B1434">
        <v>1431</v>
      </c>
      <c r="C1434">
        <v>5.0235644864342861</v>
      </c>
      <c r="D1434">
        <v>5.1412738983633872</v>
      </c>
    </row>
    <row r="1435" spans="2:4">
      <c r="B1435">
        <v>1432</v>
      </c>
      <c r="C1435">
        <v>5.8046875600345968</v>
      </c>
      <c r="D1435">
        <v>5.6042134002690851</v>
      </c>
    </row>
    <row r="1436" spans="2:4">
      <c r="B1436">
        <v>1433</v>
      </c>
      <c r="C1436">
        <v>4.015358098545625</v>
      </c>
      <c r="D1436">
        <v>5.7003587730940284</v>
      </c>
    </row>
    <row r="1437" spans="2:4">
      <c r="B1437">
        <v>1434</v>
      </c>
      <c r="C1437">
        <v>5.5195173745588493</v>
      </c>
      <c r="D1437">
        <v>4.402905307211844</v>
      </c>
    </row>
    <row r="1438" spans="2:4">
      <c r="B1438">
        <v>1435</v>
      </c>
      <c r="C1438">
        <v>6.2222846552236737</v>
      </c>
      <c r="D1438">
        <v>6.6268639673687275</v>
      </c>
    </row>
    <row r="1439" spans="2:4">
      <c r="B1439">
        <v>1436</v>
      </c>
      <c r="C1439">
        <v>4.785298431998255</v>
      </c>
      <c r="D1439">
        <v>3.4524080623663362</v>
      </c>
    </row>
    <row r="1440" spans="2:4">
      <c r="B1440">
        <v>1437</v>
      </c>
      <c r="C1440">
        <v>4.3989399638552262</v>
      </c>
      <c r="D1440">
        <v>5.2709113308347266</v>
      </c>
    </row>
    <row r="1441" spans="2:4">
      <c r="B1441">
        <v>1438</v>
      </c>
      <c r="C1441">
        <v>4.6081918868781973</v>
      </c>
      <c r="D1441">
        <v>4.3816089145509025</v>
      </c>
    </row>
    <row r="1442" spans="2:4">
      <c r="B1442">
        <v>1439</v>
      </c>
      <c r="C1442">
        <v>3.7771861153308692</v>
      </c>
      <c r="D1442">
        <v>5.1511474373798434</v>
      </c>
    </row>
    <row r="1443" spans="2:4">
      <c r="B1443">
        <v>1440</v>
      </c>
      <c r="C1443">
        <v>6.1815104615536338</v>
      </c>
      <c r="D1443">
        <v>6.1467403557968145</v>
      </c>
    </row>
    <row r="1444" spans="2:4">
      <c r="B1444">
        <v>1441</v>
      </c>
      <c r="C1444">
        <v>5.8838077538299647</v>
      </c>
      <c r="D1444">
        <v>6.1485952910609667</v>
      </c>
    </row>
    <row r="1445" spans="2:4">
      <c r="B1445">
        <v>1442</v>
      </c>
      <c r="C1445">
        <v>5.2252304529254356</v>
      </c>
      <c r="D1445">
        <v>4.2643804116477426</v>
      </c>
    </row>
    <row r="1446" spans="2:4">
      <c r="B1446">
        <v>1443</v>
      </c>
      <c r="C1446">
        <v>4.7500163594299956</v>
      </c>
      <c r="D1446">
        <v>4.7933757260392342</v>
      </c>
    </row>
    <row r="1447" spans="2:4">
      <c r="B1447">
        <v>1444</v>
      </c>
      <c r="C1447">
        <v>4.4830628023875603</v>
      </c>
      <c r="D1447">
        <v>6.7804127847033708</v>
      </c>
    </row>
    <row r="1448" spans="2:4">
      <c r="B1448">
        <v>1445</v>
      </c>
      <c r="C1448">
        <v>4.5831662303907068</v>
      </c>
      <c r="D1448">
        <v>6.6527816938841919</v>
      </c>
    </row>
    <row r="1449" spans="2:4">
      <c r="B1449">
        <v>1446</v>
      </c>
      <c r="C1449">
        <v>5.8786335476266407</v>
      </c>
      <c r="D1449">
        <v>4.6831252344998369</v>
      </c>
    </row>
    <row r="1450" spans="2:4">
      <c r="B1450">
        <v>1447</v>
      </c>
      <c r="C1450">
        <v>3.7069680238557572</v>
      </c>
      <c r="D1450">
        <v>6.3509448305067906</v>
      </c>
    </row>
    <row r="1451" spans="2:4">
      <c r="B1451">
        <v>1448</v>
      </c>
      <c r="C1451">
        <v>6.3734902185205904</v>
      </c>
      <c r="D1451">
        <v>6.3538285374690107</v>
      </c>
    </row>
    <row r="1452" spans="2:4">
      <c r="B1452">
        <v>1449</v>
      </c>
      <c r="C1452">
        <v>5.9601097140539032</v>
      </c>
      <c r="D1452">
        <v>5.7660509112038207</v>
      </c>
    </row>
    <row r="1453" spans="2:4">
      <c r="B1453">
        <v>1450</v>
      </c>
      <c r="C1453">
        <v>2.8325426711344175</v>
      </c>
      <c r="D1453">
        <v>5.2863243483587725</v>
      </c>
    </row>
    <row r="1454" spans="2:4">
      <c r="B1454">
        <v>1451</v>
      </c>
      <c r="C1454">
        <v>5.6328983888602062</v>
      </c>
      <c r="D1454">
        <v>6.7091635973358263</v>
      </c>
    </row>
    <row r="1455" spans="2:4">
      <c r="B1455">
        <v>1452</v>
      </c>
      <c r="C1455">
        <v>4.5815251897870937</v>
      </c>
      <c r="D1455">
        <v>5.4571235228282005</v>
      </c>
    </row>
    <row r="1456" spans="2:4">
      <c r="B1456">
        <v>1453</v>
      </c>
      <c r="C1456">
        <v>5.7840683594273345</v>
      </c>
      <c r="D1456">
        <v>5.3909968602298575</v>
      </c>
    </row>
    <row r="1457" spans="2:4">
      <c r="B1457">
        <v>1454</v>
      </c>
      <c r="C1457">
        <v>3.7535520858398765</v>
      </c>
      <c r="D1457">
        <v>5.9626712903484398</v>
      </c>
    </row>
    <row r="1458" spans="2:4">
      <c r="B1458">
        <v>1455</v>
      </c>
      <c r="C1458">
        <v>6.0215371869194865</v>
      </c>
      <c r="D1458">
        <v>5.3381195520478224</v>
      </c>
    </row>
    <row r="1459" spans="2:4">
      <c r="B1459">
        <v>1456</v>
      </c>
      <c r="C1459">
        <v>4.5741264647236957</v>
      </c>
      <c r="D1459">
        <v>2.9878556720695357</v>
      </c>
    </row>
    <row r="1460" spans="2:4">
      <c r="B1460">
        <v>1457</v>
      </c>
      <c r="C1460">
        <v>6.2758741791491293</v>
      </c>
      <c r="D1460">
        <v>4.262226346194149</v>
      </c>
    </row>
    <row r="1461" spans="2:4">
      <c r="B1461">
        <v>1458</v>
      </c>
      <c r="C1461">
        <v>4.386582019419107</v>
      </c>
      <c r="D1461">
        <v>5.3424355266932801</v>
      </c>
    </row>
    <row r="1462" spans="2:4">
      <c r="B1462">
        <v>1459</v>
      </c>
      <c r="C1462">
        <v>4.0657985734309632</v>
      </c>
      <c r="D1462">
        <v>4.9976196519204601</v>
      </c>
    </row>
    <row r="1463" spans="2:4">
      <c r="B1463">
        <v>1460</v>
      </c>
      <c r="C1463">
        <v>5.0396150859895794</v>
      </c>
      <c r="D1463">
        <v>4.8920188862180769</v>
      </c>
    </row>
    <row r="1464" spans="2:4">
      <c r="B1464">
        <v>1461</v>
      </c>
      <c r="C1464">
        <v>3.6982445573539189</v>
      </c>
      <c r="D1464">
        <v>5.8054807880993975</v>
      </c>
    </row>
    <row r="1465" spans="2:4">
      <c r="B1465">
        <v>1462</v>
      </c>
      <c r="C1465">
        <v>5.7634417316070357</v>
      </c>
      <c r="D1465">
        <v>5.3897359912139544</v>
      </c>
    </row>
    <row r="1466" spans="2:4">
      <c r="B1466">
        <v>1463</v>
      </c>
      <c r="C1466">
        <v>6.3201048910742852</v>
      </c>
      <c r="D1466">
        <v>4.548991379863411</v>
      </c>
    </row>
    <row r="1467" spans="2:4">
      <c r="B1467">
        <v>1464</v>
      </c>
      <c r="C1467">
        <v>5.1223775719273865</v>
      </c>
      <c r="D1467">
        <v>5.6497016580354309</v>
      </c>
    </row>
    <row r="1468" spans="2:4">
      <c r="B1468">
        <v>1465</v>
      </c>
      <c r="C1468">
        <v>5.5238253786835703</v>
      </c>
      <c r="D1468">
        <v>5.6127862748359441</v>
      </c>
    </row>
    <row r="1469" spans="2:4">
      <c r="B1469">
        <v>1466</v>
      </c>
      <c r="C1469">
        <v>6.5086040444411823</v>
      </c>
      <c r="D1469">
        <v>5.8769644824465068</v>
      </c>
    </row>
    <row r="1470" spans="2:4">
      <c r="B1470">
        <v>1467</v>
      </c>
      <c r="C1470">
        <v>4.5479042426886398</v>
      </c>
      <c r="D1470">
        <v>5.0112235888853309</v>
      </c>
    </row>
    <row r="1471" spans="2:4">
      <c r="B1471">
        <v>1468</v>
      </c>
      <c r="C1471">
        <v>6.2377736538058492</v>
      </c>
      <c r="D1471">
        <v>6.0959629171717467</v>
      </c>
    </row>
    <row r="1472" spans="2:4">
      <c r="B1472">
        <v>1469</v>
      </c>
      <c r="C1472">
        <v>5.9384756984115681</v>
      </c>
      <c r="D1472">
        <v>4.6796208540315396</v>
      </c>
    </row>
    <row r="1473" spans="2:4">
      <c r="B1473">
        <v>1470</v>
      </c>
      <c r="C1473">
        <v>6.0415938956990729</v>
      </c>
      <c r="D1473">
        <v>3.8384348707704405</v>
      </c>
    </row>
    <row r="1474" spans="2:4">
      <c r="B1474">
        <v>1471</v>
      </c>
      <c r="C1474">
        <v>4.6995055117157358</v>
      </c>
      <c r="D1474">
        <v>6.3826970064281729</v>
      </c>
    </row>
    <row r="1475" spans="2:4">
      <c r="B1475">
        <v>1472</v>
      </c>
      <c r="C1475">
        <v>6.0875359945749086</v>
      </c>
      <c r="D1475">
        <v>6.4184181349923497</v>
      </c>
    </row>
    <row r="1476" spans="2:4">
      <c r="B1476">
        <v>1473</v>
      </c>
      <c r="C1476">
        <v>5.3904551685283391</v>
      </c>
      <c r="D1476">
        <v>4.6873172956303639</v>
      </c>
    </row>
    <row r="1477" spans="2:4">
      <c r="B1477">
        <v>1474</v>
      </c>
      <c r="C1477">
        <v>5.8923600071077109</v>
      </c>
      <c r="D1477">
        <v>5.6707758741660621</v>
      </c>
    </row>
    <row r="1478" spans="2:4">
      <c r="B1478">
        <v>1475</v>
      </c>
      <c r="C1478">
        <v>6.8881933369885049</v>
      </c>
      <c r="D1478">
        <v>4.9568114655788911</v>
      </c>
    </row>
    <row r="1479" spans="2:4">
      <c r="B1479">
        <v>1476</v>
      </c>
      <c r="C1479">
        <v>5.7451186426554619</v>
      </c>
      <c r="D1479">
        <v>4.548991379863411</v>
      </c>
    </row>
    <row r="1480" spans="2:4">
      <c r="B1480">
        <v>1477</v>
      </c>
      <c r="C1480">
        <v>3.2268267308853691</v>
      </c>
      <c r="D1480">
        <v>5.6781565905434848</v>
      </c>
    </row>
    <row r="1481" spans="2:4">
      <c r="B1481">
        <v>1478</v>
      </c>
      <c r="C1481">
        <v>4.6721168308897951</v>
      </c>
      <c r="D1481">
        <v>5.9640666424917148</v>
      </c>
    </row>
    <row r="1482" spans="2:4">
      <c r="B1482">
        <v>1479</v>
      </c>
      <c r="C1482">
        <v>5.1238929942374671</v>
      </c>
      <c r="D1482">
        <v>6.1950882466409007</v>
      </c>
    </row>
    <row r="1483" spans="2:4">
      <c r="B1483">
        <v>1480</v>
      </c>
      <c r="C1483">
        <v>4.5061328419508984</v>
      </c>
      <c r="D1483">
        <v>7.8226121020539159</v>
      </c>
    </row>
    <row r="1484" spans="2:4">
      <c r="B1484">
        <v>1481</v>
      </c>
      <c r="C1484">
        <v>5.4261480078412783</v>
      </c>
      <c r="D1484">
        <v>3.8140218086790423</v>
      </c>
    </row>
    <row r="1485" spans="2:4">
      <c r="B1485">
        <v>1482</v>
      </c>
      <c r="C1485">
        <v>4.8218434094565152</v>
      </c>
      <c r="D1485">
        <v>4.8817339844898333</v>
      </c>
    </row>
    <row r="1486" spans="2:4">
      <c r="B1486">
        <v>1483</v>
      </c>
      <c r="C1486">
        <v>3.3963897954850477</v>
      </c>
      <c r="D1486">
        <v>4.4805723817656293</v>
      </c>
    </row>
    <row r="1487" spans="2:4">
      <c r="B1487">
        <v>1484</v>
      </c>
      <c r="C1487">
        <v>5.2021493096234028</v>
      </c>
      <c r="D1487">
        <v>4.5623027159923932</v>
      </c>
    </row>
    <row r="1488" spans="2:4">
      <c r="B1488">
        <v>1485</v>
      </c>
      <c r="C1488">
        <v>6.5188510207666139</v>
      </c>
      <c r="D1488">
        <v>6.4593151609023165</v>
      </c>
    </row>
    <row r="1489" spans="2:4">
      <c r="B1489">
        <v>1486</v>
      </c>
      <c r="C1489">
        <v>4.5137642118716483</v>
      </c>
      <c r="D1489">
        <v>5.312922666945223</v>
      </c>
    </row>
    <row r="1490" spans="2:4">
      <c r="B1490">
        <v>1487</v>
      </c>
      <c r="C1490">
        <v>7.4729577066243928</v>
      </c>
      <c r="D1490">
        <v>6.3614322869395714</v>
      </c>
    </row>
    <row r="1491" spans="2:4">
      <c r="B1491">
        <v>1488</v>
      </c>
      <c r="C1491">
        <v>5.1246508118836376</v>
      </c>
      <c r="D1491">
        <v>6.0455140791720225</v>
      </c>
    </row>
    <row r="1492" spans="2:4">
      <c r="B1492">
        <v>1489</v>
      </c>
      <c r="C1492">
        <v>4.9937333882982493</v>
      </c>
      <c r="D1492">
        <v>5.5825617707179198</v>
      </c>
    </row>
    <row r="1493" spans="2:4">
      <c r="B1493">
        <v>1490</v>
      </c>
      <c r="C1493">
        <v>4.1272511774560865</v>
      </c>
      <c r="D1493">
        <v>5.0861718956214377</v>
      </c>
    </row>
    <row r="1494" spans="2:4">
      <c r="B1494">
        <v>1491</v>
      </c>
      <c r="C1494">
        <v>3.6876438651772552</v>
      </c>
      <c r="D1494">
        <v>4.8578872838526763</v>
      </c>
    </row>
    <row r="1495" spans="2:4">
      <c r="B1495">
        <v>1492</v>
      </c>
      <c r="C1495">
        <v>5.7095229738446083</v>
      </c>
      <c r="D1495">
        <v>4.3932453032201391</v>
      </c>
    </row>
    <row r="1496" spans="2:4">
      <c r="B1496">
        <v>1493</v>
      </c>
      <c r="C1496">
        <v>7.4521638140532973</v>
      </c>
      <c r="D1496">
        <v>5.5280779255381978</v>
      </c>
    </row>
    <row r="1497" spans="2:4">
      <c r="B1497">
        <v>1494</v>
      </c>
      <c r="C1497">
        <v>4.2372290352072737</v>
      </c>
      <c r="D1497">
        <v>3.3325426711344175</v>
      </c>
    </row>
    <row r="1498" spans="2:4">
      <c r="B1498">
        <v>1495</v>
      </c>
      <c r="C1498">
        <v>4.3436516268807113</v>
      </c>
      <c r="D1498">
        <v>6.9487765306222364</v>
      </c>
    </row>
    <row r="1499" spans="2:4">
      <c r="B1499">
        <v>1496</v>
      </c>
      <c r="C1499">
        <v>4.9166836499067044</v>
      </c>
      <c r="D1499">
        <v>6.1884014674417269</v>
      </c>
    </row>
    <row r="1500" spans="2:4">
      <c r="B1500">
        <v>1497</v>
      </c>
      <c r="C1500">
        <v>4.7052698116200373</v>
      </c>
      <c r="D1500">
        <v>5.4257355956450137</v>
      </c>
    </row>
    <row r="1501" spans="2:4">
      <c r="B1501">
        <v>1498</v>
      </c>
      <c r="C1501">
        <v>4.4410560889579598</v>
      </c>
      <c r="D1501">
        <v>6.1710322264263553</v>
      </c>
    </row>
    <row r="1502" spans="2:4">
      <c r="B1502">
        <v>1499</v>
      </c>
      <c r="C1502">
        <v>5.5671680688647687</v>
      </c>
      <c r="D1502">
        <v>4.8802159940306566</v>
      </c>
    </row>
    <row r="1503" spans="2:4">
      <c r="B1503">
        <v>1500</v>
      </c>
      <c r="C1503">
        <v>4.6845236435129483</v>
      </c>
      <c r="D1503">
        <v>5.8136327273304156</v>
      </c>
    </row>
    <row r="1504" spans="2:4">
      <c r="B1504">
        <v>1501</v>
      </c>
      <c r="C1504">
        <v>4.1147095511703586</v>
      </c>
      <c r="D1504">
        <v>4.5120966813462555</v>
      </c>
    </row>
    <row r="1505" spans="2:4">
      <c r="B1505">
        <v>1502</v>
      </c>
      <c r="C1505">
        <v>5.9712978080753514</v>
      </c>
      <c r="D1505">
        <v>3.7158543431987296</v>
      </c>
    </row>
    <row r="1506" spans="2:4">
      <c r="B1506">
        <v>1503</v>
      </c>
      <c r="C1506">
        <v>4.992229374147553</v>
      </c>
      <c r="D1506">
        <v>7.3822653251977011</v>
      </c>
    </row>
    <row r="1507" spans="2:4">
      <c r="B1507">
        <v>1504</v>
      </c>
      <c r="C1507">
        <v>5.365417205262891</v>
      </c>
      <c r="D1507">
        <v>3.4142359349076479</v>
      </c>
    </row>
    <row r="1508" spans="2:4">
      <c r="B1508">
        <v>1505</v>
      </c>
      <c r="C1508">
        <v>4.8849430725276619</v>
      </c>
      <c r="D1508">
        <v>4.9401767450885314</v>
      </c>
    </row>
    <row r="1509" spans="2:4">
      <c r="B1509">
        <v>1506</v>
      </c>
      <c r="C1509">
        <v>4.7644733540767703</v>
      </c>
      <c r="D1509">
        <v>6.2244329126338904</v>
      </c>
    </row>
    <row r="1510" spans="2:4">
      <c r="B1510">
        <v>1507</v>
      </c>
      <c r="C1510">
        <v>5.6710322264263553</v>
      </c>
      <c r="D1510">
        <v>5.4671572662815535</v>
      </c>
    </row>
    <row r="1511" spans="2:4">
      <c r="B1511">
        <v>1508</v>
      </c>
      <c r="C1511">
        <v>5.4209384874889111</v>
      </c>
      <c r="D1511">
        <v>4.125865723501696</v>
      </c>
    </row>
    <row r="1512" spans="2:4">
      <c r="B1512">
        <v>1509</v>
      </c>
      <c r="C1512">
        <v>5.0195529463769626</v>
      </c>
      <c r="D1512">
        <v>5.4659032498694753</v>
      </c>
    </row>
    <row r="1513" spans="2:4">
      <c r="B1513">
        <v>1510</v>
      </c>
      <c r="C1513">
        <v>4.8520725188796643</v>
      </c>
      <c r="D1513">
        <v>6.2874815922199554</v>
      </c>
    </row>
    <row r="1514" spans="2:4">
      <c r="B1514">
        <v>1511</v>
      </c>
      <c r="C1514">
        <v>3.3171286556902442</v>
      </c>
      <c r="D1514">
        <v>4.9019401515020435</v>
      </c>
    </row>
    <row r="1515" spans="2:4">
      <c r="B1515">
        <v>1512</v>
      </c>
      <c r="C1515">
        <v>3.0874056222863491</v>
      </c>
      <c r="D1515">
        <v>5.4598831898150317</v>
      </c>
    </row>
    <row r="1516" spans="2:4">
      <c r="B1516">
        <v>1513</v>
      </c>
      <c r="C1516">
        <v>3.8569070474089724</v>
      </c>
      <c r="D1516">
        <v>5.8750813052952875</v>
      </c>
    </row>
    <row r="1517" spans="2:4">
      <c r="B1517">
        <v>1514</v>
      </c>
      <c r="C1517">
        <v>5.068986958972328</v>
      </c>
      <c r="D1517">
        <v>6.2688202934580621</v>
      </c>
    </row>
    <row r="1518" spans="2:4">
      <c r="B1518">
        <v>1515</v>
      </c>
      <c r="C1518">
        <v>5.3062687901755989</v>
      </c>
      <c r="D1518">
        <v>5.9264225125139482</v>
      </c>
    </row>
    <row r="1519" spans="2:4">
      <c r="B1519">
        <v>1516</v>
      </c>
      <c r="C1519">
        <v>5.5001066271622765</v>
      </c>
      <c r="D1519">
        <v>4.6072666756791438</v>
      </c>
    </row>
    <row r="1520" spans="2:4">
      <c r="B1520">
        <v>1517</v>
      </c>
      <c r="C1520">
        <v>5.0010026514778483</v>
      </c>
      <c r="D1520">
        <v>6.7286581587682868</v>
      </c>
    </row>
    <row r="1521" spans="2:4">
      <c r="B1521">
        <v>1518</v>
      </c>
      <c r="C1521">
        <v>5.790904024055763</v>
      </c>
      <c r="D1521">
        <v>3.9666920632731313</v>
      </c>
    </row>
    <row r="1522" spans="2:4">
      <c r="B1522">
        <v>1519</v>
      </c>
      <c r="C1522">
        <v>6.1522946857354697</v>
      </c>
      <c r="D1522">
        <v>6.2280221946842902</v>
      </c>
    </row>
    <row r="1523" spans="2:4">
      <c r="B1523">
        <v>1520</v>
      </c>
      <c r="C1523">
        <v>6.8289973849291457</v>
      </c>
      <c r="D1523">
        <v>5.1871570728675502</v>
      </c>
    </row>
    <row r="1524" spans="2:4">
      <c r="B1524">
        <v>1521</v>
      </c>
      <c r="C1524">
        <v>6.0398706498692132</v>
      </c>
      <c r="D1524">
        <v>4.8007567085103693</v>
      </c>
    </row>
    <row r="1525" spans="2:4">
      <c r="B1525">
        <v>1522</v>
      </c>
      <c r="C1525">
        <v>5.3705133921225672</v>
      </c>
      <c r="D1525">
        <v>5.8826220751625335</v>
      </c>
    </row>
    <row r="1526" spans="2:4">
      <c r="B1526">
        <v>1523</v>
      </c>
      <c r="C1526">
        <v>5.1852920158878995</v>
      </c>
      <c r="D1526">
        <v>5.0021645112333211</v>
      </c>
    </row>
    <row r="1527" spans="2:4">
      <c r="B1527">
        <v>1524</v>
      </c>
      <c r="C1527">
        <v>6.2286581587682868</v>
      </c>
      <c r="D1527">
        <v>6.7947687942208601</v>
      </c>
    </row>
    <row r="1528" spans="2:4">
      <c r="B1528">
        <v>1525</v>
      </c>
      <c r="C1528">
        <v>3.5382145044528155</v>
      </c>
      <c r="D1528">
        <v>5.4942347230303934</v>
      </c>
    </row>
    <row r="1529" spans="2:4">
      <c r="B1529">
        <v>1526</v>
      </c>
      <c r="C1529">
        <v>5.1024493677275444</v>
      </c>
      <c r="D1529">
        <v>5.3144529750910801</v>
      </c>
    </row>
    <row r="1530" spans="2:4">
      <c r="B1530">
        <v>1527</v>
      </c>
      <c r="C1530">
        <v>5.5109301049390806</v>
      </c>
      <c r="D1530">
        <v>7.1438848022300352</v>
      </c>
    </row>
    <row r="1531" spans="2:4">
      <c r="B1531">
        <v>1528</v>
      </c>
      <c r="C1531">
        <v>3.901073209562417</v>
      </c>
      <c r="D1531">
        <v>6.8201048910742852</v>
      </c>
    </row>
    <row r="1532" spans="2:4">
      <c r="B1532">
        <v>1529</v>
      </c>
      <c r="C1532">
        <v>5.8683550394128856</v>
      </c>
      <c r="D1532">
        <v>4.974736460825941</v>
      </c>
    </row>
    <row r="1533" spans="2:4">
      <c r="B1533">
        <v>1530</v>
      </c>
      <c r="C1533">
        <v>3.090518453270906</v>
      </c>
      <c r="D1533">
        <v>6.2088783037650312</v>
      </c>
    </row>
    <row r="1534" spans="2:4">
      <c r="B1534">
        <v>1531</v>
      </c>
      <c r="C1534">
        <v>4.2001539522634168</v>
      </c>
      <c r="D1534">
        <v>4.2540969766149335</v>
      </c>
    </row>
    <row r="1535" spans="2:4">
      <c r="B1535">
        <v>1532</v>
      </c>
      <c r="C1535">
        <v>5.1221250289574911</v>
      </c>
      <c r="D1535">
        <v>4.4985307515937407</v>
      </c>
    </row>
    <row r="1536" spans="2:4">
      <c r="B1536">
        <v>1533</v>
      </c>
      <c r="C1536">
        <v>4.8266801223099485</v>
      </c>
      <c r="D1536">
        <v>7.603752983766598</v>
      </c>
    </row>
    <row r="1537" spans="2:4">
      <c r="B1537">
        <v>1534</v>
      </c>
      <c r="C1537">
        <v>4.7240676156330847</v>
      </c>
      <c r="D1537">
        <v>4.9681068473072285</v>
      </c>
    </row>
    <row r="1538" spans="2:4">
      <c r="B1538">
        <v>1535</v>
      </c>
      <c r="C1538">
        <v>5.7721932141886851</v>
      </c>
      <c r="D1538">
        <v>5.9105534540937077</v>
      </c>
    </row>
    <row r="1539" spans="2:4">
      <c r="B1539">
        <v>1536</v>
      </c>
      <c r="C1539">
        <v>2.948312064701299</v>
      </c>
      <c r="D1539">
        <v>5.4350326547221171</v>
      </c>
    </row>
    <row r="1540" spans="2:4">
      <c r="B1540">
        <v>1537</v>
      </c>
      <c r="C1540">
        <v>4.9947360563135161</v>
      </c>
      <c r="D1540">
        <v>7.1027040905517564</v>
      </c>
    </row>
    <row r="1541" spans="2:4">
      <c r="B1541">
        <v>1538</v>
      </c>
      <c r="C1541">
        <v>5.3672936368168367</v>
      </c>
      <c r="D1541">
        <v>4.0396721810526275</v>
      </c>
    </row>
    <row r="1542" spans="2:4">
      <c r="B1542">
        <v>1539</v>
      </c>
      <c r="C1542">
        <v>4.7960595055170847</v>
      </c>
      <c r="D1542">
        <v>7.6224496093410341</v>
      </c>
    </row>
    <row r="1543" spans="2:4">
      <c r="B1543">
        <v>1540</v>
      </c>
      <c r="C1543">
        <v>4.2459180248832773</v>
      </c>
      <c r="D1543">
        <v>5.5050132775489269</v>
      </c>
    </row>
    <row r="1544" spans="2:4">
      <c r="B1544">
        <v>1541</v>
      </c>
      <c r="C1544">
        <v>4.3671016111397929</v>
      </c>
      <c r="D1544">
        <v>6.2490949144703221</v>
      </c>
    </row>
    <row r="1545" spans="2:4">
      <c r="B1545">
        <v>1542</v>
      </c>
      <c r="C1545">
        <v>4.6399369714336656</v>
      </c>
      <c r="D1545">
        <v>7.0472623357289308</v>
      </c>
    </row>
    <row r="1546" spans="2:4">
      <c r="B1546">
        <v>1543</v>
      </c>
      <c r="C1546">
        <v>5.3675618039149491</v>
      </c>
      <c r="D1546">
        <v>5.859260795335854</v>
      </c>
    </row>
    <row r="1547" spans="2:4">
      <c r="B1547">
        <v>1544</v>
      </c>
      <c r="C1547">
        <v>4.0846349121571865</v>
      </c>
      <c r="D1547">
        <v>6.9923783018451573</v>
      </c>
    </row>
    <row r="1548" spans="2:4">
      <c r="B1548">
        <v>1545</v>
      </c>
      <c r="C1548">
        <v>4.1095047168042731</v>
      </c>
      <c r="D1548">
        <v>7.0252369800240348</v>
      </c>
    </row>
    <row r="1549" spans="2:4">
      <c r="B1549">
        <v>1546</v>
      </c>
      <c r="C1549">
        <v>2.572421571025207</v>
      </c>
      <c r="D1549">
        <v>6.5713768892802129</v>
      </c>
    </row>
    <row r="1550" spans="2:4">
      <c r="B1550">
        <v>1547</v>
      </c>
      <c r="C1550">
        <v>5.4149206396173053</v>
      </c>
      <c r="D1550">
        <v>3.9435452720802906</v>
      </c>
    </row>
    <row r="1551" spans="2:4">
      <c r="B1551">
        <v>1548</v>
      </c>
      <c r="C1551">
        <v>5.6966849170630507</v>
      </c>
      <c r="D1551">
        <v>6.9131895442505034</v>
      </c>
    </row>
    <row r="1552" spans="2:4">
      <c r="B1552">
        <v>1549</v>
      </c>
      <c r="C1552">
        <v>5.8203791459684604</v>
      </c>
      <c r="D1552">
        <v>4.8597344907856259</v>
      </c>
    </row>
    <row r="1553" spans="2:4">
      <c r="B1553">
        <v>1550</v>
      </c>
      <c r="C1553">
        <v>4.5809779259401058</v>
      </c>
      <c r="D1553">
        <v>5.89966944492389</v>
      </c>
    </row>
    <row r="1554" spans="2:4">
      <c r="B1554">
        <v>1551</v>
      </c>
      <c r="C1554">
        <v>6.6756845380977552</v>
      </c>
      <c r="D1554">
        <v>6.154484049722873</v>
      </c>
    </row>
    <row r="1555" spans="2:4">
      <c r="B1555">
        <v>1552</v>
      </c>
      <c r="C1555">
        <v>5.797087871053356</v>
      </c>
      <c r="D1555">
        <v>7.4284433836564565</v>
      </c>
    </row>
    <row r="1556" spans="2:4">
      <c r="B1556">
        <v>1553</v>
      </c>
      <c r="C1556">
        <v>6.520441703021528</v>
      </c>
      <c r="D1556">
        <v>5.9440589004631148</v>
      </c>
    </row>
    <row r="1557" spans="2:4">
      <c r="B1557">
        <v>1554</v>
      </c>
      <c r="C1557">
        <v>4.7675647848103857</v>
      </c>
      <c r="D1557">
        <v>4.3215066954021895</v>
      </c>
    </row>
    <row r="1558" spans="2:4">
      <c r="B1558">
        <v>1555</v>
      </c>
      <c r="C1558">
        <v>5.7069460582323064</v>
      </c>
      <c r="D1558">
        <v>4.5430648732193646</v>
      </c>
    </row>
    <row r="1559" spans="2:4">
      <c r="B1559">
        <v>1556</v>
      </c>
      <c r="C1559">
        <v>4.2291570063274868</v>
      </c>
      <c r="D1559">
        <v>5.6809586915712318</v>
      </c>
    </row>
    <row r="1560" spans="2:4">
      <c r="B1560">
        <v>1557</v>
      </c>
      <c r="C1560">
        <v>5.4862357881283517</v>
      </c>
      <c r="D1560">
        <v>6.9452061124857645</v>
      </c>
    </row>
    <row r="1561" spans="2:4">
      <c r="B1561">
        <v>1558</v>
      </c>
      <c r="C1561">
        <v>5.5344937101713576</v>
      </c>
      <c r="D1561">
        <v>5.7691685251444005</v>
      </c>
    </row>
    <row r="1562" spans="2:4">
      <c r="B1562">
        <v>1559</v>
      </c>
      <c r="C1562">
        <v>4.0986457536978191</v>
      </c>
      <c r="D1562">
        <v>5.1905772934704162</v>
      </c>
    </row>
    <row r="1563" spans="2:4">
      <c r="B1563">
        <v>1560</v>
      </c>
      <c r="C1563">
        <v>4.4466152804443269</v>
      </c>
      <c r="D1563">
        <v>6.2688202934580621</v>
      </c>
    </row>
    <row r="1564" spans="2:4">
      <c r="B1564">
        <v>1561</v>
      </c>
      <c r="C1564">
        <v>4.6689411055968328</v>
      </c>
      <c r="D1564">
        <v>6.151691820924241</v>
      </c>
    </row>
    <row r="1565" spans="2:4">
      <c r="B1565">
        <v>1562</v>
      </c>
      <c r="C1565">
        <v>4.6874202962159401</v>
      </c>
      <c r="D1565">
        <v>5.2336893867959047</v>
      </c>
    </row>
    <row r="1566" spans="2:4">
      <c r="B1566">
        <v>1563</v>
      </c>
      <c r="C1566">
        <v>5.6616430667884696</v>
      </c>
      <c r="D1566">
        <v>4.0330880157974516</v>
      </c>
    </row>
    <row r="1567" spans="2:4">
      <c r="B1567">
        <v>1564</v>
      </c>
      <c r="C1567">
        <v>5.374005801413027</v>
      </c>
      <c r="D1567">
        <v>7.2780234717169492</v>
      </c>
    </row>
    <row r="1568" spans="2:4">
      <c r="B1568">
        <v>1565</v>
      </c>
      <c r="C1568">
        <v>5.3120533220328321</v>
      </c>
      <c r="D1568">
        <v>6.2735448439568868</v>
      </c>
    </row>
    <row r="1569" spans="2:4">
      <c r="B1569">
        <v>1566</v>
      </c>
      <c r="C1569">
        <v>4.2677237952769005</v>
      </c>
      <c r="D1569">
        <v>5.597914734211499</v>
      </c>
    </row>
    <row r="1570" spans="2:4">
      <c r="B1570">
        <v>1567</v>
      </c>
      <c r="C1570">
        <v>6.0131259597958913</v>
      </c>
      <c r="D1570">
        <v>3.7809210656581387</v>
      </c>
    </row>
    <row r="1571" spans="2:4">
      <c r="B1571">
        <v>1568</v>
      </c>
      <c r="C1571">
        <v>6.8648673498199217</v>
      </c>
      <c r="D1571">
        <v>3.508263712242452</v>
      </c>
    </row>
    <row r="1572" spans="2:4">
      <c r="B1572">
        <v>1569</v>
      </c>
      <c r="C1572">
        <v>4.212176580029702</v>
      </c>
      <c r="D1572">
        <v>5.8584587932511933</v>
      </c>
    </row>
    <row r="1573" spans="2:4">
      <c r="B1573">
        <v>1570</v>
      </c>
      <c r="C1573">
        <v>3.8834809020608421</v>
      </c>
      <c r="D1573">
        <v>6.6983006336838997</v>
      </c>
    </row>
    <row r="1574" spans="2:4">
      <c r="B1574">
        <v>1571</v>
      </c>
      <c r="C1574">
        <v>2.2935166880957381</v>
      </c>
      <c r="D1574">
        <v>6.244126415189438</v>
      </c>
    </row>
    <row r="1575" spans="2:4">
      <c r="B1575">
        <v>1572</v>
      </c>
      <c r="C1575">
        <v>3.2698305229117444</v>
      </c>
      <c r="D1575">
        <v>5.3972986472693956</v>
      </c>
    </row>
    <row r="1576" spans="2:4">
      <c r="B1576">
        <v>1573</v>
      </c>
      <c r="C1576">
        <v>4.2365582683929643</v>
      </c>
      <c r="D1576">
        <v>5.3060308016675526</v>
      </c>
    </row>
    <row r="1577" spans="2:4">
      <c r="B1577">
        <v>1574</v>
      </c>
      <c r="C1577">
        <v>5.2466230036715444</v>
      </c>
      <c r="D1577">
        <v>6.3753196596847328</v>
      </c>
    </row>
    <row r="1578" spans="2:4">
      <c r="B1578">
        <v>1575</v>
      </c>
      <c r="C1578">
        <v>3.2121486891740156</v>
      </c>
      <c r="D1578">
        <v>4.9135899615150693</v>
      </c>
    </row>
    <row r="1579" spans="2:4">
      <c r="B1579">
        <v>1576</v>
      </c>
      <c r="C1579">
        <v>5.7796447633569379</v>
      </c>
      <c r="D1579">
        <v>5.0531730346137742</v>
      </c>
    </row>
    <row r="1580" spans="2:4">
      <c r="B1580">
        <v>1577</v>
      </c>
      <c r="C1580">
        <v>4.6008735040145439</v>
      </c>
      <c r="D1580">
        <v>7.7292090300104617</v>
      </c>
    </row>
    <row r="1581" spans="2:4">
      <c r="B1581">
        <v>1578</v>
      </c>
      <c r="C1581">
        <v>4.4260475814314262</v>
      </c>
      <c r="D1581">
        <v>7.0522601035126815</v>
      </c>
    </row>
    <row r="1582" spans="2:4">
      <c r="B1582">
        <v>1579</v>
      </c>
      <c r="C1582">
        <v>5.949827323245783</v>
      </c>
      <c r="D1582">
        <v>4.8026759173566482</v>
      </c>
    </row>
    <row r="1583" spans="2:4">
      <c r="B1583">
        <v>1580</v>
      </c>
      <c r="C1583">
        <v>4.6103562551402861</v>
      </c>
      <c r="D1583">
        <v>6.4952802101965261</v>
      </c>
    </row>
    <row r="1584" spans="2:4">
      <c r="B1584">
        <v>1581</v>
      </c>
      <c r="C1584">
        <v>5.6992432914896307</v>
      </c>
      <c r="D1584">
        <v>5.9679784509014757</v>
      </c>
    </row>
    <row r="1585" spans="2:4">
      <c r="B1585">
        <v>1582</v>
      </c>
      <c r="C1585">
        <v>6.90948154672909</v>
      </c>
      <c r="D1585">
        <v>5.08425963388573</v>
      </c>
    </row>
    <row r="1586" spans="2:4">
      <c r="B1586">
        <v>1583</v>
      </c>
      <c r="C1586">
        <v>4.2548813573445381</v>
      </c>
      <c r="D1586">
        <v>4.1329192616886132</v>
      </c>
    </row>
    <row r="1587" spans="2:4">
      <c r="B1587">
        <v>1584</v>
      </c>
      <c r="C1587">
        <v>4.3071441200280578</v>
      </c>
      <c r="D1587">
        <v>3.7820185563091147</v>
      </c>
    </row>
    <row r="1588" spans="2:4">
      <c r="B1588">
        <v>1585</v>
      </c>
      <c r="C1588">
        <v>4.9902239940152118</v>
      </c>
      <c r="D1588">
        <v>4.6356579192649363</v>
      </c>
    </row>
    <row r="1589" spans="2:4">
      <c r="B1589">
        <v>1586</v>
      </c>
      <c r="C1589">
        <v>6.4765362174288672</v>
      </c>
      <c r="D1589">
        <v>5.7409420897390859</v>
      </c>
    </row>
    <row r="1590" spans="2:4">
      <c r="B1590">
        <v>1587</v>
      </c>
      <c r="C1590">
        <v>5.6362706981789827</v>
      </c>
      <c r="D1590">
        <v>5.7247162785715355</v>
      </c>
    </row>
    <row r="1591" spans="2:4">
      <c r="B1591">
        <v>1588</v>
      </c>
      <c r="C1591">
        <v>4.1942725183707807</v>
      </c>
      <c r="D1591">
        <v>6.5390101838826116</v>
      </c>
    </row>
    <row r="1592" spans="2:4">
      <c r="B1592">
        <v>1589</v>
      </c>
      <c r="C1592">
        <v>5.8683550394128856</v>
      </c>
      <c r="D1592">
        <v>5.1676169025197414</v>
      </c>
    </row>
    <row r="1593" spans="2:4">
      <c r="B1593">
        <v>1590</v>
      </c>
      <c r="C1593">
        <v>6.1358962211673127</v>
      </c>
      <c r="D1593">
        <v>6.9908533552466618</v>
      </c>
    </row>
    <row r="1594" spans="2:4">
      <c r="B1594">
        <v>1591</v>
      </c>
      <c r="C1594">
        <v>4.7934995330135628</v>
      </c>
      <c r="D1594">
        <v>5.4197016871079446</v>
      </c>
    </row>
    <row r="1595" spans="2:4">
      <c r="B1595">
        <v>1592</v>
      </c>
      <c r="C1595">
        <v>4.4761746213164297</v>
      </c>
      <c r="D1595">
        <v>7.601466907363772</v>
      </c>
    </row>
    <row r="1596" spans="2:4">
      <c r="B1596">
        <v>1593</v>
      </c>
      <c r="C1596">
        <v>6.2201711527601962</v>
      </c>
      <c r="D1596">
        <v>4.8308503173494026</v>
      </c>
    </row>
    <row r="1597" spans="2:4">
      <c r="B1597">
        <v>1594</v>
      </c>
      <c r="C1597">
        <v>4.3856741138226303</v>
      </c>
      <c r="D1597">
        <v>3.9044978965483104</v>
      </c>
    </row>
    <row r="1598" spans="2:4">
      <c r="B1598">
        <v>1595</v>
      </c>
      <c r="C1598">
        <v>5.2507595718829156</v>
      </c>
      <c r="D1598">
        <v>5.1227663832381882</v>
      </c>
    </row>
    <row r="1599" spans="2:4">
      <c r="B1599">
        <v>1596</v>
      </c>
      <c r="C1599">
        <v>4.4372424647225657</v>
      </c>
      <c r="D1599">
        <v>7.702925499895092</v>
      </c>
    </row>
    <row r="1600" spans="2:4">
      <c r="B1600">
        <v>1597</v>
      </c>
      <c r="C1600">
        <v>5.2541236926052841</v>
      </c>
      <c r="D1600">
        <v>5.6824877079887379</v>
      </c>
    </row>
    <row r="1601" spans="2:4">
      <c r="B1601">
        <v>1598</v>
      </c>
      <c r="C1601">
        <v>3.6792957606750272</v>
      </c>
      <c r="D1601">
        <v>3.582701339357186</v>
      </c>
    </row>
    <row r="1602" spans="2:4">
      <c r="B1602">
        <v>1599</v>
      </c>
      <c r="C1602">
        <v>3.8769117125136812</v>
      </c>
      <c r="D1602">
        <v>4.3797329995939922</v>
      </c>
    </row>
    <row r="1603" spans="2:4">
      <c r="B1603">
        <v>1600</v>
      </c>
      <c r="C1603">
        <v>4.2230698805135454</v>
      </c>
      <c r="D1603">
        <v>4.5319111541214614</v>
      </c>
    </row>
    <row r="1604" spans="2:4">
      <c r="B1604">
        <v>1601</v>
      </c>
      <c r="C1604">
        <v>4.9832048009987036</v>
      </c>
      <c r="D1604">
        <v>5.293755590893749</v>
      </c>
    </row>
    <row r="1605" spans="2:4">
      <c r="B1605">
        <v>1602</v>
      </c>
      <c r="C1605">
        <v>5.9066347103972063</v>
      </c>
      <c r="D1605">
        <v>5.4804470536230374</v>
      </c>
    </row>
    <row r="1606" spans="2:4">
      <c r="B1606">
        <v>1603</v>
      </c>
      <c r="C1606">
        <v>4.705793350729417</v>
      </c>
      <c r="D1606">
        <v>6.3401933256919882</v>
      </c>
    </row>
    <row r="1607" spans="2:4">
      <c r="B1607">
        <v>1604</v>
      </c>
      <c r="C1607">
        <v>3.6696409501360874</v>
      </c>
      <c r="D1607">
        <v>6.1691496826505965</v>
      </c>
    </row>
    <row r="1608" spans="2:4">
      <c r="B1608">
        <v>1605</v>
      </c>
      <c r="C1608">
        <v>3.1464250908319804</v>
      </c>
      <c r="D1608">
        <v>5.8165303400984723</v>
      </c>
    </row>
    <row r="1609" spans="2:4">
      <c r="B1609">
        <v>1606</v>
      </c>
      <c r="C1609">
        <v>5.0679819535834199</v>
      </c>
      <c r="D1609">
        <v>5.5265733868233928</v>
      </c>
    </row>
    <row r="1610" spans="2:4">
      <c r="B1610">
        <v>1607</v>
      </c>
      <c r="C1610">
        <v>4.9852103540318806</v>
      </c>
      <c r="D1610">
        <v>6.5181640518290695</v>
      </c>
    </row>
    <row r="1611" spans="2:4">
      <c r="B1611">
        <v>1608</v>
      </c>
      <c r="C1611">
        <v>6.4862991933342169</v>
      </c>
      <c r="D1611">
        <v>5.6817231466738587</v>
      </c>
    </row>
    <row r="1612" spans="2:4">
      <c r="B1612">
        <v>1609</v>
      </c>
      <c r="C1612">
        <v>4.1676297693871902</v>
      </c>
      <c r="D1612">
        <v>4.923089622666728</v>
      </c>
    </row>
    <row r="1613" spans="2:4">
      <c r="B1613">
        <v>1610</v>
      </c>
      <c r="C1613">
        <v>4.3826440951716217</v>
      </c>
      <c r="D1613">
        <v>5.9021141765401719</v>
      </c>
    </row>
    <row r="1614" spans="2:4">
      <c r="B1614">
        <v>1611</v>
      </c>
      <c r="C1614">
        <v>5.6635162118714568</v>
      </c>
      <c r="D1614">
        <v>7.6545125352688208</v>
      </c>
    </row>
    <row r="1615" spans="2:4">
      <c r="B1615">
        <v>1612</v>
      </c>
      <c r="C1615">
        <v>4.3777842333311723</v>
      </c>
      <c r="D1615">
        <v>6.4314902997977317</v>
      </c>
    </row>
    <row r="1616" spans="2:4">
      <c r="B1616">
        <v>1613</v>
      </c>
      <c r="C1616">
        <v>3.2982380393237611</v>
      </c>
      <c r="D1616">
        <v>6.8147319642659721</v>
      </c>
    </row>
    <row r="1617" spans="2:4">
      <c r="B1617">
        <v>1614</v>
      </c>
      <c r="C1617">
        <v>5.5135023033364341</v>
      </c>
      <c r="D1617">
        <v>5.9961338191893301</v>
      </c>
    </row>
    <row r="1618" spans="2:4">
      <c r="B1618">
        <v>1615</v>
      </c>
      <c r="C1618">
        <v>3.336438044422982</v>
      </c>
      <c r="D1618">
        <v>4.1810923848970258</v>
      </c>
    </row>
    <row r="1619" spans="2:4">
      <c r="B1619">
        <v>1616</v>
      </c>
      <c r="C1619">
        <v>3.1945225429028512</v>
      </c>
      <c r="D1619">
        <v>7.0505898754088907</v>
      </c>
    </row>
    <row r="1620" spans="2:4">
      <c r="B1620">
        <v>1617</v>
      </c>
      <c r="C1620">
        <v>6.2691151433762595</v>
      </c>
      <c r="D1620">
        <v>6.1976437722787976</v>
      </c>
    </row>
    <row r="1621" spans="2:4">
      <c r="B1621">
        <v>1618</v>
      </c>
      <c r="C1621">
        <v>5.0669770168540484</v>
      </c>
      <c r="D1621">
        <v>4.2616869316387893</v>
      </c>
    </row>
    <row r="1622" spans="2:4">
      <c r="B1622">
        <v>1619</v>
      </c>
      <c r="C1622">
        <v>5.1456470797150944</v>
      </c>
      <c r="D1622">
        <v>4.9334206382574086</v>
      </c>
    </row>
    <row r="1623" spans="2:4">
      <c r="B1623">
        <v>1620</v>
      </c>
      <c r="C1623">
        <v>4.6076505083028358</v>
      </c>
      <c r="D1623">
        <v>3.7268267308853691</v>
      </c>
    </row>
    <row r="1624" spans="2:4">
      <c r="B1624">
        <v>1621</v>
      </c>
      <c r="C1624">
        <v>4.2022231538747619</v>
      </c>
      <c r="D1624">
        <v>4.6312794527687711</v>
      </c>
    </row>
    <row r="1625" spans="2:4">
      <c r="B1625">
        <v>1622</v>
      </c>
      <c r="C1625">
        <v>6.1235593717255288</v>
      </c>
      <c r="D1625">
        <v>5.8133694388838055</v>
      </c>
    </row>
    <row r="1626" spans="2:4">
      <c r="B1626">
        <v>1623</v>
      </c>
      <c r="C1626">
        <v>6.7940825113799974</v>
      </c>
      <c r="D1626">
        <v>4.5319111541214614</v>
      </c>
    </row>
    <row r="1627" spans="2:4">
      <c r="B1627">
        <v>1624</v>
      </c>
      <c r="C1627">
        <v>3.633557127300175</v>
      </c>
      <c r="D1627">
        <v>5.2765688977541627</v>
      </c>
    </row>
    <row r="1628" spans="2:4">
      <c r="B1628">
        <v>1625</v>
      </c>
      <c r="C1628">
        <v>5.388562245458111</v>
      </c>
      <c r="D1628">
        <v>5.1524790735937058</v>
      </c>
    </row>
    <row r="1629" spans="2:4">
      <c r="B1629">
        <v>1626</v>
      </c>
      <c r="C1629">
        <v>5.5180835170564357</v>
      </c>
      <c r="D1629">
        <v>5.8801959033346387</v>
      </c>
    </row>
    <row r="1630" spans="2:4">
      <c r="B1630">
        <v>1627</v>
      </c>
      <c r="C1630">
        <v>6.1292319476414132</v>
      </c>
      <c r="D1630">
        <v>6.3563576178392429</v>
      </c>
    </row>
    <row r="1631" spans="2:4">
      <c r="B1631">
        <v>1628</v>
      </c>
      <c r="C1631">
        <v>5.0243166904670478</v>
      </c>
      <c r="D1631">
        <v>6.7238733722894626</v>
      </c>
    </row>
    <row r="1632" spans="2:4">
      <c r="B1632">
        <v>1629</v>
      </c>
      <c r="C1632">
        <v>4.5325808161008005</v>
      </c>
      <c r="D1632">
        <v>5.006699110539671</v>
      </c>
    </row>
    <row r="1633" spans="2:4">
      <c r="B1633">
        <v>1630</v>
      </c>
      <c r="C1633">
        <v>5.3750813052952875</v>
      </c>
      <c r="D1633">
        <v>4.86587615147823</v>
      </c>
    </row>
    <row r="1634" spans="2:4">
      <c r="B1634">
        <v>1631</v>
      </c>
      <c r="C1634">
        <v>5.2409420897390859</v>
      </c>
      <c r="D1634">
        <v>3.9543950292572263</v>
      </c>
    </row>
    <row r="1635" spans="2:4">
      <c r="B1635">
        <v>1632</v>
      </c>
      <c r="C1635">
        <v>4.8680198596129589</v>
      </c>
      <c r="D1635">
        <v>5.1141395191325403</v>
      </c>
    </row>
    <row r="1636" spans="2:4">
      <c r="B1636">
        <v>1633</v>
      </c>
      <c r="C1636">
        <v>5.0258211402354247</v>
      </c>
      <c r="D1636">
        <v>5.5815557379307181</v>
      </c>
    </row>
    <row r="1637" spans="2:4">
      <c r="B1637">
        <v>1634</v>
      </c>
      <c r="C1637">
        <v>3.9814149400652243</v>
      </c>
      <c r="D1637">
        <v>6.5372915556971911</v>
      </c>
    </row>
    <row r="1638" spans="2:4">
      <c r="B1638">
        <v>1635</v>
      </c>
      <c r="C1638">
        <v>4.2601648040623932</v>
      </c>
      <c r="D1638">
        <v>8.2064833119042255</v>
      </c>
    </row>
    <row r="1639" spans="2:4">
      <c r="B1639">
        <v>1636</v>
      </c>
      <c r="C1639">
        <v>4.2962685006623351</v>
      </c>
      <c r="D1639">
        <v>5.0683557606160434</v>
      </c>
    </row>
    <row r="1640" spans="2:4">
      <c r="B1640">
        <v>1637</v>
      </c>
      <c r="C1640">
        <v>5.2244592136798991</v>
      </c>
      <c r="D1640">
        <v>4.8188870128671777</v>
      </c>
    </row>
    <row r="1641" spans="2:4">
      <c r="B1641">
        <v>1638</v>
      </c>
      <c r="C1641">
        <v>4.7432865657602772</v>
      </c>
      <c r="D1641">
        <v>7.1099901805166361</v>
      </c>
    </row>
    <row r="1642" spans="2:4">
      <c r="B1642">
        <v>1639</v>
      </c>
      <c r="C1642">
        <v>5.1720477367423729</v>
      </c>
      <c r="D1642">
        <v>3.6683259695998198</v>
      </c>
    </row>
    <row r="1643" spans="2:4">
      <c r="B1643">
        <v>1640</v>
      </c>
      <c r="C1643">
        <v>4.3489279841986734</v>
      </c>
      <c r="D1643">
        <v>3.946903156060241</v>
      </c>
    </row>
    <row r="1644" spans="2:4">
      <c r="B1644">
        <v>1641</v>
      </c>
      <c r="C1644">
        <v>5.3165303400984723</v>
      </c>
      <c r="D1644">
        <v>7.1438848022300352</v>
      </c>
    </row>
    <row r="1645" spans="2:4">
      <c r="B1645">
        <v>1642</v>
      </c>
      <c r="C1645">
        <v>3.3541760019674425</v>
      </c>
      <c r="D1645">
        <v>5.3213340412221486</v>
      </c>
    </row>
    <row r="1646" spans="2:4">
      <c r="B1646">
        <v>1643</v>
      </c>
      <c r="C1646">
        <v>4.165856278269489</v>
      </c>
      <c r="D1646">
        <v>3.6464250908319804</v>
      </c>
    </row>
    <row r="1647" spans="2:4">
      <c r="B1647">
        <v>1644</v>
      </c>
      <c r="C1647">
        <v>4.0800521269541381</v>
      </c>
      <c r="D1647">
        <v>4.1530613738897211</v>
      </c>
    </row>
    <row r="1648" spans="2:4">
      <c r="B1648">
        <v>1645</v>
      </c>
      <c r="C1648">
        <v>4.1640801596544152</v>
      </c>
      <c r="D1648">
        <v>6.2765911916275634</v>
      </c>
    </row>
    <row r="1649" spans="2:4">
      <c r="B1649">
        <v>1646</v>
      </c>
      <c r="C1649">
        <v>3.6141738651616655</v>
      </c>
      <c r="D1649">
        <v>5.5062666117017498</v>
      </c>
    </row>
    <row r="1650" spans="2:4">
      <c r="B1650">
        <v>1647</v>
      </c>
      <c r="C1650">
        <v>4.6824153245449738</v>
      </c>
      <c r="D1650">
        <v>5.402085265788501</v>
      </c>
    </row>
    <row r="1651" spans="2:4">
      <c r="B1651">
        <v>1648</v>
      </c>
      <c r="C1651">
        <v>3.9192312667951232</v>
      </c>
      <c r="D1651">
        <v>7.1342803392178791</v>
      </c>
    </row>
    <row r="1652" spans="2:4">
      <c r="B1652">
        <v>1649</v>
      </c>
      <c r="C1652">
        <v>6.601799290569053</v>
      </c>
      <c r="D1652">
        <v>6.1653916879149415</v>
      </c>
    </row>
    <row r="1653" spans="2:4">
      <c r="B1653">
        <v>1650</v>
      </c>
      <c r="C1653">
        <v>3.8240128224290317</v>
      </c>
      <c r="D1653">
        <v>5.3299871106677807</v>
      </c>
    </row>
    <row r="1654" spans="2:4">
      <c r="B1654">
        <v>1651</v>
      </c>
      <c r="C1654">
        <v>7.8627362635058766</v>
      </c>
      <c r="D1654">
        <v>5.7657912271461456</v>
      </c>
    </row>
    <row r="1655" spans="2:4">
      <c r="B1655">
        <v>1652</v>
      </c>
      <c r="C1655">
        <v>5.7082339281603947</v>
      </c>
      <c r="D1655">
        <v>5.8252392564023951</v>
      </c>
    </row>
    <row r="1656" spans="2:4">
      <c r="B1656">
        <v>1653</v>
      </c>
      <c r="C1656">
        <v>4.4046357246562442</v>
      </c>
      <c r="D1656">
        <v>4.4725316896834499</v>
      </c>
    </row>
    <row r="1657" spans="2:4">
      <c r="B1657">
        <v>1654</v>
      </c>
      <c r="C1657">
        <v>5.8337888137348797</v>
      </c>
      <c r="D1657">
        <v>4.1128630278479203</v>
      </c>
    </row>
    <row r="1658" spans="2:4">
      <c r="B1658">
        <v>1655</v>
      </c>
      <c r="C1658">
        <v>6.1906271203592667</v>
      </c>
      <c r="D1658">
        <v>6.6378095891304394</v>
      </c>
    </row>
    <row r="1659" spans="2:4">
      <c r="B1659">
        <v>1656</v>
      </c>
      <c r="C1659">
        <v>5.1573106846101702</v>
      </c>
      <c r="D1659">
        <v>6.3556344650568866</v>
      </c>
    </row>
    <row r="1660" spans="2:4">
      <c r="B1660">
        <v>1657</v>
      </c>
      <c r="C1660">
        <v>5.984641901454375</v>
      </c>
      <c r="D1660">
        <v>5.6059777571628917</v>
      </c>
    </row>
    <row r="1661" spans="2:4">
      <c r="B1661">
        <v>1658</v>
      </c>
      <c r="C1661">
        <v>6.1118561616638871</v>
      </c>
      <c r="D1661">
        <v>6.5731585159288493</v>
      </c>
    </row>
    <row r="1662" spans="2:4">
      <c r="B1662">
        <v>1659</v>
      </c>
      <c r="C1662">
        <v>4.9939840558533248</v>
      </c>
      <c r="D1662">
        <v>7.6494341600909266</v>
      </c>
    </row>
    <row r="1663" spans="2:4">
      <c r="B1663">
        <v>1660</v>
      </c>
      <c r="C1663">
        <v>5.689672759699107</v>
      </c>
      <c r="D1663">
        <v>6.3614322869395714</v>
      </c>
    </row>
    <row r="1664" spans="2:4">
      <c r="B1664">
        <v>1661</v>
      </c>
      <c r="C1664">
        <v>5.484825686942953</v>
      </c>
      <c r="D1664">
        <v>5.1527453268277279</v>
      </c>
    </row>
    <row r="1665" spans="2:4">
      <c r="B1665">
        <v>1662</v>
      </c>
      <c r="C1665">
        <v>3.1464250908319804</v>
      </c>
      <c r="D1665">
        <v>6.5807687332048772</v>
      </c>
    </row>
    <row r="1666" spans="2:4">
      <c r="B1666">
        <v>1663</v>
      </c>
      <c r="C1666">
        <v>3.3384348707704405</v>
      </c>
      <c r="D1666">
        <v>6.8983766207974959</v>
      </c>
    </row>
    <row r="1667" spans="2:4">
      <c r="B1667">
        <v>1664</v>
      </c>
      <c r="C1667">
        <v>5.1142999779233893</v>
      </c>
      <c r="D1667">
        <v>6.1368846223790561</v>
      </c>
    </row>
    <row r="1668" spans="2:4">
      <c r="B1668">
        <v>1665</v>
      </c>
      <c r="C1668">
        <v>5.4817268495847307</v>
      </c>
      <c r="D1668">
        <v>6.1049683899876062</v>
      </c>
    </row>
    <row r="1669" spans="2:4">
      <c r="B1669">
        <v>1666</v>
      </c>
      <c r="C1669">
        <v>2.966479850746949</v>
      </c>
      <c r="D1669">
        <v>6.6193285505549238</v>
      </c>
    </row>
    <row r="1670" spans="2:4">
      <c r="B1670">
        <v>1667</v>
      </c>
      <c r="C1670">
        <v>4.4924942458454407</v>
      </c>
      <c r="D1670">
        <v>5.0645006352516253</v>
      </c>
    </row>
    <row r="1671" spans="2:4">
      <c r="B1671">
        <v>1668</v>
      </c>
      <c r="C1671">
        <v>4.3138206215940924</v>
      </c>
      <c r="D1671">
        <v>5.0768694306406568</v>
      </c>
    </row>
    <row r="1672" spans="2:4">
      <c r="B1672">
        <v>1669</v>
      </c>
      <c r="C1672">
        <v>5.4048333673331266</v>
      </c>
      <c r="D1672">
        <v>5.3816621902346595</v>
      </c>
    </row>
    <row r="1673" spans="2:4">
      <c r="B1673">
        <v>1670</v>
      </c>
      <c r="C1673">
        <v>5.1421012890447031</v>
      </c>
      <c r="D1673">
        <v>4.9807694823080215</v>
      </c>
    </row>
    <row r="1674" spans="2:4">
      <c r="B1674">
        <v>1671</v>
      </c>
      <c r="C1674">
        <v>4.5512333513283938</v>
      </c>
      <c r="D1674">
        <v>6.6469555314009838</v>
      </c>
    </row>
    <row r="1675" spans="2:4">
      <c r="B1675">
        <v>1672</v>
      </c>
      <c r="C1675">
        <v>3.2698305229117444</v>
      </c>
      <c r="D1675">
        <v>4.0182243491367231</v>
      </c>
    </row>
    <row r="1676" spans="2:4">
      <c r="B1676">
        <v>1673</v>
      </c>
      <c r="C1676">
        <v>6.4530855592528091</v>
      </c>
      <c r="D1676">
        <v>3.3165134719934422</v>
      </c>
    </row>
    <row r="1677" spans="2:4">
      <c r="B1677">
        <v>1674</v>
      </c>
      <c r="C1677">
        <v>3.8001561746360273</v>
      </c>
      <c r="D1677">
        <v>6.4009780320030689</v>
      </c>
    </row>
    <row r="1678" spans="2:4">
      <c r="B1678">
        <v>1675</v>
      </c>
      <c r="C1678">
        <v>3.9147252822334231</v>
      </c>
      <c r="D1678">
        <v>5.4964907132126637</v>
      </c>
    </row>
    <row r="1679" spans="2:4">
      <c r="B1679">
        <v>1676</v>
      </c>
      <c r="C1679">
        <v>4.8809048839077054</v>
      </c>
      <c r="D1679">
        <v>5.0210862658877442</v>
      </c>
    </row>
    <row r="1680" spans="2:4">
      <c r="B1680">
        <v>1677</v>
      </c>
      <c r="C1680">
        <v>5.2195777775304801</v>
      </c>
      <c r="D1680">
        <v>5.1918917975526444</v>
      </c>
    </row>
    <row r="1681" spans="2:4">
      <c r="B1681">
        <v>1678</v>
      </c>
      <c r="C1681">
        <v>5.3157398194906698</v>
      </c>
      <c r="D1681">
        <v>6.3158254065273534</v>
      </c>
    </row>
    <row r="1682" spans="2:4">
      <c r="B1682">
        <v>1679</v>
      </c>
      <c r="C1682">
        <v>5.5344937101713576</v>
      </c>
      <c r="D1682">
        <v>4.5367059930686668</v>
      </c>
    </row>
    <row r="1683" spans="2:4">
      <c r="B1683">
        <v>1680</v>
      </c>
      <c r="C1683">
        <v>3.5490723226146592</v>
      </c>
      <c r="D1683">
        <v>5.1396695088788107</v>
      </c>
    </row>
    <row r="1684" spans="2:4">
      <c r="B1684">
        <v>1681</v>
      </c>
      <c r="C1684">
        <v>4.0005980178032177</v>
      </c>
      <c r="D1684">
        <v>3.5763622038203078</v>
      </c>
    </row>
    <row r="1685" spans="2:4">
      <c r="B1685">
        <v>1682</v>
      </c>
      <c r="C1685">
        <v>4.7329101729394694</v>
      </c>
      <c r="D1685">
        <v>4.258442850295042</v>
      </c>
    </row>
    <row r="1686" spans="2:4">
      <c r="B1686">
        <v>1683</v>
      </c>
      <c r="C1686">
        <v>4.7855549322320732</v>
      </c>
      <c r="D1686">
        <v>6.070704452654895</v>
      </c>
    </row>
    <row r="1687" spans="2:4">
      <c r="B1687">
        <v>1684</v>
      </c>
      <c r="C1687">
        <v>5.1998473094407522</v>
      </c>
      <c r="D1687">
        <v>3.5064385337224762</v>
      </c>
    </row>
    <row r="1688" spans="2:4">
      <c r="B1688">
        <v>1685</v>
      </c>
      <c r="C1688">
        <v>6.3838643322429069</v>
      </c>
      <c r="D1688">
        <v>5.3021980238786712</v>
      </c>
    </row>
    <row r="1689" spans="2:4">
      <c r="B1689">
        <v>1686</v>
      </c>
      <c r="C1689">
        <v>5.0172965975000183</v>
      </c>
      <c r="D1689">
        <v>2.37861085064017</v>
      </c>
    </row>
    <row r="1690" spans="2:4">
      <c r="B1690">
        <v>1687</v>
      </c>
      <c r="C1690">
        <v>4.0137287012977616</v>
      </c>
      <c r="D1690">
        <v>4.5250801118695279</v>
      </c>
    </row>
    <row r="1691" spans="2:4">
      <c r="B1691">
        <v>1688</v>
      </c>
      <c r="C1691">
        <v>6.0821182218152305</v>
      </c>
      <c r="D1691">
        <v>5.3667554763888763</v>
      </c>
    </row>
    <row r="1692" spans="2:4">
      <c r="B1692">
        <v>1689</v>
      </c>
      <c r="C1692">
        <v>6.8521798587690483</v>
      </c>
      <c r="D1692">
        <v>5.0680806078407379</v>
      </c>
    </row>
    <row r="1693" spans="2:4">
      <c r="B1693">
        <v>1690</v>
      </c>
      <c r="C1693">
        <v>3.9767718792455882</v>
      </c>
      <c r="D1693">
        <v>5.6562956309702068</v>
      </c>
    </row>
    <row r="1694" spans="2:4">
      <c r="B1694">
        <v>1691</v>
      </c>
      <c r="C1694">
        <v>5.2316627056239753</v>
      </c>
      <c r="D1694">
        <v>5.1657620379756928</v>
      </c>
    </row>
    <row r="1695" spans="2:4">
      <c r="B1695">
        <v>1692</v>
      </c>
      <c r="C1695">
        <v>5.3635420594608014</v>
      </c>
      <c r="D1695">
        <v>5.6360269195874455</v>
      </c>
    </row>
    <row r="1696" spans="2:4">
      <c r="B1696">
        <v>1693</v>
      </c>
      <c r="C1696">
        <v>5.2913286208813819</v>
      </c>
      <c r="D1696">
        <v>5.9548738455889589</v>
      </c>
    </row>
    <row r="1697" spans="2:4">
      <c r="B1697">
        <v>1694</v>
      </c>
      <c r="C1697">
        <v>5.2352689411132793</v>
      </c>
      <c r="D1697">
        <v>5.5531655548888041</v>
      </c>
    </row>
    <row r="1698" spans="2:4">
      <c r="B1698">
        <v>1695</v>
      </c>
      <c r="C1698">
        <v>5.4056497076989141</v>
      </c>
      <c r="D1698">
        <v>3.6945225429028512</v>
      </c>
    </row>
    <row r="1699" spans="2:4">
      <c r="B1699">
        <v>1696</v>
      </c>
      <c r="C1699">
        <v>4.7331699288875617</v>
      </c>
      <c r="D1699">
        <v>6.0478425779013447</v>
      </c>
    </row>
    <row r="1700" spans="2:4">
      <c r="B1700">
        <v>1697</v>
      </c>
      <c r="C1700">
        <v>4.163013221709182</v>
      </c>
      <c r="D1700">
        <v>5.6970351898709346</v>
      </c>
    </row>
    <row r="1701" spans="2:4">
      <c r="B1701">
        <v>1698</v>
      </c>
      <c r="C1701">
        <v>4.6235737043031131</v>
      </c>
      <c r="D1701">
        <v>5.9834165491197595</v>
      </c>
    </row>
    <row r="1702" spans="2:4">
      <c r="B1702">
        <v>1699</v>
      </c>
      <c r="C1702">
        <v>5.8738499026682405</v>
      </c>
      <c r="D1702">
        <v>4.3669660582943859</v>
      </c>
    </row>
    <row r="1703" spans="2:4">
      <c r="B1703">
        <v>1700</v>
      </c>
      <c r="C1703">
        <v>5.0243166904670478</v>
      </c>
      <c r="D1703">
        <v>6.9360082279441819</v>
      </c>
    </row>
    <row r="1704" spans="2:4">
      <c r="B1704">
        <v>1701</v>
      </c>
      <c r="C1704">
        <v>4.1173029935718262</v>
      </c>
      <c r="D1704">
        <v>6.4577278686841586</v>
      </c>
    </row>
    <row r="1705" spans="2:4">
      <c r="B1705">
        <v>1702</v>
      </c>
      <c r="C1705">
        <v>5.4288945040742007</v>
      </c>
      <c r="D1705">
        <v>5.5644649686964325</v>
      </c>
    </row>
    <row r="1706" spans="2:4">
      <c r="B1706">
        <v>1703</v>
      </c>
      <c r="C1706">
        <v>4.3594267748087701</v>
      </c>
      <c r="D1706">
        <v>5.7670898270605306</v>
      </c>
    </row>
    <row r="1707" spans="2:4">
      <c r="B1707">
        <v>1704</v>
      </c>
      <c r="C1707">
        <v>4.708409840223772</v>
      </c>
      <c r="D1707">
        <v>6.381217701685741</v>
      </c>
    </row>
    <row r="1708" spans="2:4">
      <c r="B1708">
        <v>1705</v>
      </c>
      <c r="C1708">
        <v>6.0812183439659222</v>
      </c>
      <c r="D1708">
        <v>6.7557682668038961</v>
      </c>
    </row>
    <row r="1709" spans="2:4">
      <c r="B1709">
        <v>1706</v>
      </c>
      <c r="C1709">
        <v>5.9640916074069334</v>
      </c>
      <c r="D1709">
        <v>5.3907447003538094</v>
      </c>
    </row>
    <row r="1710" spans="2:4">
      <c r="B1710">
        <v>1707</v>
      </c>
      <c r="C1710">
        <v>6.2574243956068569</v>
      </c>
      <c r="D1710">
        <v>5.6949909915057555</v>
      </c>
    </row>
    <row r="1711" spans="2:4">
      <c r="B1711">
        <v>1708</v>
      </c>
      <c r="C1711">
        <v>6.4159163408265698</v>
      </c>
      <c r="D1711">
        <v>4.0597617324720368</v>
      </c>
    </row>
    <row r="1712" spans="2:4">
      <c r="B1712">
        <v>1709</v>
      </c>
      <c r="C1712">
        <v>6.1967602904207499</v>
      </c>
      <c r="D1712">
        <v>5.6130385406445651</v>
      </c>
    </row>
    <row r="1713" spans="2:4">
      <c r="B1713">
        <v>1710</v>
      </c>
      <c r="C1713">
        <v>7.0770168940168237</v>
      </c>
      <c r="D1713">
        <v>4.2686714285059981</v>
      </c>
    </row>
    <row r="1714" spans="2:4">
      <c r="B1714">
        <v>1711</v>
      </c>
      <c r="C1714">
        <v>4.7136368559573079</v>
      </c>
      <c r="D1714">
        <v>4.8581953036973839</v>
      </c>
    </row>
    <row r="1715" spans="2:4">
      <c r="B1715">
        <v>1712</v>
      </c>
      <c r="C1715">
        <v>4.5921720606418006</v>
      </c>
      <c r="D1715">
        <v>4.7965895564101659</v>
      </c>
    </row>
    <row r="1716" spans="2:4">
      <c r="B1716">
        <v>1713</v>
      </c>
      <c r="C1716">
        <v>4.6984563892402402</v>
      </c>
      <c r="D1716">
        <v>5.9958503473474529</v>
      </c>
    </row>
    <row r="1717" spans="2:4">
      <c r="B1717">
        <v>1714</v>
      </c>
      <c r="C1717">
        <v>4.1031519422818477</v>
      </c>
      <c r="D1717">
        <v>6.3067682752982837</v>
      </c>
    </row>
    <row r="1718" spans="2:4">
      <c r="B1718">
        <v>1715</v>
      </c>
      <c r="C1718">
        <v>4.0750655394682749</v>
      </c>
      <c r="D1718">
        <v>5.9791948748064296</v>
      </c>
    </row>
    <row r="1719" spans="2:4">
      <c r="B1719">
        <v>1716</v>
      </c>
      <c r="C1719">
        <v>3.8149558720921903</v>
      </c>
      <c r="D1719">
        <v>6.3516650931838559</v>
      </c>
    </row>
    <row r="1720" spans="2:4">
      <c r="B1720">
        <v>1717</v>
      </c>
      <c r="C1720">
        <v>5.7885073517975458</v>
      </c>
      <c r="D1720">
        <v>6.4656886511976612</v>
      </c>
    </row>
    <row r="1721" spans="2:4">
      <c r="B1721">
        <v>1718</v>
      </c>
      <c r="C1721">
        <v>4.8892315946326921</v>
      </c>
      <c r="D1721">
        <v>5.6228826812994663</v>
      </c>
    </row>
    <row r="1722" spans="2:4">
      <c r="B1722">
        <v>1719</v>
      </c>
      <c r="C1722">
        <v>4.356037883315766</v>
      </c>
      <c r="D1722">
        <v>5.5717510861843378</v>
      </c>
    </row>
    <row r="1723" spans="2:4">
      <c r="B1723">
        <v>1720</v>
      </c>
      <c r="C1723">
        <v>4.7587998569065526</v>
      </c>
      <c r="D1723">
        <v>5.4972427054041084</v>
      </c>
    </row>
    <row r="1724" spans="2:4">
      <c r="B1724">
        <v>1721</v>
      </c>
      <c r="C1724">
        <v>5.1740832967843016</v>
      </c>
      <c r="D1724">
        <v>4.4527840704767616</v>
      </c>
    </row>
    <row r="1725" spans="2:4">
      <c r="B1725">
        <v>1722</v>
      </c>
      <c r="C1725">
        <v>5.0215586730390873</v>
      </c>
      <c r="D1725">
        <v>5.9075555547680283</v>
      </c>
    </row>
    <row r="1726" spans="2:4">
      <c r="B1726">
        <v>1723</v>
      </c>
      <c r="C1726">
        <v>7.2292090300104617</v>
      </c>
      <c r="D1726">
        <v>6.2974323112729875</v>
      </c>
    </row>
    <row r="1727" spans="2:4">
      <c r="B1727">
        <v>1724</v>
      </c>
      <c r="C1727">
        <v>4.9000701272220608</v>
      </c>
      <c r="D1727">
        <v>4.2138766035696325</v>
      </c>
    </row>
    <row r="1728" spans="2:4">
      <c r="B1728">
        <v>1725</v>
      </c>
      <c r="C1728">
        <v>6.6477694027512673</v>
      </c>
      <c r="D1728">
        <v>4.3679180912163549</v>
      </c>
    </row>
    <row r="1729" spans="2:4">
      <c r="B1729">
        <v>1726</v>
      </c>
      <c r="C1729">
        <v>3.4835278211683853</v>
      </c>
      <c r="D1729">
        <v>4.2681362912650167</v>
      </c>
    </row>
    <row r="1730" spans="2:4">
      <c r="B1730">
        <v>1727</v>
      </c>
      <c r="C1730">
        <v>6.313543122746875</v>
      </c>
      <c r="D1730">
        <v>3.7619386259252678</v>
      </c>
    </row>
    <row r="1731" spans="2:4">
      <c r="B1731">
        <v>1728</v>
      </c>
      <c r="C1731">
        <v>3.7579008983910955</v>
      </c>
      <c r="D1731">
        <v>3.9642511944438863</v>
      </c>
    </row>
    <row r="1732" spans="2:4">
      <c r="B1732">
        <v>1729</v>
      </c>
      <c r="C1732">
        <v>4.6038576261073016</v>
      </c>
      <c r="D1732">
        <v>5.4671572662815535</v>
      </c>
    </row>
    <row r="1733" spans="2:4">
      <c r="B1733">
        <v>1730</v>
      </c>
      <c r="C1733">
        <v>3.9458188751575056</v>
      </c>
      <c r="D1733">
        <v>5.3809048839077054</v>
      </c>
    </row>
    <row r="1734" spans="2:4">
      <c r="B1734">
        <v>1731</v>
      </c>
      <c r="C1734">
        <v>4.0112796838546503</v>
      </c>
      <c r="D1734">
        <v>4.3969374438004021</v>
      </c>
    </row>
    <row r="1735" spans="2:4">
      <c r="B1735">
        <v>1732</v>
      </c>
      <c r="C1735">
        <v>4.6861039624799048</v>
      </c>
      <c r="D1735">
        <v>6.3387671288471221</v>
      </c>
    </row>
    <row r="1736" spans="2:4">
      <c r="B1736">
        <v>1733</v>
      </c>
      <c r="C1736">
        <v>4.9934827203494159</v>
      </c>
      <c r="D1736">
        <v>4.1864568772531232</v>
      </c>
    </row>
    <row r="1737" spans="2:4">
      <c r="B1737">
        <v>1734</v>
      </c>
      <c r="C1737">
        <v>4.3305367248712212</v>
      </c>
      <c r="D1737">
        <v>3.8742366137667643</v>
      </c>
    </row>
    <row r="1738" spans="2:4">
      <c r="B1738">
        <v>1735</v>
      </c>
      <c r="C1738">
        <v>3.9931357212014769</v>
      </c>
      <c r="D1738">
        <v>5.8579242532886964</v>
      </c>
    </row>
    <row r="1739" spans="2:4">
      <c r="B1739">
        <v>1736</v>
      </c>
      <c r="C1739">
        <v>5.5330485109029084</v>
      </c>
      <c r="D1739">
        <v>4.9201266075722954</v>
      </c>
    </row>
    <row r="1740" spans="2:4">
      <c r="B1740">
        <v>1737</v>
      </c>
      <c r="C1740">
        <v>4.6065674058890336</v>
      </c>
      <c r="D1740">
        <v>5.4322692869957407</v>
      </c>
    </row>
    <row r="1741" spans="2:4">
      <c r="B1741">
        <v>1738</v>
      </c>
      <c r="C1741">
        <v>5.0863351463781612</v>
      </c>
      <c r="D1741">
        <v>5.6489412391253353</v>
      </c>
    </row>
    <row r="1742" spans="2:4">
      <c r="B1742">
        <v>1739</v>
      </c>
      <c r="C1742">
        <v>3.0634469351864784</v>
      </c>
      <c r="D1742">
        <v>6.0043719862383815</v>
      </c>
    </row>
    <row r="1743" spans="2:4">
      <c r="B1743">
        <v>1740</v>
      </c>
      <c r="C1743">
        <v>5.3010190081071382</v>
      </c>
      <c r="D1743">
        <v>5.8086339400683933</v>
      </c>
    </row>
    <row r="1744" spans="2:4">
      <c r="B1744">
        <v>1741</v>
      </c>
      <c r="C1744">
        <v>4.3732147295332897</v>
      </c>
      <c r="D1744">
        <v>5.8015436107597598</v>
      </c>
    </row>
    <row r="1745" spans="2:4">
      <c r="B1745">
        <v>1742</v>
      </c>
      <c r="C1745">
        <v>3.5737631981922746</v>
      </c>
      <c r="D1745">
        <v>5.6878426512246829</v>
      </c>
    </row>
    <row r="1746" spans="2:4">
      <c r="B1746">
        <v>1743</v>
      </c>
      <c r="C1746">
        <v>4.8606834343000802</v>
      </c>
      <c r="D1746">
        <v>5.365490880115467</v>
      </c>
    </row>
    <row r="1747" spans="2:4">
      <c r="B1747">
        <v>1744</v>
      </c>
      <c r="C1747">
        <v>6.7731732691146274</v>
      </c>
      <c r="D1747">
        <v>5.5858319597661765</v>
      </c>
    </row>
    <row r="1748" spans="2:4">
      <c r="B1748">
        <v>1745</v>
      </c>
      <c r="C1748">
        <v>4.4189399760497903</v>
      </c>
      <c r="D1748">
        <v>5.1615180141102606</v>
      </c>
    </row>
    <row r="1749" spans="2:4">
      <c r="B1749">
        <v>1746</v>
      </c>
      <c r="C1749">
        <v>5.2876691590913412</v>
      </c>
      <c r="D1749">
        <v>6.1362706981789827</v>
      </c>
    </row>
    <row r="1750" spans="2:4">
      <c r="B1750">
        <v>1747</v>
      </c>
      <c r="C1750">
        <v>5.7221536766602616</v>
      </c>
      <c r="D1750">
        <v>4.2824630848030525</v>
      </c>
    </row>
    <row r="1751" spans="2:4">
      <c r="B1751">
        <v>1748</v>
      </c>
      <c r="C1751">
        <v>4.810115961056538</v>
      </c>
      <c r="D1751">
        <v>5.8191668410920583</v>
      </c>
    </row>
    <row r="1752" spans="2:4">
      <c r="B1752">
        <v>1749</v>
      </c>
      <c r="C1752">
        <v>4.6971445191086509</v>
      </c>
      <c r="D1752">
        <v>4.9663735431509188</v>
      </c>
    </row>
    <row r="1753" spans="2:4">
      <c r="B1753">
        <v>1750</v>
      </c>
      <c r="C1753">
        <v>5.5557233377156852</v>
      </c>
      <c r="D1753">
        <v>5.1011449343576629</v>
      </c>
    </row>
    <row r="1754" spans="2:4">
      <c r="B1754">
        <v>1751</v>
      </c>
      <c r="C1754">
        <v>4.2261170277709628</v>
      </c>
      <c r="D1754">
        <v>5.8839709213082392</v>
      </c>
    </row>
    <row r="1755" spans="2:4">
      <c r="B1755">
        <v>1752</v>
      </c>
      <c r="C1755">
        <v>5.5604097246972737</v>
      </c>
      <c r="D1755">
        <v>5.1455477726497039</v>
      </c>
    </row>
    <row r="1756" spans="2:4">
      <c r="B1756">
        <v>1753</v>
      </c>
      <c r="C1756">
        <v>3.9784628130805135</v>
      </c>
      <c r="D1756">
        <v>7.2768069986220496</v>
      </c>
    </row>
    <row r="1757" spans="2:4">
      <c r="B1757">
        <v>1754</v>
      </c>
      <c r="C1757">
        <v>3.9151768720580429</v>
      </c>
      <c r="D1757">
        <v>6.5785239489220402</v>
      </c>
    </row>
    <row r="1758" spans="2:4">
      <c r="B1758">
        <v>1755</v>
      </c>
      <c r="C1758">
        <v>5.2252304529254356</v>
      </c>
      <c r="D1758">
        <v>6.1622671902507129</v>
      </c>
    </row>
    <row r="1759" spans="2:4">
      <c r="B1759">
        <v>1756</v>
      </c>
      <c r="C1759">
        <v>4.7580256003893782</v>
      </c>
      <c r="D1759">
        <v>4.688363080342703</v>
      </c>
    </row>
    <row r="1760" spans="2:4">
      <c r="B1760">
        <v>1757</v>
      </c>
      <c r="C1760">
        <v>6.1865630953543178</v>
      </c>
      <c r="D1760">
        <v>6.154484049722873</v>
      </c>
    </row>
    <row r="1761" spans="2:4">
      <c r="B1761">
        <v>1758</v>
      </c>
      <c r="C1761">
        <v>3.310898601995631</v>
      </c>
      <c r="D1761">
        <v>4.9480753805606614</v>
      </c>
    </row>
    <row r="1762" spans="2:4">
      <c r="B1762">
        <v>1759</v>
      </c>
      <c r="C1762">
        <v>5.0797953785348655</v>
      </c>
      <c r="D1762">
        <v>5.8390129162306712</v>
      </c>
    </row>
    <row r="1763" spans="2:4">
      <c r="B1763">
        <v>1760</v>
      </c>
      <c r="C1763">
        <v>4.8728226097187433</v>
      </c>
      <c r="D1763">
        <v>7.5684258130396227</v>
      </c>
    </row>
    <row r="1764" spans="2:4">
      <c r="B1764">
        <v>1761</v>
      </c>
      <c r="C1764">
        <v>5.5198042741815474</v>
      </c>
      <c r="D1764">
        <v>5.7561953487132484</v>
      </c>
    </row>
    <row r="1765" spans="2:4">
      <c r="B1765">
        <v>1762</v>
      </c>
      <c r="C1765">
        <v>5.4904719131967514</v>
      </c>
      <c r="D1765">
        <v>5.8804653672314675</v>
      </c>
    </row>
    <row r="1766" spans="2:4">
      <c r="B1766">
        <v>1763</v>
      </c>
      <c r="C1766">
        <v>4.8431968624047608</v>
      </c>
      <c r="D1766">
        <v>4.2486313237357951</v>
      </c>
    </row>
    <row r="1767" spans="2:4">
      <c r="B1767">
        <v>1764</v>
      </c>
      <c r="C1767">
        <v>3.4098455722580097</v>
      </c>
      <c r="D1767">
        <v>4.3309909868224716</v>
      </c>
    </row>
    <row r="1768" spans="2:4">
      <c r="B1768">
        <v>1765</v>
      </c>
      <c r="C1768">
        <v>4.7745124375748764</v>
      </c>
      <c r="D1768">
        <v>5.4538616755179401</v>
      </c>
    </row>
    <row r="1769" spans="2:4">
      <c r="B1769">
        <v>1766</v>
      </c>
      <c r="C1769">
        <v>6.2340077939434346</v>
      </c>
      <c r="D1769">
        <v>3.8647659846113491</v>
      </c>
    </row>
    <row r="1770" spans="2:4">
      <c r="B1770">
        <v>1767</v>
      </c>
      <c r="C1770">
        <v>4.6046708646076215</v>
      </c>
      <c r="D1770">
        <v>6.1070767183212045</v>
      </c>
    </row>
    <row r="1771" spans="2:4">
      <c r="B1771">
        <v>1768</v>
      </c>
      <c r="C1771">
        <v>5.6594606604709927</v>
      </c>
      <c r="D1771">
        <v>3.5296650900298108</v>
      </c>
    </row>
    <row r="1772" spans="2:4">
      <c r="B1772">
        <v>1769</v>
      </c>
      <c r="C1772">
        <v>4.8248986531650191</v>
      </c>
      <c r="D1772">
        <v>4.3660129973189203</v>
      </c>
    </row>
    <row r="1773" spans="2:4">
      <c r="B1773">
        <v>1770</v>
      </c>
      <c r="C1773">
        <v>3.0715566163435435</v>
      </c>
      <c r="D1773">
        <v>3.9983982843083758</v>
      </c>
    </row>
    <row r="1774" spans="2:4">
      <c r="B1774">
        <v>1771</v>
      </c>
      <c r="C1774">
        <v>4.9028408398143117</v>
      </c>
      <c r="D1774">
        <v>5.5147896459681194</v>
      </c>
    </row>
    <row r="1775" spans="2:4">
      <c r="B1775">
        <v>1772</v>
      </c>
      <c r="C1775">
        <v>2.7298750019794777</v>
      </c>
      <c r="D1775">
        <v>5.169735348736233</v>
      </c>
    </row>
    <row r="1776" spans="2:4">
      <c r="B1776">
        <v>1773</v>
      </c>
      <c r="C1776">
        <v>5.7974323112729875</v>
      </c>
      <c r="D1776">
        <v>5.0948945492135547</v>
      </c>
    </row>
    <row r="1777" spans="2:4">
      <c r="B1777">
        <v>1774</v>
      </c>
      <c r="C1777">
        <v>4.3498572232442552</v>
      </c>
      <c r="D1777">
        <v>4.533111947734338</v>
      </c>
    </row>
    <row r="1778" spans="2:4">
      <c r="B1778">
        <v>1775</v>
      </c>
      <c r="C1778">
        <v>4.5492919781435814</v>
      </c>
      <c r="D1778">
        <v>5.6568031375952392</v>
      </c>
    </row>
    <row r="1779" spans="2:4">
      <c r="B1779">
        <v>1776</v>
      </c>
      <c r="C1779">
        <v>5.7960551172626626</v>
      </c>
      <c r="D1779">
        <v>6.3231899202718775</v>
      </c>
    </row>
    <row r="1780" spans="2:4">
      <c r="B1780">
        <v>1777</v>
      </c>
      <c r="C1780">
        <v>6.0287439743389974</v>
      </c>
      <c r="D1780">
        <v>6.2738829722290372</v>
      </c>
    </row>
    <row r="1781" spans="2:4">
      <c r="B1781">
        <v>1778</v>
      </c>
      <c r="C1781">
        <v>4.8634670777057698</v>
      </c>
      <c r="D1781">
        <v>6.3434085352803091</v>
      </c>
    </row>
    <row r="1782" spans="2:4">
      <c r="B1782">
        <v>1779</v>
      </c>
      <c r="C1782">
        <v>5.778965564347545</v>
      </c>
      <c r="D1782">
        <v>4.5493852928858338</v>
      </c>
    </row>
    <row r="1783" spans="2:4">
      <c r="B1783">
        <v>1780</v>
      </c>
      <c r="C1783">
        <v>3.1103142421977847</v>
      </c>
      <c r="D1783">
        <v>6.5834696839754283</v>
      </c>
    </row>
    <row r="1784" spans="2:4">
      <c r="B1784">
        <v>1781</v>
      </c>
      <c r="C1784">
        <v>3.7235599322658008</v>
      </c>
      <c r="D1784">
        <v>5.7897598052289139</v>
      </c>
    </row>
    <row r="1785" spans="2:4">
      <c r="B1785">
        <v>1782</v>
      </c>
      <c r="C1785">
        <v>3.2961012254195299</v>
      </c>
      <c r="D1785">
        <v>5.0035826690957137</v>
      </c>
    </row>
    <row r="1786" spans="2:4">
      <c r="B1786">
        <v>1783</v>
      </c>
      <c r="C1786">
        <v>3.668425351147155</v>
      </c>
      <c r="D1786">
        <v>6.0304499524708746</v>
      </c>
    </row>
    <row r="1787" spans="2:4">
      <c r="B1787">
        <v>1784</v>
      </c>
      <c r="C1787">
        <v>6.0018832154457797</v>
      </c>
      <c r="D1787">
        <v>4.9085217140184092</v>
      </c>
    </row>
    <row r="1788" spans="2:4">
      <c r="B1788">
        <v>1785</v>
      </c>
      <c r="C1788">
        <v>3.8078437897158075</v>
      </c>
      <c r="D1788">
        <v>4.9091187650943029</v>
      </c>
    </row>
    <row r="1789" spans="2:4">
      <c r="B1789">
        <v>1786</v>
      </c>
      <c r="C1789">
        <v>4.921210429759709</v>
      </c>
      <c r="D1789">
        <v>5.0281025664047867</v>
      </c>
    </row>
    <row r="1790" spans="2:4">
      <c r="B1790">
        <v>1787</v>
      </c>
      <c r="C1790">
        <v>6.5172641723566009</v>
      </c>
      <c r="D1790">
        <v>3.6669827108407214</v>
      </c>
    </row>
    <row r="1791" spans="2:4">
      <c r="B1791">
        <v>1788</v>
      </c>
      <c r="C1791">
        <v>4.62680054262169</v>
      </c>
      <c r="D1791">
        <v>4.0604685290615432</v>
      </c>
    </row>
    <row r="1792" spans="2:4">
      <c r="B1792">
        <v>1789</v>
      </c>
      <c r="C1792">
        <v>5.2616387061333239</v>
      </c>
      <c r="D1792">
        <v>6.8432223089181328</v>
      </c>
    </row>
    <row r="1793" spans="2:4">
      <c r="B1793">
        <v>1790</v>
      </c>
      <c r="C1793">
        <v>6.2607470403088046</v>
      </c>
      <c r="D1793">
        <v>5.9206646196376154</v>
      </c>
    </row>
    <row r="1794" spans="2:4">
      <c r="B1794">
        <v>1791</v>
      </c>
      <c r="C1794">
        <v>6.5156811353786717</v>
      </c>
      <c r="D1794">
        <v>6.1356570136975819</v>
      </c>
    </row>
    <row r="1795" spans="2:4">
      <c r="B1795">
        <v>1792</v>
      </c>
      <c r="C1795">
        <v>5.1027013527306044</v>
      </c>
      <c r="D1795">
        <v>4.8261394893131424</v>
      </c>
    </row>
    <row r="1796" spans="2:4">
      <c r="B1796">
        <v>1793</v>
      </c>
      <c r="C1796">
        <v>4.8586582893406094</v>
      </c>
      <c r="D1796">
        <v>6.0080760650905063</v>
      </c>
    </row>
    <row r="1797" spans="2:4">
      <c r="B1797">
        <v>1794</v>
      </c>
      <c r="C1797">
        <v>5.4110989225556043</v>
      </c>
      <c r="D1797">
        <v>6.7541155751305251</v>
      </c>
    </row>
    <row r="1798" spans="2:4">
      <c r="B1798">
        <v>1795</v>
      </c>
      <c r="C1798">
        <v>4.6455477726497039</v>
      </c>
      <c r="D1798">
        <v>5.2404358592957587</v>
      </c>
    </row>
    <row r="1799" spans="2:4">
      <c r="B1799">
        <v>1796</v>
      </c>
      <c r="C1799">
        <v>4.8170025252258784</v>
      </c>
      <c r="D1799">
        <v>6.9654433409948719</v>
      </c>
    </row>
    <row r="1800" spans="2:4">
      <c r="B1800">
        <v>1797</v>
      </c>
      <c r="C1800">
        <v>5.0240659542817365</v>
      </c>
      <c r="D1800">
        <v>4.8765669726950618</v>
      </c>
    </row>
    <row r="1801" spans="2:4">
      <c r="B1801">
        <v>1798</v>
      </c>
      <c r="C1801">
        <v>4.0509594721949203</v>
      </c>
      <c r="D1801">
        <v>6.7901459165086901</v>
      </c>
    </row>
    <row r="1802" spans="2:4">
      <c r="B1802">
        <v>1799</v>
      </c>
      <c r="C1802">
        <v>4.4201266075722954</v>
      </c>
      <c r="D1802">
        <v>5.8974983541336474</v>
      </c>
    </row>
    <row r="1803" spans="2:4">
      <c r="B1803">
        <v>1800</v>
      </c>
      <c r="C1803">
        <v>4.6868938278415735</v>
      </c>
      <c r="D1803">
        <v>5.9209384874889111</v>
      </c>
    </row>
    <row r="1804" spans="2:4">
      <c r="B1804">
        <v>1801</v>
      </c>
      <c r="C1804">
        <v>3.2481523022522638</v>
      </c>
      <c r="D1804">
        <v>6.6044453446864289</v>
      </c>
    </row>
    <row r="1805" spans="2:4">
      <c r="B1805">
        <v>1802</v>
      </c>
      <c r="C1805">
        <v>3.4960723628619177</v>
      </c>
      <c r="D1805">
        <v>5.7172673503418627</v>
      </c>
    </row>
    <row r="1806" spans="2:4">
      <c r="B1806">
        <v>1803</v>
      </c>
      <c r="C1806">
        <v>5.1294520047195631</v>
      </c>
      <c r="D1806">
        <v>6.2059809248037388</v>
      </c>
    </row>
    <row r="1807" spans="2:4">
      <c r="B1807">
        <v>1804</v>
      </c>
      <c r="C1807">
        <v>2.6045504831703896</v>
      </c>
      <c r="D1807">
        <v>6.9735603633088799</v>
      </c>
    </row>
    <row r="1808" spans="2:4">
      <c r="B1808">
        <v>1805</v>
      </c>
      <c r="C1808">
        <v>5.9494338520573997</v>
      </c>
      <c r="D1808">
        <v>5.1924174500263494</v>
      </c>
    </row>
    <row r="1809" spans="2:4">
      <c r="B1809">
        <v>1806</v>
      </c>
      <c r="C1809">
        <v>5.2780160996919658</v>
      </c>
      <c r="D1809">
        <v>4.8856741138226303</v>
      </c>
    </row>
    <row r="1810" spans="2:4">
      <c r="B1810">
        <v>1807</v>
      </c>
      <c r="C1810">
        <v>4.7709113308347266</v>
      </c>
      <c r="D1810">
        <v>6.2280221946842902</v>
      </c>
    </row>
    <row r="1811" spans="2:4">
      <c r="B1811">
        <v>1808</v>
      </c>
      <c r="C1811">
        <v>4.7904257771103511</v>
      </c>
      <c r="D1811">
        <v>6.8237081219594664</v>
      </c>
    </row>
    <row r="1812" spans="2:4">
      <c r="B1812">
        <v>1809</v>
      </c>
      <c r="C1812">
        <v>5.4938671580491008</v>
      </c>
      <c r="D1812">
        <v>6.5620786093739794</v>
      </c>
    </row>
    <row r="1813" spans="2:4">
      <c r="B1813">
        <v>1810</v>
      </c>
      <c r="C1813">
        <v>5.1522370155671764</v>
      </c>
      <c r="D1813">
        <v>5.1146795335924322</v>
      </c>
    </row>
    <row r="1814" spans="2:4">
      <c r="B1814">
        <v>1811</v>
      </c>
      <c r="C1814">
        <v>5.8938540232485561</v>
      </c>
      <c r="D1814">
        <v>5.5961518143516287</v>
      </c>
    </row>
    <row r="1815" spans="2:4">
      <c r="B1815">
        <v>1812</v>
      </c>
      <c r="C1815">
        <v>4.4343033309876283</v>
      </c>
      <c r="D1815">
        <v>5.1887360885568574</v>
      </c>
    </row>
    <row r="1816" spans="2:4">
      <c r="B1816">
        <v>1813</v>
      </c>
      <c r="C1816">
        <v>6.097094692788156</v>
      </c>
      <c r="D1816">
        <v>4.9372424647225657</v>
      </c>
    </row>
    <row r="1817" spans="2:4">
      <c r="B1817">
        <v>1814</v>
      </c>
      <c r="C1817">
        <v>3.5888486784900633</v>
      </c>
      <c r="D1817">
        <v>4.2755963683484079</v>
      </c>
    </row>
    <row r="1818" spans="2:4">
      <c r="B1818">
        <v>1815</v>
      </c>
      <c r="C1818">
        <v>4.1608764819683763</v>
      </c>
      <c r="D1818">
        <v>6.3864037484993812</v>
      </c>
    </row>
    <row r="1819" spans="2:4">
      <c r="B1819">
        <v>1816</v>
      </c>
      <c r="C1819">
        <v>5.7431349197869874</v>
      </c>
      <c r="D1819">
        <v>5.6960129883022343</v>
      </c>
    </row>
    <row r="1820" spans="2:4">
      <c r="B1820">
        <v>1817</v>
      </c>
      <c r="C1820">
        <v>5.0888514099362911</v>
      </c>
      <c r="D1820">
        <v>4.515358098545625</v>
      </c>
    </row>
    <row r="1821" spans="2:4">
      <c r="B1821">
        <v>1818</v>
      </c>
      <c r="C1821">
        <v>4.426638570217567</v>
      </c>
      <c r="D1821">
        <v>6.3712823594862682</v>
      </c>
    </row>
    <row r="1822" spans="2:4">
      <c r="B1822">
        <v>1819</v>
      </c>
      <c r="C1822">
        <v>5.7977768461252381</v>
      </c>
      <c r="D1822">
        <v>6.8832115801974894</v>
      </c>
    </row>
    <row r="1823" spans="2:4">
      <c r="B1823">
        <v>1820</v>
      </c>
      <c r="C1823">
        <v>5.8249499611370901</v>
      </c>
      <c r="D1823">
        <v>3.708418320690777</v>
      </c>
    </row>
    <row r="1824" spans="2:4">
      <c r="B1824">
        <v>1821</v>
      </c>
      <c r="C1824">
        <v>4.5336989118734889</v>
      </c>
      <c r="D1824">
        <v>5.4726743515511229</v>
      </c>
    </row>
    <row r="1825" spans="2:4">
      <c r="B1825">
        <v>1822</v>
      </c>
      <c r="C1825">
        <v>4.7089328980873484</v>
      </c>
      <c r="D1825">
        <v>5.1364579405391986</v>
      </c>
    </row>
    <row r="1826" spans="2:4">
      <c r="B1826">
        <v>1823</v>
      </c>
      <c r="C1826">
        <v>3.7436800730945934</v>
      </c>
      <c r="D1826">
        <v>4.0583459768064989</v>
      </c>
    </row>
    <row r="1827" spans="2:4">
      <c r="B1827">
        <v>1824</v>
      </c>
      <c r="C1827">
        <v>4.6963571469179888</v>
      </c>
      <c r="D1827">
        <v>5.983698299812918</v>
      </c>
    </row>
    <row r="1828" spans="2:4">
      <c r="B1828">
        <v>1825</v>
      </c>
      <c r="C1828">
        <v>5.3202220619765033</v>
      </c>
      <c r="D1828">
        <v>5.5476439559544763</v>
      </c>
    </row>
    <row r="1829" spans="2:4">
      <c r="B1829">
        <v>1826</v>
      </c>
      <c r="C1829">
        <v>3.8433123568355239</v>
      </c>
      <c r="D1829">
        <v>5.1731746699927958</v>
      </c>
    </row>
    <row r="1830" spans="2:4">
      <c r="B1830">
        <v>1827</v>
      </c>
      <c r="C1830">
        <v>4.9010777467180242</v>
      </c>
      <c r="D1830">
        <v>4.4006146084603435</v>
      </c>
    </row>
    <row r="1831" spans="2:4">
      <c r="B1831">
        <v>1828</v>
      </c>
      <c r="C1831">
        <v>4.8659967443247654</v>
      </c>
      <c r="D1831">
        <v>4.5299067233712629</v>
      </c>
    </row>
    <row r="1832" spans="2:4">
      <c r="B1832">
        <v>1829</v>
      </c>
      <c r="C1832">
        <v>5.5155052527098301</v>
      </c>
      <c r="D1832">
        <v>5.9921688264264379</v>
      </c>
    </row>
    <row r="1833" spans="2:4">
      <c r="B1833">
        <v>1830</v>
      </c>
      <c r="C1833">
        <v>4.7050080117773732</v>
      </c>
      <c r="D1833">
        <v>4.6701082681081196</v>
      </c>
    </row>
    <row r="1834" spans="2:4">
      <c r="B1834">
        <v>1831</v>
      </c>
      <c r="C1834">
        <v>5.3036428530820103</v>
      </c>
      <c r="D1834">
        <v>7.2212801483995133</v>
      </c>
    </row>
    <row r="1835" spans="2:4">
      <c r="B1835">
        <v>1832</v>
      </c>
      <c r="C1835">
        <v>4.9076248721235549</v>
      </c>
      <c r="D1835">
        <v>6.0284313258154389</v>
      </c>
    </row>
    <row r="1836" spans="2:4">
      <c r="B1836">
        <v>1833</v>
      </c>
      <c r="C1836">
        <v>3.9674189497828385</v>
      </c>
      <c r="D1836">
        <v>3.192015525054047</v>
      </c>
    </row>
    <row r="1837" spans="2:4">
      <c r="B1837">
        <v>1834</v>
      </c>
      <c r="C1837">
        <v>4.9071213912227432</v>
      </c>
      <c r="D1837">
        <v>4.9165642539408818</v>
      </c>
    </row>
    <row r="1838" spans="2:4">
      <c r="B1838">
        <v>1835</v>
      </c>
      <c r="C1838">
        <v>6.7576915875866561</v>
      </c>
      <c r="D1838">
        <v>3.5434466139497274</v>
      </c>
    </row>
    <row r="1839" spans="2:4">
      <c r="B1839">
        <v>1836</v>
      </c>
      <c r="C1839">
        <v>4.5295030320950591</v>
      </c>
      <c r="D1839">
        <v>4.1487020235775969</v>
      </c>
    </row>
    <row r="1840" spans="2:4">
      <c r="B1840">
        <v>1837</v>
      </c>
      <c r="C1840">
        <v>3.9536511516359862</v>
      </c>
      <c r="D1840">
        <v>7.0657805549439896</v>
      </c>
    </row>
    <row r="1841" spans="2:4">
      <c r="B1841">
        <v>1838</v>
      </c>
      <c r="C1841">
        <v>5.0147896459681194</v>
      </c>
      <c r="D1841">
        <v>7.8152363674711403</v>
      </c>
    </row>
    <row r="1842" spans="2:4">
      <c r="B1842">
        <v>1839</v>
      </c>
      <c r="C1842">
        <v>5.1590874192143339</v>
      </c>
      <c r="D1842">
        <v>5.597914734211499</v>
      </c>
    </row>
    <row r="1843" spans="2:4">
      <c r="B1843">
        <v>1840</v>
      </c>
      <c r="C1843">
        <v>5.5598232549114677</v>
      </c>
      <c r="D1843">
        <v>5.1426101844225958</v>
      </c>
    </row>
    <row r="1844" spans="2:4">
      <c r="B1844">
        <v>1841</v>
      </c>
      <c r="C1844">
        <v>5.8793712780853689</v>
      </c>
      <c r="D1844">
        <v>5.0853525405758502</v>
      </c>
    </row>
    <row r="1845" spans="2:4">
      <c r="B1845">
        <v>1842</v>
      </c>
      <c r="C1845">
        <v>5.3656851879988743</v>
      </c>
      <c r="D1845">
        <v>5.1989809918928618</v>
      </c>
    </row>
    <row r="1846" spans="2:4">
      <c r="B1846">
        <v>1843</v>
      </c>
      <c r="C1846">
        <v>2.5864970504115155</v>
      </c>
      <c r="D1846">
        <v>6.1106972906883827</v>
      </c>
    </row>
    <row r="1847" spans="2:4">
      <c r="B1847">
        <v>1844</v>
      </c>
      <c r="C1847">
        <v>3.3770495613011273</v>
      </c>
      <c r="D1847">
        <v>4.395093256258134</v>
      </c>
    </row>
    <row r="1848" spans="2:4">
      <c r="B1848">
        <v>1845</v>
      </c>
      <c r="C1848">
        <v>6.27192434791991</v>
      </c>
      <c r="D1848">
        <v>4.9810562964554048</v>
      </c>
    </row>
    <row r="1849" spans="2:4">
      <c r="B1849">
        <v>1846</v>
      </c>
      <c r="C1849">
        <v>5.5241129240251023</v>
      </c>
      <c r="D1849">
        <v>5.7840135456310753</v>
      </c>
    </row>
    <row r="1850" spans="2:4">
      <c r="B1850">
        <v>1847</v>
      </c>
      <c r="C1850">
        <v>3.8052890941454041</v>
      </c>
      <c r="D1850">
        <v>4.3731360326312725</v>
      </c>
    </row>
    <row r="1851" spans="2:4">
      <c r="B1851">
        <v>1848</v>
      </c>
      <c r="C1851">
        <v>4.0708280854375065</v>
      </c>
      <c r="D1851">
        <v>5.2835025337865211</v>
      </c>
    </row>
    <row r="1852" spans="2:4">
      <c r="B1852">
        <v>1849</v>
      </c>
      <c r="C1852">
        <v>3.469123830936002</v>
      </c>
      <c r="D1852">
        <v>5.0570473723328764</v>
      </c>
    </row>
    <row r="1853" spans="2:4">
      <c r="B1853">
        <v>1850</v>
      </c>
      <c r="C1853">
        <v>4.3914156795680164</v>
      </c>
      <c r="D1853">
        <v>5.0490145005676297</v>
      </c>
    </row>
    <row r="1854" spans="2:4">
      <c r="B1854">
        <v>1851</v>
      </c>
      <c r="C1854">
        <v>4.5976140384684614</v>
      </c>
      <c r="D1854">
        <v>5.1270692700273228</v>
      </c>
    </row>
    <row r="1855" spans="2:4">
      <c r="B1855">
        <v>1852</v>
      </c>
      <c r="C1855">
        <v>5.1743377923414675</v>
      </c>
      <c r="D1855">
        <v>5.8352984007456641</v>
      </c>
    </row>
    <row r="1856" spans="2:4">
      <c r="B1856">
        <v>1853</v>
      </c>
      <c r="C1856">
        <v>6.0122887756901706</v>
      </c>
      <c r="D1856">
        <v>5.3985585073979951</v>
      </c>
    </row>
    <row r="1857" spans="2:4">
      <c r="B1857">
        <v>1854</v>
      </c>
      <c r="C1857">
        <v>5.5834357460591182</v>
      </c>
      <c r="D1857">
        <v>5.9651835749910305</v>
      </c>
    </row>
    <row r="1858" spans="2:4">
      <c r="B1858">
        <v>1855</v>
      </c>
      <c r="C1858">
        <v>3.8645814714917157</v>
      </c>
      <c r="D1858">
        <v>4.5165784329923433</v>
      </c>
    </row>
    <row r="1859" spans="2:4">
      <c r="B1859">
        <v>1856</v>
      </c>
      <c r="C1859">
        <v>3.6029548689106115</v>
      </c>
      <c r="D1859">
        <v>5.7105992469248257</v>
      </c>
    </row>
    <row r="1860" spans="2:4">
      <c r="B1860">
        <v>1857</v>
      </c>
      <c r="C1860">
        <v>6.1941993431145814</v>
      </c>
      <c r="D1860">
        <v>5.7774950580367497</v>
      </c>
    </row>
    <row r="1861" spans="2:4">
      <c r="B1861">
        <v>1858</v>
      </c>
      <c r="C1861">
        <v>5.428344946609621</v>
      </c>
      <c r="D1861">
        <v>2.1472052194957634</v>
      </c>
    </row>
    <row r="1862" spans="2:4">
      <c r="B1862">
        <v>1859</v>
      </c>
      <c r="C1862">
        <v>4.7383612938666753</v>
      </c>
      <c r="D1862">
        <v>5.5027572945958916</v>
      </c>
    </row>
    <row r="1863" spans="2:4">
      <c r="B1863">
        <v>1860</v>
      </c>
      <c r="C1863">
        <v>4.4922091110226301</v>
      </c>
      <c r="D1863">
        <v>7.6780810922893359</v>
      </c>
    </row>
    <row r="1864" spans="2:4">
      <c r="B1864">
        <v>1861</v>
      </c>
      <c r="C1864">
        <v>6.4780290606575122</v>
      </c>
      <c r="D1864">
        <v>5.5566801331741624</v>
      </c>
    </row>
    <row r="1865" spans="2:4">
      <c r="B1865">
        <v>1862</v>
      </c>
      <c r="C1865">
        <v>4.4070281627664123</v>
      </c>
      <c r="D1865">
        <v>5.1335107061105667</v>
      </c>
    </row>
    <row r="1866" spans="2:4">
      <c r="B1866">
        <v>1863</v>
      </c>
      <c r="C1866">
        <v>6.9464559032230024</v>
      </c>
      <c r="D1866">
        <v>5.1984563892402402</v>
      </c>
    </row>
    <row r="1867" spans="2:4">
      <c r="B1867">
        <v>1864</v>
      </c>
      <c r="C1867">
        <v>3.5425782614023476</v>
      </c>
      <c r="D1867">
        <v>6.4977512393027022</v>
      </c>
    </row>
    <row r="1868" spans="2:4">
      <c r="B1868">
        <v>1865</v>
      </c>
      <c r="C1868">
        <v>5.0313379820214266</v>
      </c>
      <c r="D1868">
        <v>7.1008958000228972</v>
      </c>
    </row>
    <row r="1869" spans="2:4">
      <c r="B1869">
        <v>1866</v>
      </c>
      <c r="C1869">
        <v>4.614949498681332</v>
      </c>
      <c r="D1869">
        <v>6.8141373113403914</v>
      </c>
    </row>
    <row r="1870" spans="2:4">
      <c r="B1870">
        <v>1867</v>
      </c>
      <c r="C1870">
        <v>4.786580792270807</v>
      </c>
      <c r="D1870">
        <v>5.1144095404180119</v>
      </c>
    </row>
    <row r="1871" spans="2:4">
      <c r="B1871">
        <v>1868</v>
      </c>
      <c r="C1871">
        <v>4.5278223622562903</v>
      </c>
      <c r="D1871">
        <v>4.813503387920413</v>
      </c>
    </row>
    <row r="1872" spans="2:4">
      <c r="B1872">
        <v>1869</v>
      </c>
      <c r="C1872">
        <v>5.0273256484488762</v>
      </c>
      <c r="D1872">
        <v>5.9097354803212809</v>
      </c>
    </row>
    <row r="1873" spans="2:4">
      <c r="B1873">
        <v>1870</v>
      </c>
      <c r="C1873">
        <v>3.3232940676633329</v>
      </c>
      <c r="D1873">
        <v>6.3491461019870314</v>
      </c>
    </row>
    <row r="1874" spans="2:4">
      <c r="B1874">
        <v>1871</v>
      </c>
      <c r="C1874">
        <v>5.408917780603316</v>
      </c>
      <c r="D1874">
        <v>5.2958035686782887</v>
      </c>
    </row>
    <row r="1875" spans="2:4">
      <c r="B1875">
        <v>1872</v>
      </c>
      <c r="C1875">
        <v>3.8159669999597572</v>
      </c>
      <c r="D1875">
        <v>4.2398077002851213</v>
      </c>
    </row>
    <row r="1876" spans="2:4">
      <c r="B1876">
        <v>1873</v>
      </c>
      <c r="C1876">
        <v>5.5828415072712163</v>
      </c>
      <c r="D1876">
        <v>5.4169351816150373</v>
      </c>
    </row>
    <row r="1877" spans="2:4">
      <c r="B1877">
        <v>1874</v>
      </c>
      <c r="C1877">
        <v>5.6209994272870425</v>
      </c>
      <c r="D1877">
        <v>4.1732760034499314</v>
      </c>
    </row>
    <row r="1878" spans="2:4">
      <c r="B1878">
        <v>1875</v>
      </c>
      <c r="C1878">
        <v>4.1694006463316766</v>
      </c>
      <c r="D1878">
        <v>4.0204747949193393</v>
      </c>
    </row>
    <row r="1879" spans="2:4">
      <c r="B1879">
        <v>1876</v>
      </c>
      <c r="C1879">
        <v>4.213884799779879</v>
      </c>
      <c r="D1879">
        <v>2.6798419406798457</v>
      </c>
    </row>
    <row r="1880" spans="2:4">
      <c r="B1880">
        <v>1877</v>
      </c>
      <c r="C1880">
        <v>3.901073209562417</v>
      </c>
      <c r="D1880">
        <v>5.2404358592957587</v>
      </c>
    </row>
    <row r="1881" spans="2:4">
      <c r="B1881">
        <v>1878</v>
      </c>
      <c r="C1881">
        <v>5.1817231466738587</v>
      </c>
      <c r="D1881">
        <v>6.0932707061716576</v>
      </c>
    </row>
    <row r="1882" spans="2:4">
      <c r="B1882">
        <v>1879</v>
      </c>
      <c r="C1882">
        <v>6.0076968868338412</v>
      </c>
      <c r="D1882">
        <v>6.4749198881304713</v>
      </c>
    </row>
    <row r="1883" spans="2:4">
      <c r="B1883">
        <v>1880</v>
      </c>
      <c r="C1883">
        <v>4.2936974371599126</v>
      </c>
      <c r="D1883">
        <v>5.0935336815160328</v>
      </c>
    </row>
    <row r="1884" spans="2:4">
      <c r="B1884">
        <v>1881</v>
      </c>
      <c r="C1884">
        <v>6.085726529023467</v>
      </c>
      <c r="D1884">
        <v>4.215022080212508</v>
      </c>
    </row>
    <row r="1885" spans="2:4">
      <c r="B1885">
        <v>1882</v>
      </c>
      <c r="C1885">
        <v>6.3358448196475159</v>
      </c>
      <c r="D1885">
        <v>5.7129063619899911</v>
      </c>
    </row>
    <row r="1886" spans="2:4">
      <c r="B1886">
        <v>1883</v>
      </c>
      <c r="C1886">
        <v>3.9627084443028089</v>
      </c>
      <c r="D1886">
        <v>5.9621134017763771</v>
      </c>
    </row>
    <row r="1887" spans="2:4">
      <c r="B1887">
        <v>1884</v>
      </c>
      <c r="C1887">
        <v>4.1265172417016061</v>
      </c>
      <c r="D1887">
        <v>5.2308314748555995</v>
      </c>
    </row>
    <row r="1888" spans="2:4">
      <c r="B1888">
        <v>1885</v>
      </c>
      <c r="C1888">
        <v>5.8330793126150118</v>
      </c>
      <c r="D1888">
        <v>5.4889706119796413</v>
      </c>
    </row>
    <row r="1889" spans="2:4">
      <c r="B1889">
        <v>1886</v>
      </c>
      <c r="C1889">
        <v>3.2280327873775305</v>
      </c>
      <c r="D1889">
        <v>5.5921233962149124</v>
      </c>
    </row>
    <row r="1890" spans="2:4">
      <c r="B1890">
        <v>1887</v>
      </c>
      <c r="C1890">
        <v>4.9342790590653429</v>
      </c>
      <c r="D1890">
        <v>4.7378994590049333</v>
      </c>
    </row>
    <row r="1891" spans="2:4">
      <c r="B1891">
        <v>1888</v>
      </c>
      <c r="C1891">
        <v>5.5914782859815908</v>
      </c>
      <c r="D1891">
        <v>5.3967946576829178</v>
      </c>
    </row>
    <row r="1892" spans="2:4">
      <c r="B1892">
        <v>1889</v>
      </c>
      <c r="C1892">
        <v>4.5055664149543126</v>
      </c>
      <c r="D1892">
        <v>3.8770495613011273</v>
      </c>
    </row>
    <row r="1893" spans="2:4">
      <c r="B1893">
        <v>1890</v>
      </c>
      <c r="C1893">
        <v>3.7568158987362374</v>
      </c>
      <c r="D1893">
        <v>4.9325375038579056</v>
      </c>
    </row>
    <row r="1894" spans="2:4">
      <c r="B1894">
        <v>1891</v>
      </c>
      <c r="C1894">
        <v>4.9917280323591697</v>
      </c>
      <c r="D1894">
        <v>6.3764232194776422</v>
      </c>
    </row>
    <row r="1895" spans="2:4">
      <c r="B1895">
        <v>1892</v>
      </c>
      <c r="C1895">
        <v>5.0707458866970487</v>
      </c>
      <c r="D1895">
        <v>4.2115805736713359</v>
      </c>
    </row>
    <row r="1896" spans="2:4">
      <c r="B1896">
        <v>1893</v>
      </c>
      <c r="C1896">
        <v>5.1595951496826977</v>
      </c>
      <c r="D1896">
        <v>4.3932453032201391</v>
      </c>
    </row>
    <row r="1897" spans="2:4">
      <c r="B1897">
        <v>1894</v>
      </c>
      <c r="C1897">
        <v>5.520378201839935</v>
      </c>
      <c r="D1897">
        <v>5.5606976540939108</v>
      </c>
    </row>
    <row r="1898" spans="2:4">
      <c r="B1898">
        <v>1895</v>
      </c>
      <c r="C1898">
        <v>4.2690341298524501</v>
      </c>
      <c r="D1898">
        <v>5.7419743996106209</v>
      </c>
    </row>
    <row r="1899" spans="2:4">
      <c r="B1899">
        <v>1896</v>
      </c>
      <c r="C1899">
        <v>6.2770063653690507</v>
      </c>
      <c r="D1899">
        <v>4.8255102498039184</v>
      </c>
    </row>
    <row r="1900" spans="2:4">
      <c r="B1900">
        <v>1897</v>
      </c>
      <c r="C1900">
        <v>6.3177122267661456</v>
      </c>
      <c r="D1900">
        <v>4.8823407817954516</v>
      </c>
    </row>
    <row r="1901" spans="2:4">
      <c r="B1901">
        <v>1898</v>
      </c>
      <c r="C1901">
        <v>5.2342382779202774</v>
      </c>
      <c r="D1901">
        <v>6.7222846552236737</v>
      </c>
    </row>
    <row r="1902" spans="2:4">
      <c r="B1902">
        <v>1899</v>
      </c>
      <c r="C1902">
        <v>3.8359407469027365</v>
      </c>
      <c r="D1902">
        <v>6.3979728951506276</v>
      </c>
    </row>
    <row r="1903" spans="2:4">
      <c r="B1903">
        <v>1900</v>
      </c>
      <c r="C1903">
        <v>6.4077672532150194</v>
      </c>
      <c r="D1903">
        <v>5.9969844740895173</v>
      </c>
    </row>
    <row r="1904" spans="2:4">
      <c r="B1904">
        <v>1901</v>
      </c>
      <c r="C1904">
        <v>6.4516462204203986</v>
      </c>
      <c r="D1904">
        <v>4.2115805736713359</v>
      </c>
    </row>
    <row r="1905" spans="2:4">
      <c r="B1905">
        <v>1902</v>
      </c>
      <c r="C1905">
        <v>4.9513522299349653</v>
      </c>
      <c r="D1905">
        <v>3.8770495613011273</v>
      </c>
    </row>
    <row r="1906" spans="2:4">
      <c r="B1906">
        <v>1903</v>
      </c>
      <c r="C1906">
        <v>3.9051902635982052</v>
      </c>
      <c r="D1906">
        <v>4.3442904974685561</v>
      </c>
    </row>
    <row r="1907" spans="2:4">
      <c r="B1907">
        <v>1904</v>
      </c>
      <c r="C1907">
        <v>3.2831139815689605</v>
      </c>
      <c r="D1907">
        <v>6.0665793617425914</v>
      </c>
    </row>
    <row r="1908" spans="2:4">
      <c r="B1908">
        <v>1905</v>
      </c>
      <c r="C1908">
        <v>4.7089328980873484</v>
      </c>
      <c r="D1908">
        <v>5.9415705484106773</v>
      </c>
    </row>
    <row r="1909" spans="2:4">
      <c r="B1909">
        <v>1906</v>
      </c>
      <c r="C1909">
        <v>5.416287005651264</v>
      </c>
      <c r="D1909">
        <v>6.1140231947471033</v>
      </c>
    </row>
    <row r="1910" spans="2:4">
      <c r="B1910">
        <v>1907</v>
      </c>
      <c r="C1910">
        <v>5.0305856329942298</v>
      </c>
      <c r="D1910">
        <v>5.3586582893406094</v>
      </c>
    </row>
    <row r="1911" spans="2:4">
      <c r="B1911">
        <v>1908</v>
      </c>
      <c r="C1911">
        <v>3.5604685290615432</v>
      </c>
      <c r="D1911">
        <v>5.7538648124426839</v>
      </c>
    </row>
    <row r="1912" spans="2:4">
      <c r="B1912">
        <v>1909</v>
      </c>
      <c r="C1912">
        <v>5.2902826643540104</v>
      </c>
      <c r="D1912">
        <v>5.0015969677842413</v>
      </c>
    </row>
    <row r="1913" spans="2:4">
      <c r="B1913">
        <v>1910</v>
      </c>
      <c r="C1913">
        <v>6.1571771287374961</v>
      </c>
      <c r="D1913">
        <v>6.1732315378744982</v>
      </c>
    </row>
    <row r="1914" spans="2:4">
      <c r="B1914">
        <v>1911</v>
      </c>
      <c r="C1914">
        <v>5.3406062814738648</v>
      </c>
      <c r="D1914">
        <v>7.3003841613268428</v>
      </c>
    </row>
    <row r="1915" spans="2:4">
      <c r="B1915">
        <v>1912</v>
      </c>
      <c r="C1915">
        <v>5.6128129910166269</v>
      </c>
      <c r="D1915">
        <v>5.9811639221442565</v>
      </c>
    </row>
    <row r="1916" spans="2:4">
      <c r="B1916">
        <v>1913</v>
      </c>
      <c r="C1916">
        <v>3.8285053324783371</v>
      </c>
      <c r="D1916">
        <v>7.3054774570971492</v>
      </c>
    </row>
    <row r="1917" spans="2:4">
      <c r="B1917">
        <v>1914</v>
      </c>
      <c r="C1917">
        <v>3.34438593491643</v>
      </c>
      <c r="D1917">
        <v>5.1146795335924322</v>
      </c>
    </row>
    <row r="1918" spans="2:4">
      <c r="B1918">
        <v>1915</v>
      </c>
      <c r="C1918">
        <v>3.2664614961582044</v>
      </c>
      <c r="D1918">
        <v>6.1356570136975819</v>
      </c>
    </row>
    <row r="1919" spans="2:4">
      <c r="B1919">
        <v>1916</v>
      </c>
      <c r="C1919">
        <v>5.2853186836754151</v>
      </c>
      <c r="D1919">
        <v>4.0083846050409484</v>
      </c>
    </row>
    <row r="1920" spans="2:4">
      <c r="B1920">
        <v>1917</v>
      </c>
      <c r="C1920">
        <v>4.2664122021919582</v>
      </c>
      <c r="D1920">
        <v>4.7331992661495965</v>
      </c>
    </row>
    <row r="1921" spans="2:4">
      <c r="B1921">
        <v>1918</v>
      </c>
      <c r="C1921">
        <v>5.3390129162306712</v>
      </c>
      <c r="D1921">
        <v>5.7242021636202018</v>
      </c>
    </row>
    <row r="1922" spans="2:4">
      <c r="B1922">
        <v>1919</v>
      </c>
      <c r="C1922">
        <v>4.7136368559573079</v>
      </c>
      <c r="D1922">
        <v>4.7670681563401116</v>
      </c>
    </row>
    <row r="1923" spans="2:4">
      <c r="B1923">
        <v>1920</v>
      </c>
      <c r="C1923">
        <v>6.5787212868597269</v>
      </c>
      <c r="D1923">
        <v>5.4538616755179401</v>
      </c>
    </row>
    <row r="1924" spans="2:4">
      <c r="B1924">
        <v>1921</v>
      </c>
      <c r="C1924">
        <v>5.39966944492389</v>
      </c>
      <c r="D1924">
        <v>5.3266801223099485</v>
      </c>
    </row>
    <row r="1925" spans="2:4">
      <c r="B1925">
        <v>1922</v>
      </c>
      <c r="C1925">
        <v>3.5144568430934471</v>
      </c>
      <c r="D1925">
        <v>6.447861434960851</v>
      </c>
    </row>
    <row r="1926" spans="2:4">
      <c r="B1926">
        <v>1923</v>
      </c>
      <c r="C1926">
        <v>5.1421012890447031</v>
      </c>
      <c r="D1926">
        <v>4.1180921587281905</v>
      </c>
    </row>
    <row r="1927" spans="2:4">
      <c r="B1927">
        <v>1924</v>
      </c>
      <c r="C1927">
        <v>6.3563117453352476</v>
      </c>
      <c r="D1927">
        <v>5.6824877079887379</v>
      </c>
    </row>
    <row r="1928" spans="2:4">
      <c r="B1928">
        <v>1925</v>
      </c>
      <c r="C1928">
        <v>7.1944928138848621</v>
      </c>
      <c r="D1928">
        <v>5.5496516331975725</v>
      </c>
    </row>
    <row r="1929" spans="2:4">
      <c r="B1929">
        <v>1926</v>
      </c>
      <c r="C1929">
        <v>4.7063168092111676</v>
      </c>
      <c r="D1929">
        <v>7.0556136116971437</v>
      </c>
    </row>
    <row r="1930" spans="2:4">
      <c r="B1930">
        <v>1927</v>
      </c>
      <c r="C1930">
        <v>4.4369487704334132</v>
      </c>
      <c r="D1930">
        <v>5.7437815632647204</v>
      </c>
    </row>
    <row r="1931" spans="2:4">
      <c r="B1931">
        <v>1928</v>
      </c>
      <c r="C1931">
        <v>4.8050090084942436</v>
      </c>
      <c r="D1931">
        <v>3.3325426711344175</v>
      </c>
    </row>
    <row r="1932" spans="2:4">
      <c r="B1932">
        <v>1929</v>
      </c>
      <c r="C1932">
        <v>5.5278549709814069</v>
      </c>
      <c r="D1932">
        <v>6.3860325265930458</v>
      </c>
    </row>
    <row r="1933" spans="2:4">
      <c r="B1933">
        <v>1930</v>
      </c>
      <c r="C1933">
        <v>4.5831662303907068</v>
      </c>
      <c r="D1933">
        <v>8.9316144036229801</v>
      </c>
    </row>
    <row r="1934" spans="2:4">
      <c r="B1934">
        <v>1931</v>
      </c>
      <c r="C1934">
        <v>3.446903156060241</v>
      </c>
      <c r="D1934">
        <v>4.1245758947345479</v>
      </c>
    </row>
    <row r="1935" spans="2:4">
      <c r="B1935">
        <v>1932</v>
      </c>
      <c r="C1935">
        <v>2.1218382609045046</v>
      </c>
      <c r="D1935">
        <v>5.8834312991535551</v>
      </c>
    </row>
    <row r="1936" spans="2:4">
      <c r="B1936">
        <v>1933</v>
      </c>
      <c r="C1936">
        <v>3.3191908973291957</v>
      </c>
      <c r="D1936">
        <v>4.2491795716054366</v>
      </c>
    </row>
    <row r="1937" spans="2:4">
      <c r="B1937">
        <v>1934</v>
      </c>
      <c r="C1937">
        <v>4.3144548818829449</v>
      </c>
      <c r="D1937">
        <v>6.1225199953353648</v>
      </c>
    </row>
    <row r="1938" spans="2:4">
      <c r="B1938">
        <v>1935</v>
      </c>
      <c r="C1938">
        <v>6.0093642021352922</v>
      </c>
      <c r="D1938">
        <v>5.8382165565044701</v>
      </c>
    </row>
    <row r="1939" spans="2:4">
      <c r="B1939">
        <v>1936</v>
      </c>
      <c r="C1939">
        <v>4.7386206759511609</v>
      </c>
      <c r="D1939">
        <v>5.5122827873829756</v>
      </c>
    </row>
    <row r="1940" spans="2:4">
      <c r="B1940">
        <v>1937</v>
      </c>
      <c r="C1940">
        <v>4.6758176713916075</v>
      </c>
      <c r="D1940">
        <v>6.4998150936147443</v>
      </c>
    </row>
    <row r="1941" spans="2:4">
      <c r="B1941">
        <v>1938</v>
      </c>
      <c r="C1941">
        <v>3.6647666962789014</v>
      </c>
      <c r="D1941">
        <v>5.4952373882736287</v>
      </c>
    </row>
    <row r="1942" spans="2:4">
      <c r="B1942">
        <v>1939</v>
      </c>
      <c r="C1942">
        <v>6.5778503219294961</v>
      </c>
      <c r="D1942">
        <v>5.0423445510705136</v>
      </c>
    </row>
    <row r="1943" spans="2:4">
      <c r="B1943">
        <v>1940</v>
      </c>
      <c r="C1943">
        <v>3.9295126500278621</v>
      </c>
      <c r="D1943">
        <v>4.1573952762990825</v>
      </c>
    </row>
    <row r="1944" spans="2:4">
      <c r="B1944">
        <v>1941</v>
      </c>
      <c r="C1944">
        <v>4.5459599485948212</v>
      </c>
      <c r="D1944">
        <v>4.6918426387658245</v>
      </c>
    </row>
    <row r="1945" spans="2:4">
      <c r="B1945">
        <v>1942</v>
      </c>
      <c r="C1945">
        <v>5.2154711535359706</v>
      </c>
      <c r="D1945">
        <v>3.9333648632930385</v>
      </c>
    </row>
    <row r="1946" spans="2:4">
      <c r="B1946">
        <v>1943</v>
      </c>
      <c r="C1946">
        <v>5.2350112519270091</v>
      </c>
      <c r="D1946">
        <v>5.5421238092207306</v>
      </c>
    </row>
    <row r="1947" spans="2:4">
      <c r="B1947">
        <v>1944</v>
      </c>
      <c r="C1947">
        <v>4.5205239466186855</v>
      </c>
      <c r="D1947">
        <v>5.5330935328060269</v>
      </c>
    </row>
    <row r="1948" spans="2:4">
      <c r="B1948">
        <v>1945</v>
      </c>
      <c r="C1948">
        <v>5.6529321829733661</v>
      </c>
      <c r="D1948">
        <v>6.1243465792814673</v>
      </c>
    </row>
    <row r="1949" spans="2:4">
      <c r="B1949">
        <v>1946</v>
      </c>
      <c r="C1949">
        <v>5.7276955091708786</v>
      </c>
      <c r="D1949">
        <v>5.7157277103864477</v>
      </c>
    </row>
    <row r="1950" spans="2:4">
      <c r="B1950">
        <v>1947</v>
      </c>
      <c r="C1950">
        <v>3.5982837629429487</v>
      </c>
      <c r="D1950">
        <v>6.001527398977708</v>
      </c>
    </row>
    <row r="1951" spans="2:4">
      <c r="B1951">
        <v>1948</v>
      </c>
      <c r="C1951">
        <v>5.6137205595644808</v>
      </c>
      <c r="D1951">
        <v>6.1903088239330337</v>
      </c>
    </row>
    <row r="1952" spans="2:4">
      <c r="B1952">
        <v>1949</v>
      </c>
      <c r="C1952">
        <v>4.9325205232996883</v>
      </c>
      <c r="D1952">
        <v>6.0665793617425914</v>
      </c>
    </row>
    <row r="1953" spans="2:4">
      <c r="B1953">
        <v>1950</v>
      </c>
      <c r="C1953">
        <v>4.4830628023875603</v>
      </c>
      <c r="D1953">
        <v>6.9916153949590498</v>
      </c>
    </row>
    <row r="1954" spans="2:4">
      <c r="B1954">
        <v>1951</v>
      </c>
      <c r="C1954">
        <v>6.3950525282585469</v>
      </c>
      <c r="D1954">
        <v>5.1519464931872836</v>
      </c>
    </row>
    <row r="1955" spans="2:4">
      <c r="B1955">
        <v>1952</v>
      </c>
      <c r="C1955">
        <v>5.2801010228276946</v>
      </c>
      <c r="D1955">
        <v>6.1628915717926613</v>
      </c>
    </row>
    <row r="1956" spans="2:4">
      <c r="B1956">
        <v>1953</v>
      </c>
      <c r="C1956">
        <v>5.4242273725712282</v>
      </c>
      <c r="D1956">
        <v>5.0283827335074527</v>
      </c>
    </row>
    <row r="1957" spans="2:4">
      <c r="B1957">
        <v>1954</v>
      </c>
      <c r="C1957">
        <v>4.7217233511826455</v>
      </c>
      <c r="D1957">
        <v>4.6530087525095709</v>
      </c>
    </row>
    <row r="1958" spans="2:4">
      <c r="B1958">
        <v>1955</v>
      </c>
      <c r="C1958">
        <v>4.6874202962159401</v>
      </c>
      <c r="D1958">
        <v>6.6967602904207499</v>
      </c>
    </row>
    <row r="1959" spans="2:4">
      <c r="B1959">
        <v>1956</v>
      </c>
      <c r="C1959">
        <v>3.1828882240956591</v>
      </c>
      <c r="D1959">
        <v>5.739394105859942</v>
      </c>
    </row>
    <row r="1960" spans="2:4">
      <c r="B1960">
        <v>1957</v>
      </c>
      <c r="C1960">
        <v>6.8662957434581076</v>
      </c>
      <c r="D1960">
        <v>5.2642156336241301</v>
      </c>
    </row>
    <row r="1961" spans="2:4">
      <c r="B1961">
        <v>1958</v>
      </c>
      <c r="C1961">
        <v>4.4046357246562442</v>
      </c>
      <c r="D1961">
        <v>5.3702952192094857</v>
      </c>
    </row>
    <row r="1962" spans="2:4">
      <c r="B1962">
        <v>1959</v>
      </c>
      <c r="C1962">
        <v>5.4037453329153644</v>
      </c>
      <c r="D1962">
        <v>5.2639578975097798</v>
      </c>
    </row>
    <row r="1963" spans="2:4">
      <c r="B1963">
        <v>1960</v>
      </c>
      <c r="C1963">
        <v>6.5700649575278014</v>
      </c>
      <c r="D1963">
        <v>6.2471053020262453</v>
      </c>
    </row>
    <row r="1964" spans="2:4">
      <c r="B1964">
        <v>1961</v>
      </c>
      <c r="C1964">
        <v>4.9611374816455998</v>
      </c>
      <c r="D1964">
        <v>7.1585822547997005</v>
      </c>
    </row>
    <row r="1965" spans="2:4">
      <c r="B1965">
        <v>1962</v>
      </c>
      <c r="C1965">
        <v>5.8026103227472303</v>
      </c>
      <c r="D1965">
        <v>5.6845270610473548</v>
      </c>
    </row>
    <row r="1966" spans="2:4">
      <c r="B1966">
        <v>1963</v>
      </c>
      <c r="C1966">
        <v>4.401640375311092</v>
      </c>
      <c r="D1966">
        <v>5.9368777623251461</v>
      </c>
    </row>
    <row r="1967" spans="2:4">
      <c r="B1967">
        <v>1964</v>
      </c>
      <c r="C1967">
        <v>6.0911656491521367</v>
      </c>
      <c r="D1967">
        <v>5.2277112425232692</v>
      </c>
    </row>
    <row r="1968" spans="2:4">
      <c r="B1968">
        <v>1965</v>
      </c>
      <c r="C1968">
        <v>6.327328621361902</v>
      </c>
      <c r="D1968">
        <v>6.0627575352774334</v>
      </c>
    </row>
    <row r="1969" spans="2:4">
      <c r="B1969">
        <v>1966</v>
      </c>
      <c r="C1969">
        <v>5.4459961873301559</v>
      </c>
      <c r="D1969">
        <v>5.8244465265618217</v>
      </c>
    </row>
    <row r="1970" spans="2:4">
      <c r="B1970">
        <v>1967</v>
      </c>
      <c r="C1970">
        <v>5.525263539174059</v>
      </c>
      <c r="D1970">
        <v>4.378323472074511</v>
      </c>
    </row>
    <row r="1971" spans="2:4">
      <c r="B1971">
        <v>1968</v>
      </c>
      <c r="C1971">
        <v>5.4100081077588378</v>
      </c>
      <c r="D1971">
        <v>7.0365644652986195</v>
      </c>
    </row>
    <row r="1972" spans="2:4">
      <c r="B1972">
        <v>1969</v>
      </c>
      <c r="C1972">
        <v>6.8289973849291457</v>
      </c>
      <c r="D1972">
        <v>5.704708345146412</v>
      </c>
    </row>
    <row r="1973" spans="2:4">
      <c r="B1973">
        <v>1970</v>
      </c>
      <c r="C1973">
        <v>6.3000028277439588</v>
      </c>
      <c r="D1973">
        <v>5.3243895601427074</v>
      </c>
    </row>
    <row r="1974" spans="2:4">
      <c r="B1974">
        <v>1971</v>
      </c>
      <c r="C1974">
        <v>6.618290532772332</v>
      </c>
      <c r="D1974">
        <v>4.5075949981967636</v>
      </c>
    </row>
    <row r="1975" spans="2:4">
      <c r="B1975">
        <v>1972</v>
      </c>
      <c r="C1975">
        <v>5.2515356541998974</v>
      </c>
      <c r="D1975">
        <v>5.4274949666753045</v>
      </c>
    </row>
    <row r="1976" spans="2:4">
      <c r="B1976">
        <v>1973</v>
      </c>
      <c r="C1976">
        <v>5.3748123886962382</v>
      </c>
      <c r="D1976">
        <v>5.8999409635719839</v>
      </c>
    </row>
    <row r="1977" spans="2:4">
      <c r="B1977">
        <v>1974</v>
      </c>
      <c r="C1977">
        <v>5.0253196506537865</v>
      </c>
      <c r="D1977">
        <v>5.4724235942606079</v>
      </c>
    </row>
    <row r="1978" spans="2:4">
      <c r="B1978">
        <v>1975</v>
      </c>
      <c r="C1978">
        <v>5.1965240634181802</v>
      </c>
      <c r="D1978">
        <v>7.5663017106958561</v>
      </c>
    </row>
    <row r="1979" spans="2:4">
      <c r="B1979">
        <v>1976</v>
      </c>
      <c r="C1979">
        <v>4.7775967730727933</v>
      </c>
      <c r="D1979">
        <v>5.2533769963284556</v>
      </c>
    </row>
    <row r="1980" spans="2:4">
      <c r="B1980">
        <v>1977</v>
      </c>
      <c r="C1980">
        <v>4.9654016284013505</v>
      </c>
      <c r="D1980">
        <v>3.1736521259591512</v>
      </c>
    </row>
    <row r="1981" spans="2:4">
      <c r="B1981">
        <v>1978</v>
      </c>
      <c r="C1981">
        <v>5.3605979794552105</v>
      </c>
      <c r="D1981">
        <v>6.0212394149064457</v>
      </c>
    </row>
    <row r="1982" spans="2:4">
      <c r="B1982">
        <v>1979</v>
      </c>
      <c r="C1982">
        <v>5.3094227065295829</v>
      </c>
      <c r="D1982">
        <v>6.2375301750350349</v>
      </c>
    </row>
    <row r="1983" spans="2:4">
      <c r="B1983">
        <v>1980</v>
      </c>
      <c r="C1983">
        <v>5.6091877486018209</v>
      </c>
      <c r="D1983">
        <v>5.7774950580367497</v>
      </c>
    </row>
    <row r="1984" spans="2:4">
      <c r="B1984">
        <v>1981</v>
      </c>
      <c r="C1984">
        <v>3.4221496780705034</v>
      </c>
      <c r="D1984">
        <v>5.3980545827799018</v>
      </c>
    </row>
    <row r="1985" spans="2:4">
      <c r="B1985">
        <v>1982</v>
      </c>
      <c r="C1985">
        <v>5.8931067659919263</v>
      </c>
      <c r="D1985">
        <v>5.0339783447013291</v>
      </c>
    </row>
    <row r="1986" spans="2:4">
      <c r="B1986">
        <v>1983</v>
      </c>
      <c r="C1986">
        <v>4.3637293018210173</v>
      </c>
      <c r="D1986">
        <v>6.6820143676415835</v>
      </c>
    </row>
    <row r="1987" spans="2:4">
      <c r="B1987">
        <v>1984</v>
      </c>
      <c r="C1987">
        <v>6.096180023432261</v>
      </c>
      <c r="D1987">
        <v>3.9535668777432513</v>
      </c>
    </row>
    <row r="1988" spans="2:4">
      <c r="B1988">
        <v>1985</v>
      </c>
      <c r="C1988">
        <v>4.5224914022818101</v>
      </c>
      <c r="D1988">
        <v>8.6559067579217466</v>
      </c>
    </row>
    <row r="1989" spans="2:4">
      <c r="B1989">
        <v>1986</v>
      </c>
      <c r="C1989">
        <v>2.7616770108153688</v>
      </c>
      <c r="D1989">
        <v>3.835437138797277</v>
      </c>
    </row>
    <row r="1990" spans="2:4">
      <c r="B1990">
        <v>1987</v>
      </c>
      <c r="C1990">
        <v>5.0235644864342861</v>
      </c>
      <c r="D1990">
        <v>5.0168651632033487</v>
      </c>
    </row>
    <row r="1991" spans="2:4">
      <c r="B1991">
        <v>1988</v>
      </c>
      <c r="C1991">
        <v>4.8819146105744471</v>
      </c>
      <c r="D1991">
        <v>3.5585193149672758</v>
      </c>
    </row>
    <row r="1992" spans="2:4">
      <c r="B1992">
        <v>1989</v>
      </c>
      <c r="C1992">
        <v>5.7748978883963877</v>
      </c>
      <c r="D1992">
        <v>6.9632462848149617</v>
      </c>
    </row>
    <row r="1993" spans="2:4">
      <c r="B1993">
        <v>1990</v>
      </c>
      <c r="C1993">
        <v>4.5848061492215733</v>
      </c>
      <c r="D1993">
        <v>6.3203791459684604</v>
      </c>
    </row>
    <row r="1994" spans="2:4">
      <c r="B1994">
        <v>1991</v>
      </c>
      <c r="C1994">
        <v>3.9357158588577503</v>
      </c>
      <c r="D1994">
        <v>6.1600838842403061</v>
      </c>
    </row>
    <row r="1995" spans="2:4">
      <c r="B1995">
        <v>1992</v>
      </c>
      <c r="C1995">
        <v>5.0398659468328564</v>
      </c>
      <c r="D1995">
        <v>4.6494151353316155</v>
      </c>
    </row>
    <row r="1996" spans="2:4">
      <c r="B1996">
        <v>1993</v>
      </c>
      <c r="C1996">
        <v>2.2629878335153419</v>
      </c>
      <c r="D1996">
        <v>6.4879033186537445</v>
      </c>
    </row>
    <row r="1997" spans="2:4">
      <c r="B1997">
        <v>1994</v>
      </c>
      <c r="C1997">
        <v>6.4374153843575392</v>
      </c>
      <c r="D1997">
        <v>4.450178090373587</v>
      </c>
    </row>
    <row r="1998" spans="2:4">
      <c r="B1998">
        <v>1995</v>
      </c>
      <c r="C1998">
        <v>4.6394020205447895</v>
      </c>
      <c r="D1998">
        <v>5.3980545827799018</v>
      </c>
    </row>
    <row r="1999" spans="2:4">
      <c r="B1999">
        <v>1996</v>
      </c>
      <c r="C1999">
        <v>6.0731585159288493</v>
      </c>
      <c r="D1999">
        <v>5.6773926248097881</v>
      </c>
    </row>
    <row r="2000" spans="2:4">
      <c r="B2000">
        <v>1997</v>
      </c>
      <c r="C2000">
        <v>2.2734486834956318</v>
      </c>
      <c r="D2000">
        <v>5.7093180013245712</v>
      </c>
    </row>
    <row r="2001" spans="2:4">
      <c r="B2001">
        <v>1998</v>
      </c>
      <c r="C2001">
        <v>5.6470493570087861</v>
      </c>
      <c r="D2001">
        <v>4.8214136593123005</v>
      </c>
    </row>
    <row r="2002" spans="2:4">
      <c r="B2002">
        <v>1999</v>
      </c>
      <c r="C2002">
        <v>5.7391762178696046</v>
      </c>
      <c r="D2002">
        <v>4.9660845033351375</v>
      </c>
    </row>
    <row r="2003" spans="2:4">
      <c r="B2003">
        <v>2000</v>
      </c>
      <c r="C2003">
        <v>4.8075631121438427</v>
      </c>
      <c r="D2003">
        <v>5.8157398194906698</v>
      </c>
    </row>
    <row r="2004" spans="2:4">
      <c r="B2004">
        <v>2001</v>
      </c>
      <c r="C2004">
        <v>4.9430687992413702</v>
      </c>
      <c r="D2004">
        <v>5.9520957573113602</v>
      </c>
    </row>
    <row r="2005" spans="2:4">
      <c r="B2005">
        <v>2002</v>
      </c>
      <c r="C2005">
        <v>4.7373235892901961</v>
      </c>
      <c r="D2005">
        <v>4.7975522889831641</v>
      </c>
    </row>
    <row r="2006" spans="2:4">
      <c r="B2006">
        <v>2003</v>
      </c>
      <c r="C2006">
        <v>3.7579008983910955</v>
      </c>
      <c r="D2006">
        <v>5.9048333673331266</v>
      </c>
    </row>
    <row r="2007" spans="2:4">
      <c r="B2007">
        <v>2004</v>
      </c>
      <c r="C2007">
        <v>5.6619550962881613</v>
      </c>
      <c r="D2007">
        <v>5.1639060227640217</v>
      </c>
    </row>
    <row r="2008" spans="2:4">
      <c r="B2008">
        <v>2005</v>
      </c>
      <c r="C2008">
        <v>5.4410179529390232</v>
      </c>
      <c r="D2008">
        <v>5.7725488961195222</v>
      </c>
    </row>
    <row r="2009" spans="2:4">
      <c r="B2009">
        <v>2006</v>
      </c>
      <c r="C2009">
        <v>5.0055146101547932</v>
      </c>
      <c r="D2009">
        <v>4.3304944339242279</v>
      </c>
    </row>
    <row r="2010" spans="2:4">
      <c r="B2010">
        <v>2007</v>
      </c>
      <c r="C2010">
        <v>6.2334712409618085</v>
      </c>
      <c r="D2010">
        <v>5.4277462869470083</v>
      </c>
    </row>
    <row r="2011" spans="2:4">
      <c r="B2011">
        <v>2008</v>
      </c>
      <c r="C2011">
        <v>3.8174814259528826</v>
      </c>
      <c r="D2011">
        <v>6.8884501973191465</v>
      </c>
    </row>
    <row r="2012" spans="2:4">
      <c r="B2012">
        <v>2009</v>
      </c>
      <c r="C2012">
        <v>4.499041031079134</v>
      </c>
      <c r="D2012">
        <v>5.2510507005272382</v>
      </c>
    </row>
    <row r="2013" spans="2:4">
      <c r="B2013">
        <v>2010</v>
      </c>
      <c r="C2013">
        <v>6.4186537061727389</v>
      </c>
      <c r="D2013">
        <v>6.2221536766602616</v>
      </c>
    </row>
    <row r="2014" spans="2:4">
      <c r="B2014">
        <v>2011</v>
      </c>
      <c r="C2014">
        <v>6.7357955004578347</v>
      </c>
      <c r="D2014">
        <v>4.4357158588577503</v>
      </c>
    </row>
    <row r="2015" spans="2:4">
      <c r="B2015">
        <v>2012</v>
      </c>
      <c r="C2015">
        <v>4.9992480114467375</v>
      </c>
      <c r="D2015">
        <v>3.6749931788535948</v>
      </c>
    </row>
    <row r="2016" spans="2:4">
      <c r="B2016">
        <v>2013</v>
      </c>
      <c r="C2016">
        <v>5.1077424440226693</v>
      </c>
      <c r="D2016">
        <v>7.2829158657339743</v>
      </c>
    </row>
    <row r="2017" spans="2:4">
      <c r="B2017">
        <v>2014</v>
      </c>
      <c r="C2017">
        <v>2.7298750019794777</v>
      </c>
      <c r="D2017">
        <v>7.1081606447761709</v>
      </c>
    </row>
    <row r="2018" spans="2:4">
      <c r="B2018">
        <v>2015</v>
      </c>
      <c r="C2018">
        <v>4.1046499627837534</v>
      </c>
      <c r="D2018">
        <v>7.726211769317171</v>
      </c>
    </row>
    <row r="2019" spans="2:4">
      <c r="B2019">
        <v>2016</v>
      </c>
      <c r="C2019">
        <v>4.4466152804443269</v>
      </c>
      <c r="D2019">
        <v>6.3701837406765751</v>
      </c>
    </row>
    <row r="2020" spans="2:4">
      <c r="B2020">
        <v>2017</v>
      </c>
      <c r="C2020">
        <v>4.1973896772527697</v>
      </c>
      <c r="D2020">
        <v>4.9132922471886191</v>
      </c>
    </row>
    <row r="2021" spans="2:4">
      <c r="B2021">
        <v>2018</v>
      </c>
      <c r="C2021">
        <v>3.7034904731769971</v>
      </c>
      <c r="D2021">
        <v>5.5727563581760373</v>
      </c>
    </row>
    <row r="2022" spans="2:4">
      <c r="B2022">
        <v>2019</v>
      </c>
      <c r="C2022">
        <v>2.6736521259591512</v>
      </c>
      <c r="D2022">
        <v>5.4721728352360985</v>
      </c>
    </row>
    <row r="2023" spans="2:4">
      <c r="B2023">
        <v>2020</v>
      </c>
      <c r="C2023">
        <v>5.7728688525782168</v>
      </c>
      <c r="D2023">
        <v>5.6955019643793197</v>
      </c>
    </row>
    <row r="2024" spans="2:4">
      <c r="B2024">
        <v>2021</v>
      </c>
      <c r="C2024">
        <v>2.4573011806009442</v>
      </c>
      <c r="D2024">
        <v>4.6537261637521814</v>
      </c>
    </row>
    <row r="2025" spans="2:4">
      <c r="B2025">
        <v>2022</v>
      </c>
      <c r="C2025">
        <v>5.1740832967843016</v>
      </c>
      <c r="D2025">
        <v>6.9165996873465811</v>
      </c>
    </row>
    <row r="2026" spans="2:4">
      <c r="B2026">
        <v>2023</v>
      </c>
      <c r="C2026">
        <v>4.2888640590986231</v>
      </c>
      <c r="D2026">
        <v>7.6972863766410518</v>
      </c>
    </row>
    <row r="2027" spans="2:4">
      <c r="B2027">
        <v>2024</v>
      </c>
      <c r="C2027">
        <v>5.1595951496826977</v>
      </c>
      <c r="D2027">
        <v>5.6684872160734168</v>
      </c>
    </row>
    <row r="2028" spans="2:4">
      <c r="B2028">
        <v>2025</v>
      </c>
      <c r="C2028">
        <v>5.4363263038300484</v>
      </c>
      <c r="D2028">
        <v>4.128438545083732</v>
      </c>
    </row>
    <row r="2029" spans="2:4">
      <c r="B2029">
        <v>2026</v>
      </c>
      <c r="C2029">
        <v>4.6162989037354425</v>
      </c>
      <c r="D2029">
        <v>5.942676144203821</v>
      </c>
    </row>
    <row r="2030" spans="2:4">
      <c r="B2030">
        <v>2027</v>
      </c>
      <c r="C2030">
        <v>4.5292230128581537</v>
      </c>
      <c r="D2030">
        <v>5.1797779380234967</v>
      </c>
    </row>
    <row r="2031" spans="2:4">
      <c r="B2031">
        <v>2028</v>
      </c>
      <c r="C2031">
        <v>4.5504015417736801</v>
      </c>
      <c r="D2031">
        <v>5.5030079584654592</v>
      </c>
    </row>
    <row r="2032" spans="2:4">
      <c r="B2032">
        <v>2029</v>
      </c>
      <c r="C2032">
        <v>6.4969740901069262</v>
      </c>
      <c r="D2032">
        <v>6.453375204337493</v>
      </c>
    </row>
    <row r="2033" spans="2:4">
      <c r="B2033">
        <v>2030</v>
      </c>
      <c r="C2033">
        <v>4.1261500973317586</v>
      </c>
      <c r="D2033">
        <v>6.494457883209753</v>
      </c>
    </row>
    <row r="2034" spans="2:4">
      <c r="B2034">
        <v>2031</v>
      </c>
      <c r="C2034">
        <v>5.7779474390339276</v>
      </c>
      <c r="D2034">
        <v>6.8600945674140785</v>
      </c>
    </row>
    <row r="2035" spans="2:4">
      <c r="B2035">
        <v>2032</v>
      </c>
      <c r="C2035">
        <v>5.2247162785715355</v>
      </c>
      <c r="D2035">
        <v>6.4311035547427098</v>
      </c>
    </row>
    <row r="2036" spans="2:4">
      <c r="B2036">
        <v>2033</v>
      </c>
      <c r="C2036">
        <v>5.7810042416199963</v>
      </c>
      <c r="D2036">
        <v>4.8989399638552262</v>
      </c>
    </row>
    <row r="2037" spans="2:4">
      <c r="B2037">
        <v>2034</v>
      </c>
      <c r="C2037">
        <v>4.6926802443869491</v>
      </c>
      <c r="D2037">
        <v>4.8473780016521992</v>
      </c>
    </row>
    <row r="2038" spans="2:4">
      <c r="B2038">
        <v>2035</v>
      </c>
      <c r="C2038">
        <v>6.1421299690087627</v>
      </c>
      <c r="D2038">
        <v>6.1510720158013266</v>
      </c>
    </row>
    <row r="2039" spans="2:4">
      <c r="B2039">
        <v>2036</v>
      </c>
      <c r="C2039">
        <v>4.8960386241071658</v>
      </c>
      <c r="D2039">
        <v>4.9996092993158214</v>
      </c>
    </row>
    <row r="2040" spans="2:4">
      <c r="B2040">
        <v>2037</v>
      </c>
      <c r="C2040">
        <v>2.2056241312189631</v>
      </c>
      <c r="D2040">
        <v>4.9813430679196085</v>
      </c>
    </row>
    <row r="2041" spans="2:4">
      <c r="B2041">
        <v>2038</v>
      </c>
      <c r="C2041">
        <v>5.2360421024902202</v>
      </c>
      <c r="D2041">
        <v>4.7911216962349688</v>
      </c>
    </row>
    <row r="2042" spans="2:4">
      <c r="B2042">
        <v>2039</v>
      </c>
      <c r="C2042">
        <v>4.7811924944997282</v>
      </c>
      <c r="D2042">
        <v>5.3190413084287682</v>
      </c>
    </row>
    <row r="2043" spans="2:4">
      <c r="B2043">
        <v>2040</v>
      </c>
      <c r="C2043">
        <v>5.584327490777854</v>
      </c>
      <c r="D2043">
        <v>4.8163560107321883</v>
      </c>
    </row>
    <row r="2044" spans="2:4">
      <c r="B2044">
        <v>2041</v>
      </c>
      <c r="C2044">
        <v>5.1542660056277416</v>
      </c>
      <c r="D2044">
        <v>4.9643493262524787</v>
      </c>
    </row>
    <row r="2045" spans="2:4">
      <c r="B2045">
        <v>2042</v>
      </c>
      <c r="C2045">
        <v>4.3264540090267447</v>
      </c>
      <c r="D2045">
        <v>6.2953670862002999</v>
      </c>
    </row>
    <row r="2046" spans="2:4">
      <c r="B2046">
        <v>2043</v>
      </c>
      <c r="C2046">
        <v>6.7588675970330021</v>
      </c>
      <c r="D2046">
        <v>4.2777153447763254</v>
      </c>
    </row>
    <row r="2047" spans="2:4">
      <c r="B2047">
        <v>2044</v>
      </c>
      <c r="C2047">
        <v>3.8927827240577715</v>
      </c>
      <c r="D2047">
        <v>5.0473489047825009</v>
      </c>
    </row>
    <row r="2048" spans="2:4">
      <c r="B2048">
        <v>2045</v>
      </c>
      <c r="C2048">
        <v>4.5224914022818101</v>
      </c>
      <c r="D2048">
        <v>6.1672695073407979</v>
      </c>
    </row>
    <row r="2049" spans="2:4">
      <c r="B2049">
        <v>2046</v>
      </c>
      <c r="C2049">
        <v>4.790169541786093</v>
      </c>
      <c r="D2049">
        <v>3.9843188646213279</v>
      </c>
    </row>
    <row r="2050" spans="2:4">
      <c r="B2050">
        <v>2047</v>
      </c>
      <c r="C2050">
        <v>4.611978333782023</v>
      </c>
      <c r="D2050">
        <v>5.6393165656999198</v>
      </c>
    </row>
    <row r="2051" spans="2:4">
      <c r="B2051">
        <v>2048</v>
      </c>
      <c r="C2051">
        <v>4.0434610187379851</v>
      </c>
      <c r="D2051">
        <v>4.8621940409316959</v>
      </c>
    </row>
    <row r="2052" spans="2:4">
      <c r="B2052">
        <v>2049</v>
      </c>
      <c r="C2052">
        <v>4.6495486567265383</v>
      </c>
      <c r="D2052">
        <v>4.5685097002022683</v>
      </c>
    </row>
    <row r="2053" spans="2:4">
      <c r="B2053">
        <v>2050</v>
      </c>
      <c r="C2053">
        <v>4.093743303374092</v>
      </c>
      <c r="D2053">
        <v>5.1198040966653613</v>
      </c>
    </row>
    <row r="2054" spans="2:4">
      <c r="B2054">
        <v>2051</v>
      </c>
      <c r="C2054">
        <v>5.1163186567854533</v>
      </c>
      <c r="D2054">
        <v>4.9568114655788911</v>
      </c>
    </row>
    <row r="2055" spans="2:4">
      <c r="B2055">
        <v>2052</v>
      </c>
      <c r="C2055">
        <v>5.7002038621727955</v>
      </c>
      <c r="D2055">
        <v>6.6179227212730911</v>
      </c>
    </row>
    <row r="2056" spans="2:4">
      <c r="B2056">
        <v>2053</v>
      </c>
      <c r="C2056">
        <v>5.654484049722873</v>
      </c>
      <c r="D2056">
        <v>5.3495378364815815</v>
      </c>
    </row>
    <row r="2057" spans="2:4">
      <c r="B2057">
        <v>2054</v>
      </c>
      <c r="C2057">
        <v>5.461555656995273</v>
      </c>
      <c r="D2057">
        <v>4.9310646286296667</v>
      </c>
    </row>
    <row r="2058" spans="2:4">
      <c r="B2058">
        <v>2055</v>
      </c>
      <c r="C2058">
        <v>4.2042889453534027</v>
      </c>
      <c r="D2058">
        <v>5.1482156550648437</v>
      </c>
    </row>
    <row r="2059" spans="2:4">
      <c r="B2059">
        <v>2056</v>
      </c>
      <c r="C2059">
        <v>2.9379187379930904</v>
      </c>
      <c r="D2059">
        <v>5.6952464715703446</v>
      </c>
    </row>
    <row r="2060" spans="2:4">
      <c r="B2060">
        <v>2057</v>
      </c>
      <c r="C2060">
        <v>4.7737410195601688</v>
      </c>
      <c r="D2060">
        <v>5.1609870837693288</v>
      </c>
    </row>
    <row r="2061" spans="2:4">
      <c r="B2061">
        <v>2058</v>
      </c>
      <c r="C2061">
        <v>5.4029296207198474</v>
      </c>
      <c r="D2061">
        <v>5.2742553131684025</v>
      </c>
    </row>
    <row r="2062" spans="2:4">
      <c r="B2062">
        <v>2059</v>
      </c>
      <c r="C2062">
        <v>6.0010554529161215</v>
      </c>
      <c r="D2062">
        <v>6.2424743285400215</v>
      </c>
    </row>
    <row r="2063" spans="2:4">
      <c r="B2063">
        <v>2060</v>
      </c>
      <c r="C2063">
        <v>4.3321040299404894</v>
      </c>
      <c r="D2063">
        <v>4.1970739223865241</v>
      </c>
    </row>
    <row r="2064" spans="2:4">
      <c r="B2064">
        <v>2061</v>
      </c>
      <c r="C2064">
        <v>5.2551593837739077</v>
      </c>
      <c r="D2064">
        <v>5.8065314997773356</v>
      </c>
    </row>
    <row r="2065" spans="2:4">
      <c r="B2065">
        <v>2062</v>
      </c>
      <c r="C2065">
        <v>5.8549117594519071</v>
      </c>
      <c r="D2065">
        <v>4.9976196519204601</v>
      </c>
    </row>
    <row r="2066" spans="2:4">
      <c r="B2066">
        <v>2063</v>
      </c>
      <c r="C2066">
        <v>4.9169351816150373</v>
      </c>
      <c r="D2066">
        <v>5.48420758545541</v>
      </c>
    </row>
    <row r="2067" spans="2:4">
      <c r="B2067">
        <v>2064</v>
      </c>
      <c r="C2067">
        <v>3.0118942899589087</v>
      </c>
      <c r="D2067">
        <v>6.8990432963340229</v>
      </c>
    </row>
    <row r="2068" spans="2:4">
      <c r="B2068">
        <v>2065</v>
      </c>
      <c r="C2068">
        <v>3.469123830936002</v>
      </c>
      <c r="D2068">
        <v>5.8619358086572335</v>
      </c>
    </row>
    <row r="2069" spans="2:4">
      <c r="B2069">
        <v>2066</v>
      </c>
      <c r="C2069">
        <v>5.0220601179411499</v>
      </c>
      <c r="D2069">
        <v>5.866757381828549</v>
      </c>
    </row>
    <row r="2070" spans="2:4">
      <c r="B2070">
        <v>2067</v>
      </c>
      <c r="C2070">
        <v>4.9403068154523195</v>
      </c>
      <c r="D2070">
        <v>5.0951666326668734</v>
      </c>
    </row>
    <row r="2071" spans="2:4">
      <c r="B2071">
        <v>2068</v>
      </c>
      <c r="C2071">
        <v>4.3938271808649141</v>
      </c>
      <c r="D2071">
        <v>4.6544431396997217</v>
      </c>
    </row>
    <row r="2072" spans="2:4">
      <c r="B2072">
        <v>2069</v>
      </c>
      <c r="C2072">
        <v>5.7319485032762998</v>
      </c>
      <c r="D2072">
        <v>5.3378655780410345</v>
      </c>
    </row>
    <row r="2073" spans="2:4">
      <c r="B2073">
        <v>2070</v>
      </c>
      <c r="C2073">
        <v>6.3058605041009983</v>
      </c>
      <c r="D2073">
        <v>5.5624556237854001</v>
      </c>
    </row>
    <row r="2074" spans="2:4">
      <c r="B2074">
        <v>2071</v>
      </c>
      <c r="C2074">
        <v>4.3890006339398226</v>
      </c>
      <c r="D2074">
        <v>7.338423669247776</v>
      </c>
    </row>
    <row r="2075" spans="2:4">
      <c r="B2075">
        <v>2072</v>
      </c>
      <c r="C2075">
        <v>4.2257788109970473</v>
      </c>
      <c r="D2075">
        <v>4.6287176405137318</v>
      </c>
    </row>
    <row r="2076" spans="2:4">
      <c r="B2076">
        <v>2073</v>
      </c>
      <c r="C2076">
        <v>6.55142444846713</v>
      </c>
      <c r="D2076">
        <v>6.3168747655001622</v>
      </c>
    </row>
    <row r="2077" spans="2:4">
      <c r="B2077">
        <v>2074</v>
      </c>
      <c r="C2077">
        <v>5.2546415040467451</v>
      </c>
      <c r="D2077">
        <v>7.4548565860955005</v>
      </c>
    </row>
    <row r="2078" spans="2:4">
      <c r="B2078">
        <v>2075</v>
      </c>
      <c r="C2078">
        <v>5.9326513718458571</v>
      </c>
      <c r="D2078">
        <v>4.1941394958990017</v>
      </c>
    </row>
    <row r="2079" spans="2:4">
      <c r="B2079">
        <v>2076</v>
      </c>
      <c r="C2079">
        <v>5.2172673503418627</v>
      </c>
      <c r="D2079">
        <v>6.1378059590683032</v>
      </c>
    </row>
    <row r="2080" spans="2:4">
      <c r="B2080">
        <v>2077</v>
      </c>
      <c r="C2080">
        <v>6.5804668183993602</v>
      </c>
      <c r="D2080">
        <v>5.58130424267046</v>
      </c>
    </row>
    <row r="2081" spans="2:4">
      <c r="B2081">
        <v>2078</v>
      </c>
      <c r="C2081">
        <v>5.4176541493175057</v>
      </c>
      <c r="D2081">
        <v>5.9747011473982132</v>
      </c>
    </row>
    <row r="2082" spans="2:4">
      <c r="B2082">
        <v>2079</v>
      </c>
      <c r="C2082">
        <v>6.0085301940278288</v>
      </c>
      <c r="D2082">
        <v>5.1284125036269419</v>
      </c>
    </row>
    <row r="2083" spans="2:4">
      <c r="B2083">
        <v>2080</v>
      </c>
      <c r="C2083">
        <v>5.7644485264142311</v>
      </c>
      <c r="D2083">
        <v>5.242250187806957</v>
      </c>
    </row>
    <row r="2084" spans="2:4">
      <c r="B2084">
        <v>2081</v>
      </c>
      <c r="C2084">
        <v>4.6474155540762698</v>
      </c>
      <c r="D2084">
        <v>6.3330793126150118</v>
      </c>
    </row>
    <row r="2085" spans="2:4">
      <c r="B2085">
        <v>2082</v>
      </c>
      <c r="C2085">
        <v>3.8731360326312729</v>
      </c>
      <c r="D2085">
        <v>4.7036007258591752</v>
      </c>
    </row>
    <row r="2086" spans="2:4">
      <c r="B2086">
        <v>2083</v>
      </c>
      <c r="C2086">
        <v>5.1332445236111237</v>
      </c>
      <c r="D2086">
        <v>4.8033150829369493</v>
      </c>
    </row>
    <row r="2087" spans="2:4">
      <c r="B2087">
        <v>2084</v>
      </c>
      <c r="C2087">
        <v>4.9759340457182635</v>
      </c>
      <c r="D2087">
        <v>4.4674189497828385</v>
      </c>
    </row>
    <row r="2088" spans="2:4">
      <c r="B2088">
        <v>2085</v>
      </c>
      <c r="C2088">
        <v>4.6305602848365641</v>
      </c>
      <c r="D2088">
        <v>6.7524663018539588</v>
      </c>
    </row>
    <row r="2089" spans="2:4">
      <c r="B2089">
        <v>2086</v>
      </c>
      <c r="C2089">
        <v>3.9133691829269837</v>
      </c>
      <c r="D2089">
        <v>4.3462434686944995</v>
      </c>
    </row>
    <row r="2090" spans="2:4">
      <c r="B2090">
        <v>2087</v>
      </c>
      <c r="C2090">
        <v>5.8270653894595092</v>
      </c>
      <c r="D2090">
        <v>4.9899265430314053</v>
      </c>
    </row>
    <row r="2091" spans="2:4">
      <c r="B2091">
        <v>2088</v>
      </c>
      <c r="C2091">
        <v>5.1029533442550035</v>
      </c>
      <c r="D2091">
        <v>5.1241117820448228</v>
      </c>
    </row>
    <row r="2092" spans="2:4">
      <c r="B2092">
        <v>2089</v>
      </c>
      <c r="C2092">
        <v>5.0742644043549863</v>
      </c>
      <c r="D2092">
        <v>4.8308503173494026</v>
      </c>
    </row>
    <row r="2093" spans="2:4">
      <c r="B2093">
        <v>2090</v>
      </c>
      <c r="C2093">
        <v>4.2680514967237002</v>
      </c>
      <c r="D2093">
        <v>7.2234897343911513</v>
      </c>
    </row>
    <row r="2094" spans="2:4">
      <c r="B2094">
        <v>2091</v>
      </c>
      <c r="C2094">
        <v>5.3054807880993975</v>
      </c>
      <c r="D2094">
        <v>4.9933494029230703</v>
      </c>
    </row>
    <row r="2095" spans="2:4">
      <c r="B2095">
        <v>2092</v>
      </c>
      <c r="C2095">
        <v>4.3510953361495703</v>
      </c>
      <c r="D2095">
        <v>4.5262888912539072</v>
      </c>
    </row>
    <row r="2096" spans="2:4">
      <c r="B2096">
        <v>2093</v>
      </c>
      <c r="C2096">
        <v>4.0287021919246486</v>
      </c>
      <c r="D2096">
        <v>3.4625003801614236</v>
      </c>
    </row>
    <row r="2097" spans="2:4">
      <c r="B2097">
        <v>2094</v>
      </c>
      <c r="C2097">
        <v>5.0692382211676685</v>
      </c>
      <c r="D2097">
        <v>4.7372290352072737</v>
      </c>
    </row>
    <row r="2098" spans="2:4">
      <c r="B2098">
        <v>2095</v>
      </c>
      <c r="C2098">
        <v>5.7738829722290372</v>
      </c>
      <c r="D2098">
        <v>6.8531741545480029</v>
      </c>
    </row>
    <row r="2099" spans="2:4">
      <c r="B2099">
        <v>2096</v>
      </c>
      <c r="C2099">
        <v>6.1146510149326598</v>
      </c>
      <c r="D2099">
        <v>5.9635083933569364</v>
      </c>
    </row>
    <row r="2100" spans="2:4">
      <c r="B2100">
        <v>2097</v>
      </c>
      <c r="C2100">
        <v>4.5467934272435677</v>
      </c>
      <c r="D2100">
        <v>4.127153270222168</v>
      </c>
    </row>
    <row r="2101" spans="2:4">
      <c r="B2101">
        <v>2098</v>
      </c>
      <c r="C2101">
        <v>6.1557095025314439</v>
      </c>
      <c r="D2101">
        <v>6.3628862705906108</v>
      </c>
    </row>
    <row r="2102" spans="2:4">
      <c r="B2102">
        <v>2099</v>
      </c>
      <c r="C2102">
        <v>5.6206954860134504</v>
      </c>
      <c r="D2102">
        <v>4.8220446439905631</v>
      </c>
    </row>
    <row r="2103" spans="2:4">
      <c r="B2103">
        <v>2100</v>
      </c>
      <c r="C2103">
        <v>3.7835144177037927</v>
      </c>
      <c r="D2103">
        <v>6.6188596950895615</v>
      </c>
    </row>
    <row r="2104" spans="2:4">
      <c r="B2104">
        <v>2101</v>
      </c>
      <c r="C2104">
        <v>7.3455309708066698</v>
      </c>
      <c r="D2104">
        <v>5.4355350313035675</v>
      </c>
    </row>
    <row r="2105" spans="2:4">
      <c r="B2105">
        <v>2102</v>
      </c>
      <c r="C2105">
        <v>4.6950444412256722</v>
      </c>
      <c r="D2105">
        <v>5.4415623178141539</v>
      </c>
    </row>
    <row r="2106" spans="2:4">
      <c r="B2106">
        <v>2103</v>
      </c>
      <c r="C2106">
        <v>3.8462434686944995</v>
      </c>
      <c r="D2106">
        <v>3.6492115962674299</v>
      </c>
    </row>
    <row r="2107" spans="2:4">
      <c r="B2107">
        <v>2104</v>
      </c>
      <c r="C2107">
        <v>5.3587261016366128</v>
      </c>
      <c r="D2107">
        <v>6.4176540713807526</v>
      </c>
    </row>
    <row r="2108" spans="2:4">
      <c r="B2108">
        <v>2105</v>
      </c>
      <c r="C2108">
        <v>4.6394020205447895</v>
      </c>
      <c r="D2108">
        <v>6.568710807796311</v>
      </c>
    </row>
    <row r="2109" spans="2:4">
      <c r="B2109">
        <v>2106</v>
      </c>
      <c r="C2109">
        <v>4.2927320842786818</v>
      </c>
      <c r="D2109">
        <v>6.1538631140770992</v>
      </c>
    </row>
    <row r="2110" spans="2:4">
      <c r="B2110">
        <v>2107</v>
      </c>
      <c r="C2110">
        <v>5.1309687857971022</v>
      </c>
      <c r="D2110">
        <v>5.9366020164809088</v>
      </c>
    </row>
    <row r="2111" spans="2:4">
      <c r="B2111">
        <v>2108</v>
      </c>
      <c r="C2111">
        <v>4.6235737043031131</v>
      </c>
      <c r="D2111">
        <v>6.4043685667416472</v>
      </c>
    </row>
    <row r="2112" spans="2:4">
      <c r="B2112">
        <v>2109</v>
      </c>
      <c r="C2112">
        <v>5.5455140791720225</v>
      </c>
      <c r="D2112">
        <v>5.0168651632033487</v>
      </c>
    </row>
    <row r="2113" spans="2:4">
      <c r="B2113">
        <v>2110</v>
      </c>
      <c r="C2113">
        <v>4.5140463093755097</v>
      </c>
      <c r="D2113">
        <v>7.4398329073393983</v>
      </c>
    </row>
    <row r="2114" spans="2:4">
      <c r="B2114">
        <v>2111</v>
      </c>
      <c r="C2114">
        <v>3.8477053142645308</v>
      </c>
      <c r="D2114">
        <v>3.1089442142216939</v>
      </c>
    </row>
    <row r="2115" spans="2:4">
      <c r="B2115">
        <v>2112</v>
      </c>
      <c r="C2115">
        <v>4.1519318175010964</v>
      </c>
      <c r="D2115">
        <v>3.885412249967676</v>
      </c>
    </row>
    <row r="2116" spans="2:4">
      <c r="B2116">
        <v>2113</v>
      </c>
      <c r="C2116">
        <v>5.671346214877806</v>
      </c>
      <c r="D2116">
        <v>6.7781401908849297</v>
      </c>
    </row>
    <row r="2117" spans="2:4">
      <c r="B2117">
        <v>2114</v>
      </c>
      <c r="C2117">
        <v>7.6520698079021958</v>
      </c>
      <c r="D2117">
        <v>5.8985836646814569</v>
      </c>
    </row>
    <row r="2118" spans="2:4">
      <c r="B2118">
        <v>2115</v>
      </c>
      <c r="C2118">
        <v>5.2275449766411493</v>
      </c>
      <c r="D2118">
        <v>3.9843188646213279</v>
      </c>
    </row>
    <row r="2119" spans="2:4">
      <c r="B2119">
        <v>2116</v>
      </c>
      <c r="C2119">
        <v>6.8535749091680191</v>
      </c>
      <c r="D2119">
        <v>4.8905104541237971</v>
      </c>
    </row>
    <row r="2120" spans="2:4">
      <c r="B2120">
        <v>2117</v>
      </c>
      <c r="C2120">
        <v>3.5091466447533386</v>
      </c>
      <c r="D2120">
        <v>6.1814291235583738</v>
      </c>
    </row>
    <row r="2121" spans="2:4">
      <c r="B2121">
        <v>2118</v>
      </c>
      <c r="C2121">
        <v>3.1235972699827599</v>
      </c>
      <c r="D2121">
        <v>6.7029388110529986</v>
      </c>
    </row>
    <row r="2122" spans="2:4">
      <c r="B2122">
        <v>2119</v>
      </c>
      <c r="C2122">
        <v>5.6249559034946879</v>
      </c>
      <c r="D2122">
        <v>4.9556490611955457</v>
      </c>
    </row>
    <row r="2123" spans="2:4">
      <c r="B2123">
        <v>2120</v>
      </c>
      <c r="C2123">
        <v>4.457682787380655</v>
      </c>
      <c r="D2123">
        <v>4.4092888436228481</v>
      </c>
    </row>
    <row r="2124" spans="2:4">
      <c r="B2124">
        <v>2121</v>
      </c>
      <c r="C2124">
        <v>4.0319111541214614</v>
      </c>
      <c r="D2124">
        <v>6.5135448182415487</v>
      </c>
    </row>
    <row r="2125" spans="2:4">
      <c r="B2125">
        <v>2122</v>
      </c>
      <c r="C2125">
        <v>4.7863243483587725</v>
      </c>
      <c r="D2125">
        <v>3.7328314200917463</v>
      </c>
    </row>
    <row r="2126" spans="2:4">
      <c r="B2126">
        <v>2123</v>
      </c>
      <c r="C2126">
        <v>5.4992546485696545</v>
      </c>
      <c r="D2126">
        <v>6.2557484989331726</v>
      </c>
    </row>
    <row r="2127" spans="2:4">
      <c r="B2127">
        <v>2124</v>
      </c>
      <c r="C2127">
        <v>3.865058905199704</v>
      </c>
      <c r="D2127">
        <v>5.3452266479363431</v>
      </c>
    </row>
    <row r="2128" spans="2:4">
      <c r="B2128">
        <v>2125</v>
      </c>
      <c r="C2128">
        <v>6.3582007269372642</v>
      </c>
      <c r="D2128">
        <v>5.5722537130529917</v>
      </c>
    </row>
    <row r="2129" spans="2:4">
      <c r="B2129">
        <v>2126</v>
      </c>
      <c r="C2129">
        <v>5.1906497629332824</v>
      </c>
      <c r="D2129">
        <v>6.3614322869395714</v>
      </c>
    </row>
    <row r="2130" spans="2:4">
      <c r="B2130">
        <v>2127</v>
      </c>
      <c r="C2130">
        <v>4.5021645112333211</v>
      </c>
      <c r="D2130">
        <v>4.5005980178032177</v>
      </c>
    </row>
    <row r="2131" spans="2:4">
      <c r="B2131">
        <v>2128</v>
      </c>
      <c r="C2131">
        <v>6.9398329073393983</v>
      </c>
      <c r="D2131">
        <v>6.3498652634210142</v>
      </c>
    </row>
    <row r="2132" spans="2:4">
      <c r="B2132">
        <v>2129</v>
      </c>
      <c r="C2132">
        <v>6.5212384888999138</v>
      </c>
      <c r="D2132">
        <v>5.1779304423493082</v>
      </c>
    </row>
    <row r="2133" spans="2:4">
      <c r="B2133">
        <v>2130</v>
      </c>
      <c r="C2133">
        <v>5.7095229738446083</v>
      </c>
      <c r="D2133">
        <v>6.7323991989798184</v>
      </c>
    </row>
    <row r="2134" spans="2:4">
      <c r="B2134">
        <v>2131</v>
      </c>
      <c r="C2134">
        <v>3.8205021693116112</v>
      </c>
      <c r="D2134">
        <v>6.0980598484979565</v>
      </c>
    </row>
    <row r="2135" spans="2:4">
      <c r="B2135">
        <v>2132</v>
      </c>
      <c r="C2135">
        <v>5.187077333054777</v>
      </c>
      <c r="D2135">
        <v>4.6768100797281225</v>
      </c>
    </row>
    <row r="2136" spans="2:4">
      <c r="B2136">
        <v>2133</v>
      </c>
      <c r="C2136">
        <v>4.708409840223772</v>
      </c>
      <c r="D2136">
        <v>4.7220525609660724</v>
      </c>
    </row>
    <row r="2137" spans="2:4">
      <c r="B2137">
        <v>2134</v>
      </c>
      <c r="C2137">
        <v>5.7195534203100484</v>
      </c>
      <c r="D2137">
        <v>5.4068696419510101</v>
      </c>
    </row>
    <row r="2138" spans="2:4">
      <c r="B2138">
        <v>2135</v>
      </c>
      <c r="C2138">
        <v>5.1372919919466655</v>
      </c>
      <c r="D2138">
        <v>4.9512834693901535</v>
      </c>
    </row>
    <row r="2139" spans="2:4">
      <c r="B2139">
        <v>2136</v>
      </c>
      <c r="C2139">
        <v>4.2519002619262682</v>
      </c>
      <c r="D2139">
        <v>4.1555409813211917</v>
      </c>
    </row>
    <row r="2140" spans="2:4">
      <c r="B2140">
        <v>2137</v>
      </c>
      <c r="C2140">
        <v>5.9617006415702827</v>
      </c>
      <c r="D2140">
        <v>6.0089318415236104</v>
      </c>
    </row>
    <row r="2141" spans="2:4">
      <c r="B2141">
        <v>2138</v>
      </c>
      <c r="C2141">
        <v>5.4214863179459645</v>
      </c>
      <c r="D2141">
        <v>4.3189931447020706</v>
      </c>
    </row>
    <row r="2142" spans="2:4">
      <c r="B2142">
        <v>2139</v>
      </c>
      <c r="C2142">
        <v>6.4825274696462278</v>
      </c>
      <c r="D2142">
        <v>6.1427289386899542</v>
      </c>
    </row>
    <row r="2143" spans="2:4">
      <c r="B2143">
        <v>2140</v>
      </c>
      <c r="C2143">
        <v>5.9233976805926645</v>
      </c>
      <c r="D2143">
        <v>6.2296567894230499</v>
      </c>
    </row>
    <row r="2144" spans="2:4">
      <c r="B2144">
        <v>2141</v>
      </c>
      <c r="C2144">
        <v>3.8467310244002455</v>
      </c>
      <c r="D2144">
        <v>6.1582149805840398</v>
      </c>
    </row>
    <row r="2145" spans="2:4">
      <c r="B2145">
        <v>2142</v>
      </c>
      <c r="C2145">
        <v>5.9956916261791893</v>
      </c>
      <c r="D2145">
        <v>7.0556136116971437</v>
      </c>
    </row>
    <row r="2146" spans="2:4">
      <c r="B2146">
        <v>2143</v>
      </c>
      <c r="C2146">
        <v>4.0287021919246486</v>
      </c>
      <c r="D2146">
        <v>4.4339476988655253</v>
      </c>
    </row>
    <row r="2147" spans="2:4">
      <c r="B2147">
        <v>2144</v>
      </c>
      <c r="C2147">
        <v>4.2392392801553713</v>
      </c>
      <c r="D2147">
        <v>4.3324789189250632</v>
      </c>
    </row>
    <row r="2148" spans="2:4">
      <c r="B2148">
        <v>2145</v>
      </c>
      <c r="C2148">
        <v>5.9427671847966375</v>
      </c>
      <c r="D2148">
        <v>5.2883755077209518</v>
      </c>
    </row>
    <row r="2149" spans="2:4">
      <c r="B2149">
        <v>2146</v>
      </c>
      <c r="C2149">
        <v>5.0448837116251086</v>
      </c>
      <c r="D2149">
        <v>6.0855172071277526</v>
      </c>
    </row>
    <row r="2150" spans="2:4">
      <c r="B2150">
        <v>2147</v>
      </c>
      <c r="C2150">
        <v>7.110677979232281</v>
      </c>
      <c r="D2150">
        <v>5.1495486567265383</v>
      </c>
    </row>
    <row r="2151" spans="2:4">
      <c r="B2151">
        <v>2148</v>
      </c>
      <c r="C2151">
        <v>4.697669329582328</v>
      </c>
      <c r="D2151">
        <v>6.2607607198446287</v>
      </c>
    </row>
    <row r="2152" spans="2:4">
      <c r="B2152">
        <v>2149</v>
      </c>
      <c r="C2152">
        <v>5.5566011030085622</v>
      </c>
      <c r="D2152">
        <v>5.7177806779525051</v>
      </c>
    </row>
    <row r="2153" spans="2:4">
      <c r="B2153">
        <v>2150</v>
      </c>
      <c r="C2153">
        <v>7.1727385579513028</v>
      </c>
      <c r="D2153">
        <v>5.6456470797150944</v>
      </c>
    </row>
    <row r="2154" spans="2:4">
      <c r="B2154">
        <v>2151</v>
      </c>
      <c r="C2154">
        <v>4.9516031880187157</v>
      </c>
      <c r="D2154">
        <v>2.5322620746582087</v>
      </c>
    </row>
    <row r="2155" spans="2:4">
      <c r="B2155">
        <v>2152</v>
      </c>
      <c r="C2155">
        <v>3.6768936099965983</v>
      </c>
      <c r="D2155">
        <v>5.1530115554468692</v>
      </c>
    </row>
    <row r="2156" spans="2:4">
      <c r="B2156">
        <v>2153</v>
      </c>
      <c r="C2156">
        <v>4.0719854071325887</v>
      </c>
      <c r="D2156">
        <v>4.1768936099965988</v>
      </c>
    </row>
    <row r="2157" spans="2:4">
      <c r="B2157">
        <v>2154</v>
      </c>
      <c r="C2157">
        <v>5.4313691192841453</v>
      </c>
      <c r="D2157">
        <v>5.3332922407750516</v>
      </c>
    </row>
    <row r="2158" spans="2:4">
      <c r="B2158">
        <v>2155</v>
      </c>
      <c r="C2158">
        <v>3.7897943744401128</v>
      </c>
      <c r="D2158">
        <v>8.2064833119042255</v>
      </c>
    </row>
    <row r="2159" spans="2:4">
      <c r="B2159">
        <v>2156</v>
      </c>
      <c r="C2159">
        <v>4.9131616451491222</v>
      </c>
      <c r="D2159">
        <v>3.9937382767217553</v>
      </c>
    </row>
    <row r="2160" spans="2:4">
      <c r="B2160">
        <v>2157</v>
      </c>
      <c r="C2160">
        <v>3.6690333964846089</v>
      </c>
      <c r="D2160">
        <v>5.7837525761374238</v>
      </c>
    </row>
    <row r="2161" spans="2:4">
      <c r="B2161">
        <v>2158</v>
      </c>
      <c r="C2161">
        <v>6.4977431355767834</v>
      </c>
      <c r="D2161">
        <v>5.0765952776058167</v>
      </c>
    </row>
    <row r="2162" spans="2:4">
      <c r="B2162">
        <v>2159</v>
      </c>
      <c r="C2162">
        <v>3.469123830936002</v>
      </c>
      <c r="D2162">
        <v>6.2244329126338904</v>
      </c>
    </row>
    <row r="2163" spans="2:4">
      <c r="B2163">
        <v>2160</v>
      </c>
      <c r="C2163">
        <v>5.6461225385374227</v>
      </c>
      <c r="D2163">
        <v>5.1284125036269419</v>
      </c>
    </row>
    <row r="2164" spans="2:4">
      <c r="B2164">
        <v>2161</v>
      </c>
      <c r="C2164">
        <v>5.3958712653079486</v>
      </c>
      <c r="D2164">
        <v>5.6916709022484202</v>
      </c>
    </row>
    <row r="2165" spans="2:4">
      <c r="B2165">
        <v>2162</v>
      </c>
      <c r="C2165">
        <v>5.5001066271622765</v>
      </c>
      <c r="D2165">
        <v>5.6105162035620415</v>
      </c>
    </row>
    <row r="2166" spans="2:4">
      <c r="B2166">
        <v>2163</v>
      </c>
      <c r="C2166">
        <v>5.9648898216774482</v>
      </c>
      <c r="D2166">
        <v>5.4909760157388705</v>
      </c>
    </row>
    <row r="2167" spans="2:4">
      <c r="B2167">
        <v>2164</v>
      </c>
      <c r="C2167">
        <v>5.5510491240241393</v>
      </c>
      <c r="D2167">
        <v>6.0777987489791592</v>
      </c>
    </row>
    <row r="2168" spans="2:4">
      <c r="B2168">
        <v>2165</v>
      </c>
      <c r="C2168">
        <v>4.5815251897870937</v>
      </c>
      <c r="D2168">
        <v>4.4070141214940843</v>
      </c>
    </row>
    <row r="2169" spans="2:4">
      <c r="B2169">
        <v>2166</v>
      </c>
      <c r="C2169">
        <v>5.568346073342564</v>
      </c>
      <c r="D2169">
        <v>4.8314773049925552</v>
      </c>
    </row>
    <row r="2170" spans="2:4">
      <c r="B2170">
        <v>2167</v>
      </c>
      <c r="C2170">
        <v>5.870916036424358</v>
      </c>
      <c r="D2170">
        <v>6.1700906576906922</v>
      </c>
    </row>
    <row r="2171" spans="2:4">
      <c r="B2171">
        <v>2168</v>
      </c>
      <c r="C2171">
        <v>5.4465500051281674</v>
      </c>
      <c r="D2171">
        <v>4.6476142020424245</v>
      </c>
    </row>
    <row r="2172" spans="2:4">
      <c r="B2172">
        <v>2169</v>
      </c>
      <c r="C2172">
        <v>6.3463179480178233</v>
      </c>
      <c r="D2172">
        <v>5.5541696512048917</v>
      </c>
    </row>
    <row r="2173" spans="2:4">
      <c r="B2173">
        <v>2170</v>
      </c>
      <c r="C2173">
        <v>5.9470761046265848</v>
      </c>
      <c r="D2173">
        <v>4.6169328654963691</v>
      </c>
    </row>
    <row r="2174" spans="2:4">
      <c r="B2174">
        <v>2171</v>
      </c>
      <c r="C2174">
        <v>5.6464314163244076</v>
      </c>
      <c r="D2174">
        <v>6.2056593597852645</v>
      </c>
    </row>
    <row r="2175" spans="2:4">
      <c r="B2175">
        <v>2172</v>
      </c>
      <c r="C2175">
        <v>3.5490723226146592</v>
      </c>
      <c r="D2175">
        <v>4.4889656718581836</v>
      </c>
    </row>
    <row r="2176" spans="2:4">
      <c r="B2176">
        <v>2173</v>
      </c>
      <c r="C2176">
        <v>5.3183756586518696</v>
      </c>
      <c r="D2176">
        <v>5.4365397357864316</v>
      </c>
    </row>
    <row r="2177" spans="2:4">
      <c r="B2177">
        <v>2174</v>
      </c>
      <c r="C2177">
        <v>4.8831765997483032</v>
      </c>
      <c r="D2177">
        <v>4.9198300262965562</v>
      </c>
    </row>
    <row r="2178" spans="2:4">
      <c r="B2178">
        <v>2175</v>
      </c>
      <c r="C2178">
        <v>4.0630805626327025</v>
      </c>
      <c r="D2178">
        <v>6.1365776302880226</v>
      </c>
    </row>
    <row r="2179" spans="2:4">
      <c r="B2179">
        <v>2176</v>
      </c>
      <c r="C2179">
        <v>5.5012431637045305</v>
      </c>
      <c r="D2179">
        <v>7.702925499895092</v>
      </c>
    </row>
    <row r="2180" spans="2:4">
      <c r="B2180">
        <v>2177</v>
      </c>
      <c r="C2180">
        <v>5.966888052265662</v>
      </c>
      <c r="D2180">
        <v>4.6644355942198805</v>
      </c>
    </row>
    <row r="2181" spans="2:4">
      <c r="B2181">
        <v>2178</v>
      </c>
      <c r="C2181">
        <v>5.5146465930541124</v>
      </c>
      <c r="D2181">
        <v>5.6801943422047341</v>
      </c>
    </row>
    <row r="2182" spans="2:4">
      <c r="B2182">
        <v>2179</v>
      </c>
      <c r="C2182">
        <v>4.4804826254411507</v>
      </c>
      <c r="D2182">
        <v>3.76307267744625</v>
      </c>
    </row>
    <row r="2183" spans="2:4">
      <c r="B2183">
        <v>2180</v>
      </c>
      <c r="C2183">
        <v>6.4923783018451573</v>
      </c>
      <c r="D2183">
        <v>4.9287054567224242</v>
      </c>
    </row>
    <row r="2184" spans="2:4">
      <c r="B2184">
        <v>2181</v>
      </c>
      <c r="C2184">
        <v>6.2855504472598991</v>
      </c>
      <c r="D2184">
        <v>4.9431062132690151</v>
      </c>
    </row>
    <row r="2185" spans="2:4">
      <c r="B2185">
        <v>2182</v>
      </c>
      <c r="C2185">
        <v>4.8768647522651634</v>
      </c>
      <c r="D2185">
        <v>5.178458410163465</v>
      </c>
    </row>
    <row r="2186" spans="2:4">
      <c r="B2186">
        <v>2183</v>
      </c>
      <c r="C2186">
        <v>3.5723756115642615</v>
      </c>
      <c r="D2186">
        <v>6.2130739471005496</v>
      </c>
    </row>
    <row r="2187" spans="2:4">
      <c r="B2187">
        <v>2184</v>
      </c>
      <c r="C2187">
        <v>4.1640801596544152</v>
      </c>
      <c r="D2187">
        <v>5.1046708646076215</v>
      </c>
    </row>
    <row r="2188" spans="2:4">
      <c r="B2188">
        <v>2185</v>
      </c>
      <c r="C2188">
        <v>6.050692155524974</v>
      </c>
      <c r="D2188">
        <v>6.421863078346429</v>
      </c>
    </row>
    <row r="2189" spans="2:4">
      <c r="B2189">
        <v>2186</v>
      </c>
      <c r="C2189">
        <v>5.284274534468925</v>
      </c>
      <c r="D2189">
        <v>4.291877119602475</v>
      </c>
    </row>
    <row r="2190" spans="2:4">
      <c r="B2190">
        <v>2187</v>
      </c>
      <c r="C2190">
        <v>2.8530843819072649</v>
      </c>
      <c r="D2190">
        <v>4.2353588643389202</v>
      </c>
    </row>
    <row r="2191" spans="2:4">
      <c r="B2191">
        <v>2188</v>
      </c>
      <c r="C2191">
        <v>5.8972228773900444</v>
      </c>
      <c r="D2191">
        <v>5.331004269923775</v>
      </c>
    </row>
    <row r="2192" spans="2:4">
      <c r="B2192">
        <v>2189</v>
      </c>
      <c r="C2192">
        <v>4.8434506207574426</v>
      </c>
      <c r="D2192">
        <v>5.4083800496115249</v>
      </c>
    </row>
    <row r="2193" spans="2:4">
      <c r="B2193">
        <v>2190</v>
      </c>
      <c r="C2193">
        <v>4.7590579102609141</v>
      </c>
      <c r="D2193">
        <v>5.7375888491382563</v>
      </c>
    </row>
    <row r="2194" spans="2:4">
      <c r="B2194">
        <v>2191</v>
      </c>
      <c r="C2194">
        <v>4.0343113488023388</v>
      </c>
      <c r="D2194">
        <v>5.2675647848103857</v>
      </c>
    </row>
    <row r="2195" spans="2:4">
      <c r="B2195">
        <v>2192</v>
      </c>
      <c r="C2195">
        <v>5.1216199663670485</v>
      </c>
      <c r="D2195">
        <v>5.3149629810842232</v>
      </c>
    </row>
    <row r="2196" spans="2:4">
      <c r="B2196">
        <v>2193</v>
      </c>
      <c r="C2196">
        <v>5.523250417877442</v>
      </c>
      <c r="D2196">
        <v>5.7894984053779304</v>
      </c>
    </row>
    <row r="2197" spans="2:4">
      <c r="B2197">
        <v>2194</v>
      </c>
      <c r="C2197">
        <v>5.3419347465523952</v>
      </c>
      <c r="D2197">
        <v>5.5722537130529917</v>
      </c>
    </row>
    <row r="2198" spans="2:4">
      <c r="B2198">
        <v>2195</v>
      </c>
      <c r="C2198">
        <v>5.4269716182952088</v>
      </c>
      <c r="D2198">
        <v>6.5673806114801963</v>
      </c>
    </row>
    <row r="2199" spans="2:4">
      <c r="B2199">
        <v>2196</v>
      </c>
      <c r="C2199">
        <v>6.0848231279419558</v>
      </c>
      <c r="D2199">
        <v>4.2949914467961392</v>
      </c>
    </row>
    <row r="2200" spans="2:4">
      <c r="B2200">
        <v>2197</v>
      </c>
      <c r="C2200">
        <v>4.3242509687913611</v>
      </c>
      <c r="D2200">
        <v>5.6125340162046156</v>
      </c>
    </row>
    <row r="2201" spans="2:4">
      <c r="B2201">
        <v>2198</v>
      </c>
      <c r="C2201">
        <v>5.2546415040467451</v>
      </c>
      <c r="D2201">
        <v>4.1002894057352561</v>
      </c>
    </row>
    <row r="2202" spans="2:4">
      <c r="B2202">
        <v>2199</v>
      </c>
      <c r="C2202">
        <v>2.252218614555022</v>
      </c>
      <c r="D2202">
        <v>4.5210405180859929</v>
      </c>
    </row>
    <row r="2203" spans="2:4">
      <c r="B2203">
        <v>2200</v>
      </c>
      <c r="C2203">
        <v>6.4676474938151669</v>
      </c>
      <c r="D2203">
        <v>6.4801744787417048</v>
      </c>
    </row>
    <row r="2204" spans="2:4">
      <c r="B2204">
        <v>2201</v>
      </c>
      <c r="C2204">
        <v>4.919953156817451</v>
      </c>
      <c r="D2204">
        <v>4.0730697483040945</v>
      </c>
    </row>
    <row r="2205" spans="2:4">
      <c r="B2205">
        <v>2202</v>
      </c>
      <c r="C2205">
        <v>5.501527398977708</v>
      </c>
      <c r="D2205">
        <v>6.8832115801974894</v>
      </c>
    </row>
    <row r="2206" spans="2:4">
      <c r="B2206">
        <v>2203</v>
      </c>
      <c r="C2206">
        <v>4.9528579330351281</v>
      </c>
      <c r="D2206">
        <v>6.7959288462604261</v>
      </c>
    </row>
    <row r="2207" spans="2:4">
      <c r="B2207">
        <v>2204</v>
      </c>
      <c r="C2207">
        <v>7.2232343755118542</v>
      </c>
      <c r="D2207">
        <v>4.689407978148119</v>
      </c>
    </row>
    <row r="2208" spans="2:4">
      <c r="B2208">
        <v>2205</v>
      </c>
      <c r="C2208">
        <v>4.9297566861780835</v>
      </c>
      <c r="D2208">
        <v>6.4349772962274763</v>
      </c>
    </row>
    <row r="2209" spans="2:4">
      <c r="B2209">
        <v>2206</v>
      </c>
      <c r="C2209">
        <v>5.1027013527306044</v>
      </c>
      <c r="D2209">
        <v>6.1622671902507129</v>
      </c>
    </row>
    <row r="2210" spans="2:4">
      <c r="B2210">
        <v>2207</v>
      </c>
      <c r="C2210">
        <v>4.5598106878968565</v>
      </c>
      <c r="D2210">
        <v>5.8912668493574349</v>
      </c>
    </row>
    <row r="2211" spans="2:4">
      <c r="B2211">
        <v>2208</v>
      </c>
      <c r="C2211">
        <v>6.2008742093003111</v>
      </c>
      <c r="D2211">
        <v>5.2269307712388633</v>
      </c>
    </row>
    <row r="2212" spans="2:4">
      <c r="B2212">
        <v>2209</v>
      </c>
      <c r="C2212">
        <v>5.2931598127664916</v>
      </c>
      <c r="D2212">
        <v>4.9272293588148672</v>
      </c>
    </row>
    <row r="2213" spans="2:4">
      <c r="B2213">
        <v>2210</v>
      </c>
      <c r="C2213">
        <v>6.6072478919002169</v>
      </c>
      <c r="D2213">
        <v>5.1861039624799048</v>
      </c>
    </row>
    <row r="2214" spans="2:4">
      <c r="B2214">
        <v>2211</v>
      </c>
      <c r="C2214">
        <v>5.4685378643161879</v>
      </c>
      <c r="D2214">
        <v>4.8774800046646352</v>
      </c>
    </row>
    <row r="2215" spans="2:4">
      <c r="B2215">
        <v>2212</v>
      </c>
      <c r="C2215">
        <v>5.0511575220363314</v>
      </c>
      <c r="D2215">
        <v>4.888094073049472</v>
      </c>
    </row>
    <row r="2216" spans="2:4">
      <c r="B2216">
        <v>2213</v>
      </c>
      <c r="C2216">
        <v>4.1928845992364652</v>
      </c>
      <c r="D2216">
        <v>6.3256546933367588</v>
      </c>
    </row>
    <row r="2217" spans="2:4">
      <c r="B2217">
        <v>2214</v>
      </c>
      <c r="C2217">
        <v>5.1845270610473548</v>
      </c>
      <c r="D2217">
        <v>4.5808172648531791</v>
      </c>
    </row>
    <row r="2218" spans="2:4">
      <c r="B2218">
        <v>2215</v>
      </c>
      <c r="C2218">
        <v>6.0502569331520792</v>
      </c>
      <c r="D2218">
        <v>5.2647310588867207</v>
      </c>
    </row>
    <row r="2219" spans="2:4">
      <c r="B2219">
        <v>2216</v>
      </c>
      <c r="C2219">
        <v>6.9827084963302788</v>
      </c>
      <c r="D2219">
        <v>7.0581402716552795</v>
      </c>
    </row>
    <row r="2220" spans="2:4">
      <c r="B2220">
        <v>2217</v>
      </c>
      <c r="C2220">
        <v>3.1815802368887334</v>
      </c>
      <c r="D2220">
        <v>5.4854610438129328</v>
      </c>
    </row>
    <row r="2221" spans="2:4">
      <c r="B2221">
        <v>2218</v>
      </c>
      <c r="C2221">
        <v>3.9348321951278726</v>
      </c>
      <c r="D2221">
        <v>6.6503493803760083</v>
      </c>
    </row>
    <row r="2222" spans="2:4">
      <c r="B2222">
        <v>2219</v>
      </c>
      <c r="C2222">
        <v>4.6257253632199999</v>
      </c>
      <c r="D2222">
        <v>6.85254823276858</v>
      </c>
    </row>
    <row r="2223" spans="2:4">
      <c r="B2223">
        <v>2220</v>
      </c>
      <c r="C2223">
        <v>4.8920054305908458</v>
      </c>
      <c r="D2223">
        <v>6.3771595193402018</v>
      </c>
    </row>
    <row r="2224" spans="2:4">
      <c r="B2224">
        <v>2221</v>
      </c>
      <c r="C2224">
        <v>7.2701249980205223</v>
      </c>
      <c r="D2224">
        <v>4.4129167055132505</v>
      </c>
    </row>
    <row r="2225" spans="2:4">
      <c r="B2225">
        <v>2222</v>
      </c>
      <c r="C2225">
        <v>4.2308428084239331</v>
      </c>
      <c r="D2225">
        <v>5.6019454172200982</v>
      </c>
    </row>
    <row r="2226" spans="2:4">
      <c r="B2226">
        <v>2223</v>
      </c>
      <c r="C2226">
        <v>4.4582634398871832</v>
      </c>
      <c r="D2226">
        <v>5.0570473723328764</v>
      </c>
    </row>
    <row r="2227" spans="2:4">
      <c r="B2227">
        <v>2224</v>
      </c>
      <c r="C2227">
        <v>6.0695986569138833</v>
      </c>
      <c r="D2227">
        <v>6.2335877978080418</v>
      </c>
    </row>
    <row r="2228" spans="2:4">
      <c r="B2228">
        <v>2225</v>
      </c>
      <c r="C2228">
        <v>4.0283003681580256</v>
      </c>
      <c r="D2228">
        <v>6.7901459165086901</v>
      </c>
    </row>
    <row r="2229" spans="2:4">
      <c r="B2229">
        <v>2226</v>
      </c>
      <c r="C2229">
        <v>4.4091187650943029</v>
      </c>
      <c r="D2229">
        <v>5.0303428686093552</v>
      </c>
    </row>
    <row r="2230" spans="2:4">
      <c r="B2230">
        <v>2227</v>
      </c>
      <c r="C2230">
        <v>5.5055109635766959</v>
      </c>
      <c r="D2230">
        <v>7.5065274788939167</v>
      </c>
    </row>
    <row r="2231" spans="2:4">
      <c r="B2231">
        <v>2228</v>
      </c>
      <c r="C2231">
        <v>4.4562303552288274</v>
      </c>
      <c r="D2231">
        <v>5.0431794029636769</v>
      </c>
    </row>
    <row r="2232" spans="2:4">
      <c r="B2232">
        <v>2229</v>
      </c>
      <c r="C2232">
        <v>5.7748978883963877</v>
      </c>
      <c r="D2232">
        <v>3.0910844541845348</v>
      </c>
    </row>
    <row r="2233" spans="2:4">
      <c r="B2233">
        <v>2230</v>
      </c>
      <c r="C2233">
        <v>6.4885724150961375</v>
      </c>
      <c r="D2233">
        <v>6.5068642787985222</v>
      </c>
    </row>
    <row r="2234" spans="2:4">
      <c r="B2234">
        <v>2231</v>
      </c>
      <c r="C2234">
        <v>3.7058105789561222</v>
      </c>
      <c r="D2234">
        <v>4.7385695404376129</v>
      </c>
    </row>
    <row r="2235" spans="2:4">
      <c r="B2235">
        <v>2232</v>
      </c>
      <c r="C2235">
        <v>6.4050715603096329</v>
      </c>
      <c r="D2235">
        <v>6.9262368018077254</v>
      </c>
    </row>
    <row r="2236" spans="2:4">
      <c r="B2236">
        <v>2233</v>
      </c>
      <c r="C2236">
        <v>5.2057323338931631</v>
      </c>
      <c r="D2236">
        <v>4.7719778053157098</v>
      </c>
    </row>
    <row r="2237" spans="2:4">
      <c r="B2237">
        <v>2234</v>
      </c>
      <c r="C2237">
        <v>4.5182731504152693</v>
      </c>
      <c r="D2237">
        <v>5.6529978129483185</v>
      </c>
    </row>
    <row r="2238" spans="2:4">
      <c r="B2238">
        <v>2235</v>
      </c>
      <c r="C2238">
        <v>4.7788812870024291</v>
      </c>
      <c r="D2238">
        <v>4.9328319311352313</v>
      </c>
    </row>
    <row r="2239" spans="2:4">
      <c r="B2239">
        <v>2236</v>
      </c>
      <c r="C2239">
        <v>4.3962351622013704</v>
      </c>
      <c r="D2239">
        <v>5.6682329754174923</v>
      </c>
    </row>
    <row r="2240" spans="2:4">
      <c r="B2240">
        <v>2237</v>
      </c>
      <c r="C2240">
        <v>4.7631845950061642</v>
      </c>
      <c r="D2240">
        <v>4.1380067013459989</v>
      </c>
    </row>
    <row r="2241" spans="2:4">
      <c r="B2241">
        <v>2238</v>
      </c>
      <c r="C2241">
        <v>5.1827425854454434</v>
      </c>
      <c r="D2241">
        <v>4.6268842683680971</v>
      </c>
    </row>
    <row r="2242" spans="2:4">
      <c r="B2242">
        <v>2239</v>
      </c>
      <c r="C2242">
        <v>6.1235593717255288</v>
      </c>
      <c r="D2242">
        <v>4.9126966624574244</v>
      </c>
    </row>
    <row r="2243" spans="2:4">
      <c r="B2243">
        <v>2240</v>
      </c>
      <c r="C2243">
        <v>3.8068228458992319</v>
      </c>
      <c r="D2243">
        <v>3.8046022897278622</v>
      </c>
    </row>
    <row r="2244" spans="2:4">
      <c r="B2244">
        <v>2241</v>
      </c>
      <c r="C2244">
        <v>5.1044654312647584</v>
      </c>
      <c r="D2244">
        <v>4.9109086564219684</v>
      </c>
    </row>
    <row r="2245" spans="2:4">
      <c r="B2245">
        <v>2242</v>
      </c>
      <c r="C2245">
        <v>4.2495770283995018</v>
      </c>
      <c r="D2245">
        <v>4.9649278975691455</v>
      </c>
    </row>
    <row r="2246" spans="2:4">
      <c r="B2246">
        <v>2243</v>
      </c>
      <c r="C2246">
        <v>4.9977440326392513</v>
      </c>
      <c r="D2246">
        <v>4.3154615874069577</v>
      </c>
    </row>
    <row r="2247" spans="2:4">
      <c r="B2247">
        <v>2244</v>
      </c>
      <c r="C2247">
        <v>3.1393951540238061</v>
      </c>
      <c r="D2247">
        <v>5.1792501939129467</v>
      </c>
    </row>
    <row r="2248" spans="2:4">
      <c r="B2248">
        <v>2245</v>
      </c>
      <c r="C2248">
        <v>5.0850772205542505</v>
      </c>
      <c r="D2248">
        <v>4.9304751329601944</v>
      </c>
    </row>
    <row r="2249" spans="2:4">
      <c r="B2249">
        <v>2246</v>
      </c>
      <c r="C2249">
        <v>5.803302350005846</v>
      </c>
      <c r="D2249">
        <v>5.6733198776900515</v>
      </c>
    </row>
    <row r="2250" spans="2:4">
      <c r="B2250">
        <v>2247</v>
      </c>
      <c r="C2250">
        <v>4.3138206215940924</v>
      </c>
      <c r="D2250">
        <v>6.6810068552979294</v>
      </c>
    </row>
    <row r="2251" spans="2:4">
      <c r="B2251">
        <v>2248</v>
      </c>
      <c r="C2251">
        <v>3.7252563739553151</v>
      </c>
      <c r="D2251">
        <v>5.0589820470609768</v>
      </c>
    </row>
    <row r="2252" spans="2:4">
      <c r="B2252">
        <v>2249</v>
      </c>
      <c r="C2252">
        <v>3.1683259695998198</v>
      </c>
      <c r="D2252">
        <v>4.9401767450885314</v>
      </c>
    </row>
    <row r="2253" spans="2:4">
      <c r="B2253">
        <v>2250</v>
      </c>
      <c r="C2253">
        <v>4.677666424781278</v>
      </c>
      <c r="D2253">
        <v>5.1662921163473943</v>
      </c>
    </row>
    <row r="2254" spans="2:4">
      <c r="B2254">
        <v>2251</v>
      </c>
      <c r="C2254">
        <v>3.7178784202912265</v>
      </c>
      <c r="D2254">
        <v>5.0932614177027276</v>
      </c>
    </row>
    <row r="2255" spans="2:4">
      <c r="B2255">
        <v>2252</v>
      </c>
      <c r="C2255">
        <v>5.5677569726195024</v>
      </c>
      <c r="D2255">
        <v>5.4533598101502774</v>
      </c>
    </row>
    <row r="2256" spans="2:4">
      <c r="B2256">
        <v>2253</v>
      </c>
      <c r="C2256">
        <v>5.2748909763708198</v>
      </c>
      <c r="D2256">
        <v>5.1057547761549138</v>
      </c>
    </row>
    <row r="2257" spans="2:4">
      <c r="B2257">
        <v>2254</v>
      </c>
      <c r="C2257">
        <v>4.813942920831451</v>
      </c>
      <c r="D2257">
        <v>5.2829892919874437</v>
      </c>
    </row>
    <row r="2258" spans="2:4">
      <c r="B2258">
        <v>2255</v>
      </c>
      <c r="C2258">
        <v>3.2608023347147488</v>
      </c>
      <c r="D2258">
        <v>3.9393230818578373</v>
      </c>
    </row>
    <row r="2259" spans="2:4">
      <c r="B2259">
        <v>2256</v>
      </c>
      <c r="C2259">
        <v>4.7657617220797226</v>
      </c>
      <c r="D2259">
        <v>4.0403998572074507</v>
      </c>
    </row>
    <row r="2260" spans="2:4">
      <c r="B2260">
        <v>2257</v>
      </c>
      <c r="C2260">
        <v>2.7855814500041678</v>
      </c>
      <c r="D2260">
        <v>3.282661955853281</v>
      </c>
    </row>
    <row r="2261" spans="2:4">
      <c r="B2261">
        <v>2258</v>
      </c>
      <c r="C2261">
        <v>4.5864449522165573</v>
      </c>
      <c r="D2261">
        <v>4.561524301588431</v>
      </c>
    </row>
    <row r="2262" spans="2:4">
      <c r="B2262">
        <v>2259</v>
      </c>
      <c r="C2262">
        <v>5.7263895428374454</v>
      </c>
      <c r="D2262">
        <v>6.955973302594268</v>
      </c>
    </row>
    <row r="2263" spans="2:4">
      <c r="B2263">
        <v>2260</v>
      </c>
      <c r="C2263">
        <v>5.5115014119203529</v>
      </c>
      <c r="D2263">
        <v>6.4998150936147443</v>
      </c>
    </row>
    <row r="2264" spans="2:4">
      <c r="B2264">
        <v>2261</v>
      </c>
      <c r="C2264">
        <v>6.8549735762867536</v>
      </c>
      <c r="D2264">
        <v>6.628757845183304</v>
      </c>
    </row>
    <row r="2265" spans="2:4">
      <c r="B2265">
        <v>2262</v>
      </c>
      <c r="C2265">
        <v>5.1203574453217664</v>
      </c>
      <c r="D2265">
        <v>4.7895094677195322</v>
      </c>
    </row>
    <row r="2266" spans="2:4">
      <c r="B2266">
        <v>2263</v>
      </c>
      <c r="C2266">
        <v>3.822008512791335</v>
      </c>
      <c r="D2266">
        <v>5.7499836405700044</v>
      </c>
    </row>
    <row r="2267" spans="2:4">
      <c r="B2267">
        <v>2264</v>
      </c>
      <c r="C2267">
        <v>5.8193267755273865</v>
      </c>
      <c r="D2267">
        <v>4.6465323139420978</v>
      </c>
    </row>
    <row r="2268" spans="2:4">
      <c r="B2268">
        <v>2265</v>
      </c>
      <c r="C2268">
        <v>3.6900123099488353</v>
      </c>
      <c r="D2268">
        <v>4.4657086939653876</v>
      </c>
    </row>
    <row r="2269" spans="2:4">
      <c r="B2269">
        <v>2266</v>
      </c>
      <c r="C2269">
        <v>4.8024536321956308</v>
      </c>
      <c r="D2269">
        <v>5.23161112245855</v>
      </c>
    </row>
    <row r="2270" spans="2:4">
      <c r="B2270">
        <v>2267</v>
      </c>
      <c r="C2270">
        <v>5.5463869189458448</v>
      </c>
      <c r="D2270">
        <v>6.2544151122290614</v>
      </c>
    </row>
    <row r="2271" spans="2:4">
      <c r="B2271">
        <v>2268</v>
      </c>
      <c r="C2271">
        <v>5.439913165673234</v>
      </c>
      <c r="D2271">
        <v>5.8347681343278692</v>
      </c>
    </row>
    <row r="2272" spans="2:4">
      <c r="B2272">
        <v>2269</v>
      </c>
      <c r="C2272">
        <v>5.0601954117289569</v>
      </c>
      <c r="D2272">
        <v>4.3433123568355239</v>
      </c>
    </row>
    <row r="2273" spans="2:4">
      <c r="B2273">
        <v>2270</v>
      </c>
      <c r="C2273">
        <v>4.4701270182377852</v>
      </c>
      <c r="D2273">
        <v>4.8321040299404894</v>
      </c>
    </row>
    <row r="2274" spans="2:4">
      <c r="B2274">
        <v>2271</v>
      </c>
      <c r="C2274">
        <v>5.4021141765401719</v>
      </c>
      <c r="D2274">
        <v>4.9067292938283416</v>
      </c>
    </row>
    <row r="2275" spans="2:4">
      <c r="B2275">
        <v>2272</v>
      </c>
      <c r="C2275">
        <v>6.3364568355238919</v>
      </c>
      <c r="D2275">
        <v>6.0971608421532792</v>
      </c>
    </row>
    <row r="2276" spans="2:4">
      <c r="B2276">
        <v>2273</v>
      </c>
      <c r="C2276">
        <v>4.9410601280339312</v>
      </c>
      <c r="D2276">
        <v>5.4696651461466654</v>
      </c>
    </row>
    <row r="2277" spans="2:4">
      <c r="B2277">
        <v>2274</v>
      </c>
      <c r="C2277">
        <v>5.4429526276671236</v>
      </c>
      <c r="D2277">
        <v>6.466088297132373</v>
      </c>
    </row>
    <row r="2278" spans="2:4">
      <c r="B2278">
        <v>2275</v>
      </c>
      <c r="C2278">
        <v>6.5300675881378272</v>
      </c>
      <c r="D2278">
        <v>4.8163560107321883</v>
      </c>
    </row>
    <row r="2279" spans="2:4">
      <c r="B2279">
        <v>2276</v>
      </c>
      <c r="C2279">
        <v>3.5301411999522156</v>
      </c>
      <c r="D2279">
        <v>6.4142223928155389</v>
      </c>
    </row>
    <row r="2280" spans="2:4">
      <c r="B2280">
        <v>2277</v>
      </c>
      <c r="C2280">
        <v>4.7010785759091425</v>
      </c>
      <c r="D2280">
        <v>6.6620873137958068</v>
      </c>
    </row>
    <row r="2281" spans="2:4">
      <c r="B2281">
        <v>2278</v>
      </c>
      <c r="C2281">
        <v>5.2756720043553171</v>
      </c>
      <c r="D2281">
        <v>4.7981937491299789</v>
      </c>
    </row>
    <row r="2282" spans="2:4">
      <c r="B2282">
        <v>2279</v>
      </c>
      <c r="C2282">
        <v>3.8058006568854181</v>
      </c>
      <c r="D2282">
        <v>4.2167371405065701</v>
      </c>
    </row>
    <row r="2283" spans="2:4">
      <c r="B2283">
        <v>2280</v>
      </c>
      <c r="C2283">
        <v>4.558153103291283</v>
      </c>
      <c r="D2283">
        <v>5.0275421210301605</v>
      </c>
    </row>
    <row r="2284" spans="2:4">
      <c r="B2284">
        <v>2281</v>
      </c>
      <c r="C2284">
        <v>4.5188360778557435</v>
      </c>
      <c r="D2284">
        <v>6.9765362174288672</v>
      </c>
    </row>
    <row r="2285" spans="2:4">
      <c r="B2285">
        <v>2282</v>
      </c>
      <c r="C2285">
        <v>4.5779657250720369</v>
      </c>
      <c r="D2285">
        <v>5.7936831907888324</v>
      </c>
    </row>
    <row r="2286" spans="2:4">
      <c r="B2286">
        <v>2283</v>
      </c>
      <c r="C2286">
        <v>5.0318395578680111</v>
      </c>
      <c r="D2286">
        <v>5.3773698772974852</v>
      </c>
    </row>
    <row r="2287" spans="2:4">
      <c r="B2287">
        <v>2284</v>
      </c>
      <c r="C2287">
        <v>4.5997874882921206</v>
      </c>
      <c r="D2287">
        <v>5.4791934841894339</v>
      </c>
    </row>
    <row r="2288" spans="2:4">
      <c r="B2288">
        <v>2285</v>
      </c>
      <c r="C2288">
        <v>4.1135962515006188</v>
      </c>
      <c r="D2288">
        <v>6.0223883008090713</v>
      </c>
    </row>
    <row r="2289" spans="2:4">
      <c r="B2289">
        <v>2286</v>
      </c>
      <c r="C2289">
        <v>5.9765338133722494</v>
      </c>
      <c r="D2289">
        <v>5.1834696599015277</v>
      </c>
    </row>
    <row r="2290" spans="2:4">
      <c r="B2290">
        <v>2287</v>
      </c>
      <c r="C2290">
        <v>3.6592449663097844</v>
      </c>
      <c r="D2290">
        <v>4.1329192616886132</v>
      </c>
    </row>
    <row r="2291" spans="2:4">
      <c r="B2291">
        <v>2288</v>
      </c>
      <c r="C2291">
        <v>2.964494144778361</v>
      </c>
      <c r="D2291">
        <v>5.6150569274723381</v>
      </c>
    </row>
    <row r="2292" spans="2:4">
      <c r="B2292">
        <v>2289</v>
      </c>
      <c r="C2292">
        <v>6.0244982436113599</v>
      </c>
      <c r="D2292">
        <v>4.4614197607608927</v>
      </c>
    </row>
    <row r="2293" spans="2:4">
      <c r="B2293">
        <v>2290</v>
      </c>
      <c r="C2293">
        <v>3.640537254581742</v>
      </c>
      <c r="D2293">
        <v>4.3890735283578701</v>
      </c>
    </row>
    <row r="2294" spans="2:4">
      <c r="B2294">
        <v>2291</v>
      </c>
      <c r="C2294">
        <v>6.3632618524625038</v>
      </c>
      <c r="D2294">
        <v>6.5006418287624497</v>
      </c>
    </row>
    <row r="2295" spans="2:4">
      <c r="B2295">
        <v>2292</v>
      </c>
      <c r="C2295">
        <v>5.500958968920866</v>
      </c>
      <c r="D2295">
        <v>5.7808831825288944</v>
      </c>
    </row>
    <row r="2296" spans="2:4">
      <c r="B2296">
        <v>2293</v>
      </c>
      <c r="C2296">
        <v>4.872064478595771</v>
      </c>
      <c r="D2296">
        <v>7.2890920021358365</v>
      </c>
    </row>
    <row r="2297" spans="2:4">
      <c r="B2297">
        <v>2294</v>
      </c>
      <c r="C2297">
        <v>4.9435709308375255</v>
      </c>
      <c r="D2297">
        <v>4.5869191097093687</v>
      </c>
    </row>
    <row r="2298" spans="2:4">
      <c r="B2298">
        <v>2295</v>
      </c>
      <c r="C2298">
        <v>5.2494664366595636</v>
      </c>
      <c r="D2298">
        <v>6.2995009431327365</v>
      </c>
    </row>
    <row r="2299" spans="2:4">
      <c r="B2299">
        <v>2296</v>
      </c>
      <c r="C2299">
        <v>4.3844627846513031</v>
      </c>
      <c r="D2299">
        <v>4.5262888912539072</v>
      </c>
    </row>
    <row r="2300" spans="2:4">
      <c r="B2300">
        <v>2297</v>
      </c>
      <c r="C2300">
        <v>4.9116518872730675</v>
      </c>
      <c r="D2300">
        <v>5.5408694154527023</v>
      </c>
    </row>
    <row r="2301" spans="2:4">
      <c r="B2301">
        <v>2298</v>
      </c>
      <c r="C2301">
        <v>3.4238880260133406</v>
      </c>
      <c r="D2301">
        <v>4.9787605850935543</v>
      </c>
    </row>
    <row r="2302" spans="2:4">
      <c r="B2302">
        <v>2299</v>
      </c>
      <c r="C2302">
        <v>5.1529978129483185</v>
      </c>
      <c r="D2302">
        <v>5.7458478688508476</v>
      </c>
    </row>
    <row r="2303" spans="2:4">
      <c r="B2303">
        <v>2300</v>
      </c>
      <c r="C2303">
        <v>4.0206356797837248</v>
      </c>
      <c r="D2303">
        <v>4.605398220038925</v>
      </c>
    </row>
    <row r="2304" spans="2:4">
      <c r="B2304">
        <v>2301</v>
      </c>
      <c r="C2304">
        <v>3.7866603775114824</v>
      </c>
      <c r="D2304">
        <v>6.0621702922579264</v>
      </c>
    </row>
    <row r="2305" spans="2:4">
      <c r="B2305">
        <v>2302</v>
      </c>
      <c r="C2305">
        <v>6.27192434791991</v>
      </c>
      <c r="D2305">
        <v>5.4046036309431083</v>
      </c>
    </row>
    <row r="2306" spans="2:4">
      <c r="B2306">
        <v>2303</v>
      </c>
      <c r="C2306">
        <v>3.8778531340465272</v>
      </c>
      <c r="D2306">
        <v>4.9689729001821457</v>
      </c>
    </row>
    <row r="2307" spans="2:4">
      <c r="B2307">
        <v>2304</v>
      </c>
      <c r="C2307">
        <v>3.8844154302008018</v>
      </c>
      <c r="D2307">
        <v>5.5534165739031387</v>
      </c>
    </row>
    <row r="2308" spans="2:4">
      <c r="B2308">
        <v>2305</v>
      </c>
      <c r="C2308">
        <v>5.5789839544090718</v>
      </c>
      <c r="D2308">
        <v>5.2002921365170005</v>
      </c>
    </row>
    <row r="2309" spans="2:4">
      <c r="B2309">
        <v>2306</v>
      </c>
      <c r="C2309">
        <v>3.151983804721743</v>
      </c>
      <c r="D2309">
        <v>5.4952373882736287</v>
      </c>
    </row>
    <row r="2310" spans="2:4">
      <c r="B2310">
        <v>2307</v>
      </c>
      <c r="C2310">
        <v>6.7279343223884176</v>
      </c>
      <c r="D2310">
        <v>5.623640404187233</v>
      </c>
    </row>
    <row r="2311" spans="2:4">
      <c r="B2311">
        <v>2308</v>
      </c>
      <c r="C2311">
        <v>4.1580215212846401</v>
      </c>
      <c r="D2311">
        <v>5.0481818593548509</v>
      </c>
    </row>
    <row r="2312" spans="2:4">
      <c r="B2312">
        <v>2309</v>
      </c>
      <c r="C2312">
        <v>3.7336840813300407</v>
      </c>
      <c r="D2312">
        <v>4.3886088034221888</v>
      </c>
    </row>
    <row r="2313" spans="2:4">
      <c r="B2313">
        <v>2310</v>
      </c>
      <c r="C2313">
        <v>4.0071847566408314</v>
      </c>
      <c r="D2313">
        <v>5.0467934272435677</v>
      </c>
    </row>
    <row r="2314" spans="2:4">
      <c r="B2314">
        <v>2311</v>
      </c>
      <c r="C2314">
        <v>3.8839482879677956</v>
      </c>
      <c r="D2314">
        <v>4.9351855831771765</v>
      </c>
    </row>
    <row r="2315" spans="2:4">
      <c r="B2315">
        <v>2312</v>
      </c>
      <c r="C2315">
        <v>5.0921233962149124</v>
      </c>
      <c r="D2315">
        <v>6.6835278897581638</v>
      </c>
    </row>
    <row r="2316" spans="2:4">
      <c r="B2316">
        <v>2313</v>
      </c>
      <c r="C2316">
        <v>4.3698554279975141</v>
      </c>
      <c r="D2316">
        <v>6.2480997380737318</v>
      </c>
    </row>
    <row r="2317" spans="2:4">
      <c r="B2317">
        <v>2314</v>
      </c>
      <c r="C2317">
        <v>5.6037648377986296</v>
      </c>
      <c r="D2317">
        <v>3.8273692016229108</v>
      </c>
    </row>
    <row r="2318" spans="2:4">
      <c r="B2318">
        <v>2315</v>
      </c>
      <c r="C2318">
        <v>5.9704946306555993</v>
      </c>
      <c r="D2318">
        <v>6.5185850599347752</v>
      </c>
    </row>
    <row r="2319" spans="2:4">
      <c r="B2319">
        <v>2316</v>
      </c>
      <c r="C2319">
        <v>6.5109546718840541</v>
      </c>
      <c r="D2319">
        <v>5.4053590217992822</v>
      </c>
    </row>
    <row r="2320" spans="2:4">
      <c r="B2320">
        <v>2317</v>
      </c>
      <c r="C2320">
        <v>5.9157462518747455</v>
      </c>
      <c r="D2320">
        <v>5.0148923700207355</v>
      </c>
    </row>
    <row r="2321" spans="2:4">
      <c r="B2321">
        <v>2318</v>
      </c>
      <c r="C2321">
        <v>6.2982541969346144</v>
      </c>
      <c r="D2321">
        <v>6.8626273014608774</v>
      </c>
    </row>
    <row r="2322" spans="2:4">
      <c r="B2322">
        <v>2319</v>
      </c>
      <c r="C2322">
        <v>5.0408694154527023</v>
      </c>
      <c r="D2322">
        <v>4.8983392774186223</v>
      </c>
    </row>
    <row r="2323" spans="2:4">
      <c r="B2323">
        <v>2320</v>
      </c>
      <c r="C2323">
        <v>3.4435452720802906</v>
      </c>
      <c r="D2323">
        <v>6.8346222867001938</v>
      </c>
    </row>
    <row r="2324" spans="2:4">
      <c r="B2324">
        <v>2321</v>
      </c>
      <c r="C2324">
        <v>4.3049117533590993</v>
      </c>
      <c r="D2324">
        <v>6.617454602201887</v>
      </c>
    </row>
    <row r="2325" spans="2:4">
      <c r="B2325">
        <v>2322</v>
      </c>
      <c r="C2325">
        <v>5.5152189906226523</v>
      </c>
      <c r="D2325">
        <v>6.3039947621813788</v>
      </c>
    </row>
    <row r="2326" spans="2:4">
      <c r="B2326">
        <v>2323</v>
      </c>
      <c r="C2326">
        <v>4.209095975944237</v>
      </c>
      <c r="D2326">
        <v>6.8977105661994624</v>
      </c>
    </row>
    <row r="2327" spans="2:4">
      <c r="B2327">
        <v>2324</v>
      </c>
      <c r="C2327">
        <v>7.3697524223669859</v>
      </c>
      <c r="D2327">
        <v>4.5607453181190154</v>
      </c>
    </row>
    <row r="2328" spans="2:4">
      <c r="B2328">
        <v>2325</v>
      </c>
      <c r="C2328">
        <v>5.6653916879149415</v>
      </c>
      <c r="D2328">
        <v>5.9755429887014371</v>
      </c>
    </row>
    <row r="2329" spans="2:4">
      <c r="B2329">
        <v>2326</v>
      </c>
      <c r="C2329">
        <v>6.7324133091491829</v>
      </c>
      <c r="D2329">
        <v>5.8956001858165621</v>
      </c>
    </row>
    <row r="2330" spans="2:4">
      <c r="B2330">
        <v>2327</v>
      </c>
      <c r="C2330">
        <v>5.3175846754550262</v>
      </c>
      <c r="D2330">
        <v>6.3994744481995127</v>
      </c>
    </row>
    <row r="2331" spans="2:4">
      <c r="B2331">
        <v>2328</v>
      </c>
      <c r="C2331">
        <v>4.9063661256837312</v>
      </c>
      <c r="D2331">
        <v>4.3597928274363769</v>
      </c>
    </row>
    <row r="2332" spans="2:4">
      <c r="B2332">
        <v>2329</v>
      </c>
      <c r="C2332">
        <v>4.6686763114929368</v>
      </c>
      <c r="D2332">
        <v>7.0839724001268927</v>
      </c>
    </row>
    <row r="2333" spans="2:4">
      <c r="B2333">
        <v>2330</v>
      </c>
      <c r="C2333">
        <v>4.8540995799670066</v>
      </c>
      <c r="D2333">
        <v>6.3749520432492295</v>
      </c>
    </row>
    <row r="2334" spans="2:4">
      <c r="B2334">
        <v>2331</v>
      </c>
      <c r="C2334">
        <v>3.4325091358665589</v>
      </c>
      <c r="D2334">
        <v>7.0830941797938483</v>
      </c>
    </row>
    <row r="2335" spans="2:4">
      <c r="B2335">
        <v>2332</v>
      </c>
      <c r="C2335">
        <v>4.4298854393114153</v>
      </c>
      <c r="D2335">
        <v>6.4439406065093223</v>
      </c>
    </row>
    <row r="2336" spans="2:4">
      <c r="B2336">
        <v>2333</v>
      </c>
      <c r="C2336">
        <v>5.8596173642419114</v>
      </c>
      <c r="D2336">
        <v>5.752570666427693</v>
      </c>
    </row>
    <row r="2337" spans="2:4">
      <c r="B2337">
        <v>2334</v>
      </c>
      <c r="C2337">
        <v>3.9977026457520175</v>
      </c>
      <c r="D2337">
        <v>6.0775025744621374</v>
      </c>
    </row>
    <row r="2338" spans="2:4">
      <c r="B2338">
        <v>2335</v>
      </c>
      <c r="C2338">
        <v>4.5196801832851889</v>
      </c>
      <c r="D2338">
        <v>4.1002894057352561</v>
      </c>
    </row>
    <row r="2339" spans="2:4">
      <c r="B2339">
        <v>2336</v>
      </c>
      <c r="C2339">
        <v>5.8196774648053218</v>
      </c>
      <c r="D2339">
        <v>4.9521574220986553</v>
      </c>
    </row>
    <row r="2340" spans="2:4">
      <c r="B2340">
        <v>2337</v>
      </c>
      <c r="C2340">
        <v>6.2924539027365221</v>
      </c>
      <c r="D2340">
        <v>5.1858406305253055</v>
      </c>
    </row>
    <row r="2341" spans="2:4">
      <c r="B2341">
        <v>2338</v>
      </c>
      <c r="C2341">
        <v>4.5839863296561116</v>
      </c>
      <c r="D2341">
        <v>5.3834289751937163</v>
      </c>
    </row>
    <row r="2342" spans="2:4">
      <c r="B2342">
        <v>2339</v>
      </c>
      <c r="C2342">
        <v>4.4864976966635659</v>
      </c>
      <c r="D2342">
        <v>4.8150888665063469</v>
      </c>
    </row>
    <row r="2343" spans="2:4">
      <c r="B2343">
        <v>2340</v>
      </c>
      <c r="C2343">
        <v>4.5686308807158547</v>
      </c>
      <c r="D2343">
        <v>6.0712945432775758</v>
      </c>
    </row>
    <row r="2344" spans="2:4">
      <c r="B2344">
        <v>2341</v>
      </c>
      <c r="C2344">
        <v>5.6644536577486289</v>
      </c>
      <c r="D2344">
        <v>5.7242021636202018</v>
      </c>
    </row>
    <row r="2345" spans="2:4">
      <c r="B2345">
        <v>2342</v>
      </c>
      <c r="C2345">
        <v>5.52699076731004</v>
      </c>
      <c r="D2345">
        <v>2.3053489462367995</v>
      </c>
    </row>
    <row r="2346" spans="2:4">
      <c r="B2346">
        <v>2343</v>
      </c>
      <c r="C2346">
        <v>6.2775730728273391</v>
      </c>
      <c r="D2346">
        <v>5.1895253052241204</v>
      </c>
    </row>
    <row r="2347" spans="2:4">
      <c r="B2347">
        <v>2344</v>
      </c>
      <c r="C2347">
        <v>3.2183112347734708</v>
      </c>
      <c r="D2347">
        <v>4.3754977110085695</v>
      </c>
    </row>
    <row r="2348" spans="2:4">
      <c r="B2348">
        <v>2345</v>
      </c>
      <c r="C2348">
        <v>4.4919239349094937</v>
      </c>
      <c r="D2348">
        <v>4.2897943744401132</v>
      </c>
    </row>
    <row r="2349" spans="2:4">
      <c r="B2349">
        <v>2346</v>
      </c>
      <c r="C2349">
        <v>5.9733084983286293</v>
      </c>
      <c r="D2349">
        <v>5.690394509204836</v>
      </c>
    </row>
    <row r="2350" spans="2:4">
      <c r="B2350">
        <v>2347</v>
      </c>
      <c r="C2350">
        <v>4.3905104541237971</v>
      </c>
      <c r="D2350">
        <v>3.9036021685291993</v>
      </c>
    </row>
    <row r="2351" spans="2:4">
      <c r="B2351">
        <v>2348</v>
      </c>
      <c r="C2351">
        <v>5.500958968920866</v>
      </c>
      <c r="D2351">
        <v>7.1409875481197957</v>
      </c>
    </row>
    <row r="2352" spans="2:4">
      <c r="B2352">
        <v>2349</v>
      </c>
      <c r="C2352">
        <v>3.3918393552238273</v>
      </c>
      <c r="D2352">
        <v>4.1941394958990017</v>
      </c>
    </row>
    <row r="2353" spans="2:4">
      <c r="B2353">
        <v>2350</v>
      </c>
      <c r="C2353">
        <v>6.5244353306409995</v>
      </c>
      <c r="D2353">
        <v>6.39198681421757</v>
      </c>
    </row>
    <row r="2354" spans="2:4">
      <c r="B2354">
        <v>2351</v>
      </c>
      <c r="C2354">
        <v>4.8365955507837715</v>
      </c>
      <c r="D2354">
        <v>7.145823998032558</v>
      </c>
    </row>
    <row r="2355" spans="2:4">
      <c r="B2355">
        <v>2352</v>
      </c>
      <c r="C2355">
        <v>5.1771379925930789</v>
      </c>
      <c r="D2355">
        <v>5.3044980356206803</v>
      </c>
    </row>
    <row r="2356" spans="2:4">
      <c r="B2356">
        <v>2353</v>
      </c>
      <c r="C2356">
        <v>5.7454495481807886</v>
      </c>
      <c r="D2356">
        <v>7.0589847061722555</v>
      </c>
    </row>
    <row r="2357" spans="2:4">
      <c r="B2357">
        <v>2354</v>
      </c>
      <c r="C2357">
        <v>5.7368723172691771</v>
      </c>
      <c r="D2357">
        <v>6.1839606723506826</v>
      </c>
    </row>
    <row r="2358" spans="2:4">
      <c r="B2358">
        <v>2355</v>
      </c>
      <c r="C2358">
        <v>4.9415623178141539</v>
      </c>
      <c r="D2358">
        <v>5.5888514099362911</v>
      </c>
    </row>
    <row r="2359" spans="2:4">
      <c r="B2359">
        <v>2356</v>
      </c>
      <c r="C2359">
        <v>5.0958999931775573</v>
      </c>
      <c r="D2359">
        <v>5.8877514191230809</v>
      </c>
    </row>
    <row r="2360" spans="2:4">
      <c r="B2360">
        <v>2357</v>
      </c>
      <c r="C2360">
        <v>4.5576003054240815</v>
      </c>
      <c r="D2360">
        <v>5.2430274971640189</v>
      </c>
    </row>
    <row r="2361" spans="2:4">
      <c r="B2361">
        <v>2358</v>
      </c>
      <c r="C2361">
        <v>6.8494005228938288</v>
      </c>
      <c r="D2361">
        <v>4.8277114223253061</v>
      </c>
    </row>
    <row r="2362" spans="2:4">
      <c r="B2362">
        <v>2359</v>
      </c>
      <c r="C2362">
        <v>5.1646747400946564</v>
      </c>
      <c r="D2362">
        <v>4.7667402187040322</v>
      </c>
    </row>
    <row r="2363" spans="2:4">
      <c r="B2363">
        <v>2360</v>
      </c>
      <c r="C2363">
        <v>4.0478087543827126</v>
      </c>
      <c r="D2363">
        <v>5.7978731256576532</v>
      </c>
    </row>
    <row r="2364" spans="2:4">
      <c r="B2364">
        <v>2361</v>
      </c>
      <c r="C2364">
        <v>5.7195534203100484</v>
      </c>
      <c r="D2364">
        <v>7.2268199746517761</v>
      </c>
    </row>
    <row r="2365" spans="2:4">
      <c r="B2365">
        <v>2362</v>
      </c>
      <c r="C2365">
        <v>5.8897502601298015</v>
      </c>
      <c r="D2365">
        <v>5.6814683165284769</v>
      </c>
    </row>
    <row r="2366" spans="2:4">
      <c r="B2366">
        <v>2363</v>
      </c>
      <c r="C2366">
        <v>6.5109546718840541</v>
      </c>
      <c r="D2366">
        <v>4.9091187650943029</v>
      </c>
    </row>
    <row r="2367" spans="2:4">
      <c r="B2367">
        <v>2364</v>
      </c>
      <c r="C2367">
        <v>3.119206391848746</v>
      </c>
      <c r="D2367">
        <v>5.7574906917929454</v>
      </c>
    </row>
    <row r="2368" spans="2:4">
      <c r="B2368">
        <v>2365</v>
      </c>
      <c r="C2368">
        <v>5.4582121940837007</v>
      </c>
      <c r="D2368">
        <v>4.5080050728007475</v>
      </c>
    </row>
    <row r="2369" spans="2:4">
      <c r="B2369">
        <v>2366</v>
      </c>
      <c r="C2369">
        <v>4.8788850652014775</v>
      </c>
      <c r="D2369">
        <v>6.6445394187286482</v>
      </c>
    </row>
    <row r="2370" spans="2:4">
      <c r="B2370">
        <v>2367</v>
      </c>
      <c r="C2370">
        <v>4.6184565006414662</v>
      </c>
      <c r="D2370">
        <v>5.8400750638384125</v>
      </c>
    </row>
    <row r="2371" spans="2:4">
      <c r="B2371">
        <v>2368</v>
      </c>
      <c r="C2371">
        <v>4.315722575958417</v>
      </c>
      <c r="D2371">
        <v>5.1981940567994727</v>
      </c>
    </row>
    <row r="2372" spans="2:4">
      <c r="B2372">
        <v>2369</v>
      </c>
      <c r="C2372">
        <v>5.7806642368062331</v>
      </c>
      <c r="D2372">
        <v>5.7080370992467291</v>
      </c>
    </row>
    <row r="2373" spans="2:4">
      <c r="B2373">
        <v>2370</v>
      </c>
      <c r="C2373">
        <v>5.7133972084786304</v>
      </c>
      <c r="D2373">
        <v>6.2244329126338904</v>
      </c>
    </row>
    <row r="2374" spans="2:4">
      <c r="B2374">
        <v>2371</v>
      </c>
      <c r="C2374">
        <v>4.7167693048998265</v>
      </c>
      <c r="D2374">
        <v>4.2814104044323358</v>
      </c>
    </row>
    <row r="2375" spans="2:4">
      <c r="B2375">
        <v>2372</v>
      </c>
      <c r="C2375">
        <v>5.3249749904364849</v>
      </c>
      <c r="D2375">
        <v>3.9707399936611991</v>
      </c>
    </row>
    <row r="2376" spans="2:4">
      <c r="B2376">
        <v>2373</v>
      </c>
      <c r="C2376">
        <v>5.3297352715882944</v>
      </c>
      <c r="D2376">
        <v>6.8871369721520779</v>
      </c>
    </row>
    <row r="2377" spans="2:4">
      <c r="B2377">
        <v>2374</v>
      </c>
      <c r="C2377">
        <v>5.7641128420912828</v>
      </c>
      <c r="D2377">
        <v>6.4002259857014332</v>
      </c>
    </row>
    <row r="2378" spans="2:4">
      <c r="B2378">
        <v>2375</v>
      </c>
      <c r="C2378">
        <v>5.3847805642897741</v>
      </c>
      <c r="D2378">
        <v>4.3839482879677956</v>
      </c>
    </row>
    <row r="2379" spans="2:4">
      <c r="B2379">
        <v>2376</v>
      </c>
      <c r="C2379">
        <v>4.4031387193726612</v>
      </c>
      <c r="D2379">
        <v>4.4228203168711682</v>
      </c>
    </row>
    <row r="2380" spans="2:4">
      <c r="B2380">
        <v>2377</v>
      </c>
      <c r="C2380">
        <v>4.0287021919246486</v>
      </c>
      <c r="D2380">
        <v>3.478228854499716</v>
      </c>
    </row>
    <row r="2381" spans="2:4">
      <c r="B2381">
        <v>2378</v>
      </c>
      <c r="C2381">
        <v>5.081052752552579</v>
      </c>
      <c r="D2381">
        <v>5.5037599512711459</v>
      </c>
    </row>
    <row r="2382" spans="2:4">
      <c r="B2382">
        <v>2379</v>
      </c>
      <c r="C2382">
        <v>3.6894208878318713</v>
      </c>
      <c r="D2382">
        <v>5.8345030364232118</v>
      </c>
    </row>
    <row r="2383" spans="2:4">
      <c r="B2383">
        <v>2380</v>
      </c>
      <c r="C2383">
        <v>6.9172986606428122</v>
      </c>
      <c r="D2383">
        <v>6.4777459285270504</v>
      </c>
    </row>
    <row r="2384" spans="2:4">
      <c r="B2384">
        <v>2381</v>
      </c>
      <c r="C2384">
        <v>6.3747789049866039</v>
      </c>
      <c r="D2384">
        <v>6.7497250591024365</v>
      </c>
    </row>
    <row r="2385" spans="2:4">
      <c r="B2385">
        <v>2382</v>
      </c>
      <c r="C2385">
        <v>4.7788812870024291</v>
      </c>
      <c r="D2385">
        <v>5.3180220113794014</v>
      </c>
    </row>
    <row r="2386" spans="2:4">
      <c r="B2386">
        <v>2383</v>
      </c>
      <c r="C2386">
        <v>3.9931357212014769</v>
      </c>
      <c r="D2386">
        <v>4.5084149806575136</v>
      </c>
    </row>
    <row r="2387" spans="2:4">
      <c r="B2387">
        <v>2384</v>
      </c>
      <c r="C2387">
        <v>4.5730283817047903</v>
      </c>
      <c r="D2387">
        <v>4.8926218717302632</v>
      </c>
    </row>
    <row r="2388" spans="2:4">
      <c r="B2388">
        <v>2385</v>
      </c>
      <c r="C2388">
        <v>3.5660971904377861</v>
      </c>
      <c r="D2388">
        <v>6.4287860024434336</v>
      </c>
    </row>
    <row r="2389" spans="2:4">
      <c r="B2389">
        <v>2386</v>
      </c>
      <c r="C2389">
        <v>5.7156621297915979</v>
      </c>
      <c r="D2389">
        <v>6.8243103335876887</v>
      </c>
    </row>
    <row r="2390" spans="2:4">
      <c r="B2390">
        <v>2387</v>
      </c>
      <c r="C2390">
        <v>5.8019186796467679</v>
      </c>
      <c r="D2390">
        <v>4.60801318578243</v>
      </c>
    </row>
    <row r="2391" spans="2:4">
      <c r="B2391">
        <v>2388</v>
      </c>
      <c r="C2391">
        <v>5.8570812187313477</v>
      </c>
      <c r="D2391">
        <v>4.2121552177578456</v>
      </c>
    </row>
    <row r="2392" spans="2:4">
      <c r="B2392">
        <v>2389</v>
      </c>
      <c r="C2392">
        <v>4.6235737043031131</v>
      </c>
      <c r="D2392">
        <v>5.5115307455758646</v>
      </c>
    </row>
    <row r="2393" spans="2:4">
      <c r="B2393">
        <v>2390</v>
      </c>
      <c r="C2393">
        <v>5.4910373937887131</v>
      </c>
      <c r="D2393">
        <v>6.0971608421532792</v>
      </c>
    </row>
    <row r="2394" spans="2:4">
      <c r="B2394">
        <v>2391</v>
      </c>
      <c r="C2394">
        <v>5.8797403228402185</v>
      </c>
      <c r="D2394">
        <v>5.1065674058890336</v>
      </c>
    </row>
    <row r="2395" spans="2:4">
      <c r="B2395">
        <v>2392</v>
      </c>
      <c r="C2395">
        <v>6.3207042393249733</v>
      </c>
      <c r="D2395">
        <v>5.4659032498694753</v>
      </c>
    </row>
    <row r="2396" spans="2:4">
      <c r="B2396">
        <v>2393</v>
      </c>
      <c r="C2396">
        <v>5.5577721243412643</v>
      </c>
      <c r="D2396">
        <v>5.7113681601276731</v>
      </c>
    </row>
    <row r="2397" spans="2:4">
      <c r="B2397">
        <v>2394</v>
      </c>
      <c r="C2397">
        <v>5.9932256520721445</v>
      </c>
      <c r="D2397">
        <v>5.3304957122171954</v>
      </c>
    </row>
    <row r="2398" spans="2:4">
      <c r="B2398">
        <v>2395</v>
      </c>
      <c r="C2398">
        <v>4.7960595055170847</v>
      </c>
      <c r="D2398">
        <v>6.7164855822962073</v>
      </c>
    </row>
    <row r="2399" spans="2:4">
      <c r="B2399">
        <v>2396</v>
      </c>
      <c r="C2399">
        <v>3.504561350299737</v>
      </c>
      <c r="D2399">
        <v>6.2806642368062331</v>
      </c>
    </row>
    <row r="2400" spans="2:4">
      <c r="B2400">
        <v>2397</v>
      </c>
      <c r="C2400">
        <v>3.9877112243098294</v>
      </c>
      <c r="D2400">
        <v>7.0972948421602968</v>
      </c>
    </row>
    <row r="2401" spans="2:4">
      <c r="B2401">
        <v>2398</v>
      </c>
      <c r="C2401">
        <v>3.7960269625739391</v>
      </c>
      <c r="D2401">
        <v>4.7412464554956282</v>
      </c>
    </row>
    <row r="2402" spans="2:4">
      <c r="B2402">
        <v>2399</v>
      </c>
      <c r="C2402">
        <v>3.5956007698078785</v>
      </c>
      <c r="D2402">
        <v>5.8186393639643752</v>
      </c>
    </row>
    <row r="2403" spans="2:4">
      <c r="B2403">
        <v>2400</v>
      </c>
      <c r="C2403">
        <v>4.9671572662815535</v>
      </c>
      <c r="D2403">
        <v>6.9743031033227769</v>
      </c>
    </row>
    <row r="2404" spans="2:4">
      <c r="B2404">
        <v>2401</v>
      </c>
      <c r="C2404">
        <v>4.6284125036269419</v>
      </c>
      <c r="D2404">
        <v>4.4466923196044057</v>
      </c>
    </row>
    <row r="2405" spans="2:4">
      <c r="B2405">
        <v>2402</v>
      </c>
      <c r="C2405">
        <v>5.6179625884153985</v>
      </c>
      <c r="D2405">
        <v>4.9159698090588293</v>
      </c>
    </row>
    <row r="2406" spans="2:4">
      <c r="B2406">
        <v>2403</v>
      </c>
      <c r="C2406">
        <v>4.5323012008854917</v>
      </c>
      <c r="D2406">
        <v>5.545385548179409</v>
      </c>
    </row>
    <row r="2407" spans="2:4">
      <c r="B2407">
        <v>2404</v>
      </c>
      <c r="C2407">
        <v>4.1061459767514439</v>
      </c>
      <c r="D2407">
        <v>5.5637114342892238</v>
      </c>
    </row>
    <row r="2408" spans="2:4">
      <c r="B2408">
        <v>2405</v>
      </c>
      <c r="C2408">
        <v>6.3645326038730996</v>
      </c>
      <c r="D2408">
        <v>5.0578767212459903</v>
      </c>
    </row>
    <row r="2409" spans="2:4">
      <c r="B2409">
        <v>2406</v>
      </c>
      <c r="C2409">
        <v>4.2664122021919582</v>
      </c>
      <c r="D2409">
        <v>5.3103711776251261</v>
      </c>
    </row>
    <row r="2410" spans="2:4">
      <c r="B2410">
        <v>2407</v>
      </c>
      <c r="C2410">
        <v>5.6607073644969352</v>
      </c>
      <c r="D2410">
        <v>4.938123256555091</v>
      </c>
    </row>
    <row r="2411" spans="2:4">
      <c r="B2411">
        <v>2408</v>
      </c>
      <c r="C2411">
        <v>5.0843225298018657</v>
      </c>
      <c r="D2411">
        <v>6.2570832306538238</v>
      </c>
    </row>
    <row r="2412" spans="2:4">
      <c r="B2412">
        <v>2409</v>
      </c>
      <c r="C2412">
        <v>4.2997961378272045</v>
      </c>
      <c r="D2412">
        <v>6.5957230324796914</v>
      </c>
    </row>
    <row r="2413" spans="2:4">
      <c r="B2413">
        <v>2410</v>
      </c>
      <c r="C2413">
        <v>7.1700903775845566</v>
      </c>
      <c r="D2413">
        <v>6.7624135944546939</v>
      </c>
    </row>
    <row r="2414" spans="2:4">
      <c r="B2414">
        <v>2411</v>
      </c>
      <c r="C2414">
        <v>3.8886088034221888</v>
      </c>
      <c r="D2414">
        <v>7.0649271151585111</v>
      </c>
    </row>
    <row r="2415" spans="2:4">
      <c r="B2415">
        <v>2412</v>
      </c>
      <c r="C2415">
        <v>3.0667060768591714</v>
      </c>
      <c r="D2415">
        <v>5.2845288464640294</v>
      </c>
    </row>
    <row r="2416" spans="2:4">
      <c r="B2416">
        <v>2413</v>
      </c>
      <c r="C2416">
        <v>5.6436537304382455</v>
      </c>
      <c r="D2416">
        <v>6.4883117349391508</v>
      </c>
    </row>
    <row r="2417" spans="2:4">
      <c r="B2417">
        <v>2414</v>
      </c>
      <c r="C2417">
        <v>4.9902239940152118</v>
      </c>
      <c r="D2417">
        <v>4.9698385549444808</v>
      </c>
    </row>
    <row r="2418" spans="2:4">
      <c r="B2418">
        <v>2415</v>
      </c>
      <c r="C2418">
        <v>5.3337078836526057</v>
      </c>
      <c r="D2418">
        <v>5.8183756586518696</v>
      </c>
    </row>
    <row r="2419" spans="2:4">
      <c r="B2419">
        <v>2416</v>
      </c>
      <c r="C2419">
        <v>6.3267239965500668</v>
      </c>
      <c r="D2419">
        <v>3.396247016233402</v>
      </c>
    </row>
    <row r="2420" spans="2:4">
      <c r="B2420">
        <v>2417</v>
      </c>
      <c r="C2420">
        <v>4.2342078738402353</v>
      </c>
      <c r="D2420">
        <v>5.5258211402354247</v>
      </c>
    </row>
    <row r="2421" spans="2:4">
      <c r="B2421">
        <v>2418</v>
      </c>
      <c r="C2421">
        <v>5.8344987348257398</v>
      </c>
      <c r="D2421">
        <v>6.1675827059505872</v>
      </c>
    </row>
    <row r="2422" spans="2:4">
      <c r="B2422">
        <v>2419</v>
      </c>
      <c r="C2422">
        <v>2.8055071861151326</v>
      </c>
      <c r="D2422">
        <v>6.9765362174288672</v>
      </c>
    </row>
    <row r="2423" spans="2:4">
      <c r="B2423">
        <v>2420</v>
      </c>
      <c r="C2423">
        <v>3.9964591966305694</v>
      </c>
      <c r="D2423">
        <v>4.8538774614625773</v>
      </c>
    </row>
    <row r="2424" spans="2:4">
      <c r="B2424">
        <v>2421</v>
      </c>
      <c r="C2424">
        <v>4.8887271698686083</v>
      </c>
      <c r="D2424">
        <v>4.8667953353899991</v>
      </c>
    </row>
    <row r="2425" spans="2:4">
      <c r="B2425">
        <v>2422</v>
      </c>
      <c r="C2425">
        <v>5.570704452654895</v>
      </c>
      <c r="D2425">
        <v>6.3092001998461544</v>
      </c>
    </row>
    <row r="2426" spans="2:4">
      <c r="B2426">
        <v>2423</v>
      </c>
      <c r="C2426">
        <v>4.8624549672773654</v>
      </c>
      <c r="D2426">
        <v>5.5936338743162688</v>
      </c>
    </row>
    <row r="2427" spans="2:4">
      <c r="B2427">
        <v>2424</v>
      </c>
      <c r="C2427">
        <v>4.4281151671039121</v>
      </c>
      <c r="D2427">
        <v>5.8742746367800001</v>
      </c>
    </row>
    <row r="2428" spans="2:4">
      <c r="B2428">
        <v>2425</v>
      </c>
      <c r="C2428">
        <v>4.9909760157388705</v>
      </c>
      <c r="D2428">
        <v>4.3904662657408782</v>
      </c>
    </row>
    <row r="2429" spans="2:4">
      <c r="B2429">
        <v>2426</v>
      </c>
      <c r="C2429">
        <v>5.8856614267469034</v>
      </c>
      <c r="D2429">
        <v>4.7342078738402353</v>
      </c>
    </row>
    <row r="2430" spans="2:4">
      <c r="B2430">
        <v>2427</v>
      </c>
      <c r="C2430">
        <v>4.8228620074069202</v>
      </c>
      <c r="D2430">
        <v>7.5641868904003964</v>
      </c>
    </row>
    <row r="2431" spans="2:4">
      <c r="B2431">
        <v>2428</v>
      </c>
      <c r="C2431">
        <v>5.0762753959441635</v>
      </c>
      <c r="D2431">
        <v>4.605398220038925</v>
      </c>
    </row>
    <row r="2432" spans="2:4">
      <c r="B2432">
        <v>2429</v>
      </c>
      <c r="C2432">
        <v>5.7014856290704898</v>
      </c>
      <c r="D2432">
        <v>5.1439458326092886</v>
      </c>
    </row>
    <row r="2433" spans="2:4">
      <c r="B2433">
        <v>2430</v>
      </c>
      <c r="C2433">
        <v>5.587601208036534</v>
      </c>
      <c r="D2433">
        <v>4.6265172417016061</v>
      </c>
    </row>
    <row r="2434" spans="2:4">
      <c r="B2434">
        <v>2431</v>
      </c>
      <c r="C2434">
        <v>4.760605894140058</v>
      </c>
      <c r="D2434">
        <v>4.2275126053647245</v>
      </c>
    </row>
    <row r="2435" spans="2:4">
      <c r="B2435">
        <v>2432</v>
      </c>
      <c r="C2435">
        <v>5.2652719127786449</v>
      </c>
      <c r="D2435">
        <v>5.8252392564023951</v>
      </c>
    </row>
    <row r="2436" spans="2:4">
      <c r="B2436">
        <v>2433</v>
      </c>
      <c r="C2436">
        <v>3.8530444685990162</v>
      </c>
      <c r="D2436">
        <v>4.4263955448690027</v>
      </c>
    </row>
    <row r="2437" spans="2:4">
      <c r="B2437">
        <v>2434</v>
      </c>
      <c r="C2437">
        <v>5.3004944882842642</v>
      </c>
      <c r="D2437">
        <v>6.042317212619345</v>
      </c>
    </row>
    <row r="2438" spans="2:4">
      <c r="B2438">
        <v>2435</v>
      </c>
      <c r="C2438">
        <v>5.6938121851327628</v>
      </c>
      <c r="D2438">
        <v>4.8128687132045309</v>
      </c>
    </row>
    <row r="2439" spans="2:4">
      <c r="B2439">
        <v>2436</v>
      </c>
      <c r="C2439">
        <v>4.1504943722157908</v>
      </c>
      <c r="D2439">
        <v>6.2221536766602616</v>
      </c>
    </row>
    <row r="2440" spans="2:4">
      <c r="B2440">
        <v>2437</v>
      </c>
      <c r="C2440">
        <v>5.6807969187645746</v>
      </c>
      <c r="D2440">
        <v>6.0452232249445927</v>
      </c>
    </row>
    <row r="2441" spans="2:4">
      <c r="B2441">
        <v>2438</v>
      </c>
      <c r="C2441">
        <v>5.0868383548508778</v>
      </c>
      <c r="D2441">
        <v>2.1472052194957634</v>
      </c>
    </row>
    <row r="2442" spans="2:4">
      <c r="B2442">
        <v>2439</v>
      </c>
      <c r="C2442">
        <v>6.4402382675279632</v>
      </c>
      <c r="D2442">
        <v>7.1787539845678161</v>
      </c>
    </row>
    <row r="2443" spans="2:4">
      <c r="B2443">
        <v>2440</v>
      </c>
      <c r="C2443">
        <v>5.3157398194906698</v>
      </c>
      <c r="D2443">
        <v>5.0713802908392012</v>
      </c>
    </row>
    <row r="2444" spans="2:4">
      <c r="B2444">
        <v>2441</v>
      </c>
      <c r="C2444">
        <v>4.7724550233588507</v>
      </c>
      <c r="D2444">
        <v>4.3688690991613655</v>
      </c>
    </row>
    <row r="2445" spans="2:4">
      <c r="B2445">
        <v>2442</v>
      </c>
      <c r="C2445">
        <v>5.9092844435486196</v>
      </c>
      <c r="D2445">
        <v>5.4952373882736287</v>
      </c>
    </row>
    <row r="2446" spans="2:4">
      <c r="B2446">
        <v>2443</v>
      </c>
      <c r="C2446">
        <v>4.7955476184631793</v>
      </c>
      <c r="D2446">
        <v>4.9822031265757811</v>
      </c>
    </row>
    <row r="2447" spans="2:4">
      <c r="B2447">
        <v>2444</v>
      </c>
      <c r="C2447">
        <v>5.7059809248037388</v>
      </c>
      <c r="D2447">
        <v>5.8337078836526057</v>
      </c>
    </row>
    <row r="2448" spans="2:4">
      <c r="B2448">
        <v>2445</v>
      </c>
      <c r="C2448">
        <v>3.667816813102081</v>
      </c>
      <c r="D2448">
        <v>4.9657954189070246</v>
      </c>
    </row>
    <row r="2449" spans="2:4">
      <c r="B2449">
        <v>2446</v>
      </c>
      <c r="C2449">
        <v>5.539415772917085</v>
      </c>
      <c r="D2449">
        <v>6.084327490777854</v>
      </c>
    </row>
    <row r="2450" spans="2:4">
      <c r="B2450">
        <v>2447</v>
      </c>
      <c r="C2450">
        <v>6.0489524580617982</v>
      </c>
      <c r="D2450">
        <v>5.0098107682847903</v>
      </c>
    </row>
    <row r="2451" spans="2:4">
      <c r="B2451">
        <v>2448</v>
      </c>
      <c r="C2451">
        <v>5.0559269517937233</v>
      </c>
      <c r="D2451">
        <v>4.2005804907098714</v>
      </c>
    </row>
    <row r="2452" spans="2:4">
      <c r="B2452">
        <v>2449</v>
      </c>
      <c r="C2452">
        <v>3.8688690991613659</v>
      </c>
      <c r="D2452">
        <v>3.9634355347013792</v>
      </c>
    </row>
    <row r="2453" spans="2:4">
      <c r="B2453">
        <v>2450</v>
      </c>
      <c r="C2453">
        <v>3.6635431644761076</v>
      </c>
      <c r="D2453">
        <v>5.9590475782655563</v>
      </c>
    </row>
    <row r="2454" spans="2:4">
      <c r="B2454">
        <v>2451</v>
      </c>
      <c r="C2454">
        <v>4.0853968415389188</v>
      </c>
      <c r="D2454">
        <v>5.3750965663470947</v>
      </c>
    </row>
    <row r="2455" spans="2:4">
      <c r="B2455">
        <v>2452</v>
      </c>
      <c r="C2455">
        <v>3.1379780760415641</v>
      </c>
      <c r="D2455">
        <v>5.4063661256837312</v>
      </c>
    </row>
    <row r="2456" spans="2:4">
      <c r="B2456">
        <v>2453</v>
      </c>
      <c r="C2456">
        <v>3.4410152938277441</v>
      </c>
      <c r="D2456">
        <v>4.8074627476169267</v>
      </c>
    </row>
    <row r="2457" spans="2:4">
      <c r="B2457">
        <v>2454</v>
      </c>
      <c r="C2457">
        <v>5.0720023973448845</v>
      </c>
      <c r="D2457">
        <v>5.1168384700501841</v>
      </c>
    </row>
    <row r="2458" spans="2:4">
      <c r="B2458">
        <v>2455</v>
      </c>
      <c r="C2458">
        <v>4.6439458326092886</v>
      </c>
      <c r="D2458">
        <v>4.7395740220738585</v>
      </c>
    </row>
    <row r="2459" spans="2:4">
      <c r="B2459">
        <v>2456</v>
      </c>
      <c r="C2459">
        <v>6.5547735945968535</v>
      </c>
      <c r="D2459">
        <v>5.3967946576829178</v>
      </c>
    </row>
    <row r="2460" spans="2:4">
      <c r="B2460">
        <v>2457</v>
      </c>
      <c r="C2460">
        <v>3.7616869316387893</v>
      </c>
      <c r="D2460">
        <v>6.2759136033795304</v>
      </c>
    </row>
    <row r="2461" spans="2:4">
      <c r="B2461">
        <v>2458</v>
      </c>
      <c r="C2461">
        <v>3.8607526467053082</v>
      </c>
      <c r="D2461">
        <v>6.0365188671213765</v>
      </c>
    </row>
    <row r="2462" spans="2:4">
      <c r="B2462">
        <v>2459</v>
      </c>
      <c r="C2462">
        <v>4.6410065643431757</v>
      </c>
      <c r="D2462">
        <v>5.2613796707825884</v>
      </c>
    </row>
    <row r="2463" spans="2:4">
      <c r="B2463">
        <v>2460</v>
      </c>
      <c r="C2463">
        <v>4.0956314332583519</v>
      </c>
      <c r="D2463">
        <v>5.9870823129691022</v>
      </c>
    </row>
    <row r="2464" spans="2:4">
      <c r="B2464">
        <v>2461</v>
      </c>
      <c r="C2464">
        <v>4.5126354345305595</v>
      </c>
      <c r="D2464">
        <v>5.1737034523549692</v>
      </c>
    </row>
    <row r="2465" spans="2:4">
      <c r="B2465">
        <v>2462</v>
      </c>
      <c r="C2465">
        <v>4.2519002619262682</v>
      </c>
      <c r="D2465">
        <v>5.5127841524207879</v>
      </c>
    </row>
    <row r="2466" spans="2:4">
      <c r="B2466">
        <v>2463</v>
      </c>
      <c r="C2466">
        <v>5.2409420897390859</v>
      </c>
      <c r="D2466">
        <v>5.3332922407750516</v>
      </c>
    </row>
    <row r="2467" spans="2:4">
      <c r="B2467">
        <v>2464</v>
      </c>
      <c r="C2467">
        <v>2.6884047744967514</v>
      </c>
      <c r="D2467">
        <v>6.0583579218575991</v>
      </c>
    </row>
    <row r="2468" spans="2:4">
      <c r="B2468">
        <v>2465</v>
      </c>
      <c r="C2468">
        <v>3.6774948632615647</v>
      </c>
      <c r="D2468">
        <v>6.0327596046968024</v>
      </c>
    </row>
    <row r="2469" spans="2:4">
      <c r="B2469">
        <v>2466</v>
      </c>
      <c r="C2469">
        <v>4.1109942693989758</v>
      </c>
      <c r="D2469">
        <v>7.0117400726567922</v>
      </c>
    </row>
    <row r="2470" spans="2:4">
      <c r="B2470">
        <v>2467</v>
      </c>
      <c r="C2470">
        <v>3.8511067467917819</v>
      </c>
      <c r="D2470">
        <v>5.8931617752847067</v>
      </c>
    </row>
    <row r="2471" spans="2:4">
      <c r="B2471">
        <v>2468</v>
      </c>
      <c r="C2471">
        <v>4.6273379705046773</v>
      </c>
      <c r="D2471">
        <v>6.3362753805473107</v>
      </c>
    </row>
    <row r="2472" spans="2:4">
      <c r="B2472">
        <v>2469</v>
      </c>
      <c r="C2472">
        <v>3.803752526798569</v>
      </c>
      <c r="D2472">
        <v>3.8714107429480946</v>
      </c>
    </row>
    <row r="2473" spans="2:4">
      <c r="B2473">
        <v>2470</v>
      </c>
      <c r="C2473">
        <v>5.8095480083114275</v>
      </c>
      <c r="D2473">
        <v>3.6970750371356464</v>
      </c>
    </row>
    <row r="2474" spans="2:4">
      <c r="B2474">
        <v>2471</v>
      </c>
      <c r="C2474">
        <v>5.7520849066954911</v>
      </c>
      <c r="D2474">
        <v>6.1776399648779954</v>
      </c>
    </row>
    <row r="2475" spans="2:4">
      <c r="B2475">
        <v>2472</v>
      </c>
      <c r="C2475">
        <v>5.1947355241676076</v>
      </c>
      <c r="D2475">
        <v>5.522812295734334</v>
      </c>
    </row>
    <row r="2476" spans="2:4">
      <c r="B2476">
        <v>2473</v>
      </c>
      <c r="C2476">
        <v>4.5137642118716483</v>
      </c>
      <c r="D2476">
        <v>5.3353252599053436</v>
      </c>
    </row>
    <row r="2477" spans="2:4">
      <c r="B2477">
        <v>2474</v>
      </c>
      <c r="C2477">
        <v>4.1764582756728252</v>
      </c>
      <c r="D2477">
        <v>6.734544702417872</v>
      </c>
    </row>
    <row r="2478" spans="2:4">
      <c r="B2478">
        <v>2475</v>
      </c>
      <c r="C2478">
        <v>3.8189931447020706</v>
      </c>
      <c r="D2478">
        <v>5.0047164768529804</v>
      </c>
    </row>
    <row r="2479" spans="2:4">
      <c r="B2479">
        <v>2476</v>
      </c>
      <c r="C2479">
        <v>5.5318931526927715</v>
      </c>
      <c r="D2479">
        <v>5.8379511509453517</v>
      </c>
    </row>
    <row r="2480" spans="2:4">
      <c r="B2480">
        <v>2477</v>
      </c>
      <c r="C2480">
        <v>5.0238152196094097</v>
      </c>
      <c r="D2480">
        <v>4.6852230548639504</v>
      </c>
    </row>
    <row r="2481" spans="2:4">
      <c r="B2481">
        <v>2478</v>
      </c>
      <c r="C2481">
        <v>2.8082837273288304</v>
      </c>
      <c r="D2481">
        <v>4.945738653954912</v>
      </c>
    </row>
    <row r="2482" spans="2:4">
      <c r="B2482">
        <v>2479</v>
      </c>
      <c r="C2482">
        <v>4.8859523240187084</v>
      </c>
      <c r="D2482">
        <v>6.1529321829733661</v>
      </c>
    </row>
    <row r="2483" spans="2:4">
      <c r="B2483">
        <v>2480</v>
      </c>
      <c r="C2483">
        <v>4.1519318175010964</v>
      </c>
      <c r="D2483">
        <v>5.2917067477097746</v>
      </c>
    </row>
    <row r="2484" spans="2:4">
      <c r="B2484">
        <v>2481</v>
      </c>
      <c r="C2484">
        <v>5.9895379741265149</v>
      </c>
      <c r="D2484">
        <v>6.8871369721520779</v>
      </c>
    </row>
    <row r="2485" spans="2:4">
      <c r="B2485">
        <v>2482</v>
      </c>
      <c r="C2485">
        <v>5.2905441236698696</v>
      </c>
      <c r="D2485">
        <v>6.2715179281117344</v>
      </c>
    </row>
    <row r="2486" spans="2:4">
      <c r="B2486">
        <v>2483</v>
      </c>
      <c r="C2486">
        <v>7.039501516770045</v>
      </c>
      <c r="D2486">
        <v>3.9593418199951751</v>
      </c>
    </row>
    <row r="2487" spans="2:4">
      <c r="B2487">
        <v>2484</v>
      </c>
      <c r="C2487">
        <v>6.0660523011344747</v>
      </c>
      <c r="D2487">
        <v>6.3617956120373336</v>
      </c>
    </row>
    <row r="2488" spans="2:4">
      <c r="B2488">
        <v>2485</v>
      </c>
      <c r="C2488">
        <v>3.5490723226146592</v>
      </c>
      <c r="D2488">
        <v>7.0390175983779404</v>
      </c>
    </row>
    <row r="2489" spans="2:4">
      <c r="B2489">
        <v>2486</v>
      </c>
      <c r="C2489">
        <v>4.6396695088788107</v>
      </c>
      <c r="D2489">
        <v>4.386281569497525</v>
      </c>
    </row>
    <row r="2490" spans="2:4">
      <c r="B2490">
        <v>2487</v>
      </c>
      <c r="C2490">
        <v>4.9071213912227432</v>
      </c>
      <c r="D2490">
        <v>4.6483349068161441</v>
      </c>
    </row>
    <row r="2491" spans="2:4">
      <c r="B2491">
        <v>2488</v>
      </c>
      <c r="C2491">
        <v>4.7219839003080342</v>
      </c>
      <c r="D2491">
        <v>5.1103562551402861</v>
      </c>
    </row>
    <row r="2492" spans="2:4">
      <c r="B2492">
        <v>2489</v>
      </c>
      <c r="C2492">
        <v>2.5478361859467116</v>
      </c>
      <c r="D2492">
        <v>5.1431445200743848</v>
      </c>
    </row>
    <row r="2493" spans="2:4">
      <c r="B2493">
        <v>2490</v>
      </c>
      <c r="C2493">
        <v>3.4062855220712041</v>
      </c>
      <c r="D2493">
        <v>4.9597142729875365</v>
      </c>
    </row>
    <row r="2494" spans="2:4">
      <c r="B2494">
        <v>2491</v>
      </c>
      <c r="C2494">
        <v>4.2008440662790578</v>
      </c>
      <c r="D2494">
        <v>6.1560374942636447</v>
      </c>
    </row>
    <row r="2495" spans="2:4">
      <c r="B2495">
        <v>2492</v>
      </c>
      <c r="C2495">
        <v>5.8451985352820497</v>
      </c>
      <c r="D2495">
        <v>5.0639493756563816</v>
      </c>
    </row>
    <row r="2496" spans="2:4">
      <c r="B2496">
        <v>2493</v>
      </c>
      <c r="C2496">
        <v>5.7198781860557499</v>
      </c>
      <c r="D2496">
        <v>4.2798288472398038</v>
      </c>
    </row>
    <row r="2497" spans="2:4">
      <c r="B2497">
        <v>2494</v>
      </c>
      <c r="C2497">
        <v>6.2930319761442428</v>
      </c>
      <c r="D2497">
        <v>3.3082837273288304</v>
      </c>
    </row>
    <row r="2498" spans="2:4">
      <c r="B2498">
        <v>2495</v>
      </c>
      <c r="C2498">
        <v>5.7329318436598875</v>
      </c>
      <c r="D2498">
        <v>4.2740035208982157</v>
      </c>
    </row>
    <row r="2499" spans="2:4">
      <c r="B2499">
        <v>2496</v>
      </c>
      <c r="C2499">
        <v>6.3943895566974129</v>
      </c>
      <c r="D2499">
        <v>5.7973490992405825</v>
      </c>
    </row>
    <row r="2500" spans="2:4">
      <c r="B2500">
        <v>2497</v>
      </c>
      <c r="C2500">
        <v>4.973175860993333</v>
      </c>
      <c r="D2500">
        <v>3.5434466139497274</v>
      </c>
    </row>
    <row r="2501" spans="2:4">
      <c r="B2501">
        <v>2498</v>
      </c>
      <c r="C2501">
        <v>5.8249499611370901</v>
      </c>
      <c r="D2501">
        <v>5.0889010774443957</v>
      </c>
    </row>
    <row r="2502" spans="2:4">
      <c r="B2502">
        <v>2499</v>
      </c>
      <c r="C2502">
        <v>6.4787767190984891</v>
      </c>
      <c r="D2502">
        <v>6.7464479141601235</v>
      </c>
    </row>
    <row r="2503" spans="2:4">
      <c r="B2503">
        <v>2500</v>
      </c>
      <c r="C2503">
        <v>5.2681290312797131</v>
      </c>
      <c r="D2503">
        <v>6.2352290660755285</v>
      </c>
    </row>
    <row r="2504" spans="2:4">
      <c r="B2504">
        <v>2501</v>
      </c>
      <c r="C2504">
        <v>3.5730697483040941</v>
      </c>
      <c r="D2504">
        <v>5.2219839003080342</v>
      </c>
    </row>
    <row r="2505" spans="2:4">
      <c r="B2505">
        <v>2502</v>
      </c>
      <c r="C2505">
        <v>3.5902042434975741</v>
      </c>
      <c r="D2505">
        <v>4.2104300073611292</v>
      </c>
    </row>
    <row r="2506" spans="2:4">
      <c r="B2506">
        <v>2503</v>
      </c>
      <c r="C2506">
        <v>5.0295825278139485</v>
      </c>
      <c r="D2506">
        <v>6.7832628594934299</v>
      </c>
    </row>
    <row r="2507" spans="2:4">
      <c r="B2507">
        <v>2504</v>
      </c>
      <c r="C2507">
        <v>3.2195356583079739</v>
      </c>
      <c r="D2507">
        <v>5.6679787456353976</v>
      </c>
    </row>
    <row r="2508" spans="2:4">
      <c r="B2508">
        <v>2505</v>
      </c>
      <c r="C2508">
        <v>5.8130314968223384</v>
      </c>
      <c r="D2508">
        <v>5.5305856329942298</v>
      </c>
    </row>
    <row r="2509" spans="2:4">
      <c r="B2509">
        <v>2506</v>
      </c>
      <c r="C2509">
        <v>7.1224496093410341</v>
      </c>
      <c r="D2509">
        <v>6.3607059776587622</v>
      </c>
    </row>
    <row r="2510" spans="2:4">
      <c r="B2510">
        <v>2507</v>
      </c>
      <c r="C2510">
        <v>3.3433981594373319</v>
      </c>
      <c r="D2510">
        <v>5.0702809167283434</v>
      </c>
    </row>
    <row r="2511" spans="2:4">
      <c r="B2511">
        <v>2508</v>
      </c>
      <c r="C2511">
        <v>3.0434466139497274</v>
      </c>
      <c r="D2511">
        <v>3.8751756919177942</v>
      </c>
    </row>
    <row r="2512" spans="2:4">
      <c r="B2512">
        <v>2509</v>
      </c>
      <c r="C2512">
        <v>5.2265161496790711</v>
      </c>
      <c r="D2512">
        <v>5.2018648304657162</v>
      </c>
    </row>
    <row r="2513" spans="2:4">
      <c r="B2513">
        <v>2510</v>
      </c>
      <c r="C2513">
        <v>5.3839709213082392</v>
      </c>
      <c r="D2513">
        <v>5.8560541673907114</v>
      </c>
    </row>
    <row r="2514" spans="2:4">
      <c r="B2514">
        <v>2511</v>
      </c>
      <c r="C2514">
        <v>6.2624135944546939</v>
      </c>
      <c r="D2514">
        <v>4.4414395349794304</v>
      </c>
    </row>
    <row r="2515" spans="2:4">
      <c r="B2515">
        <v>2512</v>
      </c>
      <c r="C2515">
        <v>6.0731585159288493</v>
      </c>
      <c r="D2515">
        <v>4.7762186812338934</v>
      </c>
    </row>
    <row r="2516" spans="2:4">
      <c r="B2516">
        <v>2513</v>
      </c>
      <c r="C2516">
        <v>4.2512368933850908</v>
      </c>
      <c r="D2516">
        <v>5.3639730804125545</v>
      </c>
    </row>
    <row r="2517" spans="2:4">
      <c r="B2517">
        <v>2514</v>
      </c>
      <c r="C2517">
        <v>4.8371035932003528</v>
      </c>
      <c r="D2517">
        <v>6.7180630866598676</v>
      </c>
    </row>
    <row r="2518" spans="2:4">
      <c r="B2518">
        <v>2515</v>
      </c>
      <c r="C2518">
        <v>4.8495378364815815</v>
      </c>
      <c r="D2518">
        <v>4.2557294335975282</v>
      </c>
    </row>
    <row r="2519" spans="2:4">
      <c r="B2519">
        <v>2516</v>
      </c>
      <c r="C2519">
        <v>5.2569725028359811</v>
      </c>
      <c r="D2519">
        <v>6.7464479141601235</v>
      </c>
    </row>
    <row r="2520" spans="2:4">
      <c r="B2520">
        <v>2517</v>
      </c>
      <c r="C2520">
        <v>5.4160136703438875</v>
      </c>
      <c r="D2520">
        <v>6.5807687332048772</v>
      </c>
    </row>
    <row r="2521" spans="2:4">
      <c r="B2521">
        <v>2518</v>
      </c>
      <c r="C2521">
        <v>6.926836573263909</v>
      </c>
      <c r="D2521">
        <v>5.7936831907888324</v>
      </c>
    </row>
    <row r="2522" spans="2:4">
      <c r="B2522">
        <v>2519</v>
      </c>
      <c r="C2522">
        <v>5.908148062888066</v>
      </c>
      <c r="D2522">
        <v>5.7360421024902202</v>
      </c>
    </row>
    <row r="2523" spans="2:4">
      <c r="B2523">
        <v>2520</v>
      </c>
      <c r="C2523">
        <v>3.7167371405065697</v>
      </c>
      <c r="D2523">
        <v>5.0078311735735621</v>
      </c>
    </row>
    <row r="2524" spans="2:4">
      <c r="B2524">
        <v>2521</v>
      </c>
      <c r="C2524">
        <v>5.0075199556985401</v>
      </c>
      <c r="D2524">
        <v>4.7641138719146507</v>
      </c>
    </row>
    <row r="2525" spans="2:4">
      <c r="B2525">
        <v>2522</v>
      </c>
      <c r="C2525">
        <v>4.9352838450544931</v>
      </c>
      <c r="D2525">
        <v>5.3962906418803493</v>
      </c>
    </row>
    <row r="2526" spans="2:4">
      <c r="B2526">
        <v>2523</v>
      </c>
      <c r="C2526">
        <v>4.8619488592868167</v>
      </c>
      <c r="D2526">
        <v>6.2391762178696046</v>
      </c>
    </row>
    <row r="2527" spans="2:4">
      <c r="B2527">
        <v>2524</v>
      </c>
      <c r="C2527">
        <v>3.668425351147155</v>
      </c>
      <c r="D2527">
        <v>6.166017366732027</v>
      </c>
    </row>
    <row r="2528" spans="2:4">
      <c r="B2528">
        <v>2525</v>
      </c>
      <c r="C2528">
        <v>4.4037376818174501</v>
      </c>
      <c r="D2528">
        <v>4.7355514735857689</v>
      </c>
    </row>
    <row r="2529" spans="2:4">
      <c r="B2529">
        <v>2526</v>
      </c>
      <c r="C2529">
        <v>4.4186431903486145</v>
      </c>
      <c r="D2529">
        <v>6.7982541969346144</v>
      </c>
    </row>
    <row r="2530" spans="2:4">
      <c r="B2530">
        <v>2527</v>
      </c>
      <c r="C2530">
        <v>3.2434819959880858</v>
      </c>
      <c r="D2530">
        <v>6.202126944830308</v>
      </c>
    </row>
    <row r="2531" spans="2:4">
      <c r="B2531">
        <v>2528</v>
      </c>
      <c r="C2531">
        <v>4.9939840558533248</v>
      </c>
      <c r="D2531">
        <v>5.7582681049350048</v>
      </c>
    </row>
    <row r="2532" spans="2:4">
      <c r="B2532">
        <v>2529</v>
      </c>
      <c r="C2532">
        <v>3.9558154204760831</v>
      </c>
      <c r="D2532">
        <v>4.7345439033091221</v>
      </c>
    </row>
    <row r="2533" spans="2:4">
      <c r="B2533">
        <v>2530</v>
      </c>
      <c r="C2533">
        <v>5.1773926248097881</v>
      </c>
      <c r="D2533">
        <v>3.7207574183516794</v>
      </c>
    </row>
    <row r="2534" spans="2:4">
      <c r="B2534">
        <v>2531</v>
      </c>
      <c r="C2534">
        <v>5.4969844740895173</v>
      </c>
      <c r="D2534">
        <v>6.0864100384849307</v>
      </c>
    </row>
    <row r="2535" spans="2:4">
      <c r="B2535">
        <v>2532</v>
      </c>
      <c r="C2535">
        <v>4.2495770283995018</v>
      </c>
      <c r="D2535">
        <v>5.8231257628333521</v>
      </c>
    </row>
    <row r="2536" spans="2:4">
      <c r="B2536">
        <v>2533</v>
      </c>
      <c r="C2536">
        <v>4.6011449343576629</v>
      </c>
      <c r="D2536">
        <v>6.2600913211933404</v>
      </c>
    </row>
    <row r="2537" spans="2:4">
      <c r="B2537">
        <v>2534</v>
      </c>
      <c r="C2537">
        <v>5.4896239862137524</v>
      </c>
      <c r="D2537">
        <v>5.5556758984048145</v>
      </c>
    </row>
    <row r="2538" spans="2:4">
      <c r="B2538">
        <v>2535</v>
      </c>
      <c r="C2538">
        <v>4.0096437057864254</v>
      </c>
      <c r="D2538">
        <v>5.9002125117078794</v>
      </c>
    </row>
    <row r="2539" spans="2:4">
      <c r="B2539">
        <v>2536</v>
      </c>
      <c r="C2539">
        <v>4.1198905125506329</v>
      </c>
      <c r="D2539">
        <v>5.1125187996559411</v>
      </c>
    </row>
    <row r="2540" spans="2:4">
      <c r="B2540">
        <v>2537</v>
      </c>
      <c r="C2540">
        <v>3.960989816117388</v>
      </c>
      <c r="D2540">
        <v>6.1146286339039344</v>
      </c>
    </row>
    <row r="2541" spans="2:4">
      <c r="B2541">
        <v>2538</v>
      </c>
      <c r="C2541">
        <v>5.7504229716004982</v>
      </c>
      <c r="D2541">
        <v>4.260607020236991</v>
      </c>
    </row>
    <row r="2542" spans="2:4">
      <c r="B2542">
        <v>2539</v>
      </c>
      <c r="C2542">
        <v>5.1365329222942293</v>
      </c>
      <c r="D2542">
        <v>7.3106180253080435</v>
      </c>
    </row>
    <row r="2543" spans="2:4">
      <c r="B2543">
        <v>2540</v>
      </c>
      <c r="C2543">
        <v>3.4410152938277441</v>
      </c>
      <c r="D2543">
        <v>5.9576554489294855</v>
      </c>
    </row>
    <row r="2544" spans="2:4">
      <c r="B2544">
        <v>2541</v>
      </c>
      <c r="C2544">
        <v>4.7544104765779185</v>
      </c>
      <c r="D2544">
        <v>5.6347620648894372</v>
      </c>
    </row>
    <row r="2545" spans="2:4">
      <c r="B2545">
        <v>2542</v>
      </c>
      <c r="C2545">
        <v>6.5735133481753465</v>
      </c>
      <c r="D2545">
        <v>5.2876064277586563</v>
      </c>
    </row>
    <row r="2546" spans="2:4">
      <c r="B2546">
        <v>2543</v>
      </c>
      <c r="C2546">
        <v>5.3004944882842642</v>
      </c>
      <c r="D2546">
        <v>4.8007567085103693</v>
      </c>
    </row>
    <row r="2547" spans="2:4">
      <c r="B2547">
        <v>2544</v>
      </c>
      <c r="C2547">
        <v>5.0406185444790514</v>
      </c>
      <c r="D2547">
        <v>3.9186586070265341</v>
      </c>
    </row>
    <row r="2548" spans="2:4">
      <c r="B2548">
        <v>2545</v>
      </c>
      <c r="C2548">
        <v>6.1744870399907246</v>
      </c>
      <c r="D2548">
        <v>4.8729096311671949</v>
      </c>
    </row>
    <row r="2549" spans="2:4">
      <c r="B2549">
        <v>2546</v>
      </c>
      <c r="C2549">
        <v>5.5855172071277526</v>
      </c>
      <c r="D2549">
        <v>4.0301411999522152</v>
      </c>
    </row>
    <row r="2550" spans="2:4">
      <c r="B2550">
        <v>2547</v>
      </c>
      <c r="C2550">
        <v>5.4950001707205711</v>
      </c>
      <c r="D2550">
        <v>4.8877917743336035</v>
      </c>
    </row>
    <row r="2551" spans="2:4">
      <c r="B2551">
        <v>2548</v>
      </c>
      <c r="C2551">
        <v>5.5516327406597892</v>
      </c>
      <c r="D2551">
        <v>5.1222280326013951</v>
      </c>
    </row>
    <row r="2552" spans="2:4">
      <c r="B2552">
        <v>2549</v>
      </c>
      <c r="C2552">
        <v>5.6362706981789827</v>
      </c>
      <c r="D2552">
        <v>5.2507921402645712</v>
      </c>
    </row>
    <row r="2553" spans="2:4">
      <c r="B2553">
        <v>2550</v>
      </c>
      <c r="C2553">
        <v>3.4350728848414889</v>
      </c>
      <c r="D2553">
        <v>5.8689030364253032</v>
      </c>
    </row>
    <row r="2554" spans="2:4">
      <c r="B2554">
        <v>2551</v>
      </c>
      <c r="C2554">
        <v>4.1994634571047724</v>
      </c>
      <c r="D2554">
        <v>6.846938626110278</v>
      </c>
    </row>
    <row r="2555" spans="2:4">
      <c r="B2555">
        <v>2552</v>
      </c>
      <c r="C2555">
        <v>6.3891077087785701</v>
      </c>
      <c r="D2555">
        <v>6.8376823713208825</v>
      </c>
    </row>
    <row r="2556" spans="2:4">
      <c r="B2556">
        <v>2553</v>
      </c>
      <c r="C2556">
        <v>5.5926730212519455</v>
      </c>
      <c r="D2556">
        <v>5.2698818993427343</v>
      </c>
    </row>
    <row r="2557" spans="2:4">
      <c r="B2557">
        <v>2554</v>
      </c>
      <c r="C2557">
        <v>4.401640375311092</v>
      </c>
      <c r="D2557">
        <v>6.5240746857634058</v>
      </c>
    </row>
    <row r="2558" spans="2:4">
      <c r="B2558">
        <v>2555</v>
      </c>
      <c r="C2558">
        <v>4.2251021116036114</v>
      </c>
      <c r="D2558">
        <v>5.3745912988780056</v>
      </c>
    </row>
    <row r="2559" spans="2:4">
      <c r="B2559">
        <v>2556</v>
      </c>
      <c r="C2559">
        <v>5.3004944882842642</v>
      </c>
      <c r="D2559">
        <v>5.6006856539316976</v>
      </c>
    </row>
    <row r="2560" spans="2:4">
      <c r="B2560">
        <v>2557</v>
      </c>
      <c r="C2560">
        <v>4.0739115194926114</v>
      </c>
      <c r="D2560">
        <v>4.6960052378186212</v>
      </c>
    </row>
    <row r="2561" spans="2:4">
      <c r="B2561">
        <v>2558</v>
      </c>
      <c r="C2561">
        <v>5.2489492994727618</v>
      </c>
      <c r="D2561">
        <v>5.4558690220523847</v>
      </c>
    </row>
    <row r="2562" spans="2:4">
      <c r="B2562">
        <v>2559</v>
      </c>
      <c r="C2562">
        <v>5.3869408476310117</v>
      </c>
      <c r="D2562">
        <v>4.0389437308130924</v>
      </c>
    </row>
    <row r="2563" spans="2:4">
      <c r="B2563">
        <v>2560</v>
      </c>
      <c r="C2563">
        <v>5.1960129883022343</v>
      </c>
      <c r="D2563">
        <v>5.2002921365170005</v>
      </c>
    </row>
    <row r="2564" spans="2:4">
      <c r="B2564">
        <v>2561</v>
      </c>
      <c r="C2564">
        <v>5.256454382872036</v>
      </c>
      <c r="D2564">
        <v>6.0126445271631423</v>
      </c>
    </row>
    <row r="2565" spans="2:4">
      <c r="B2565">
        <v>2562</v>
      </c>
      <c r="C2565">
        <v>6.1132525013177705</v>
      </c>
      <c r="D2565">
        <v>6.0095025662426638</v>
      </c>
    </row>
    <row r="2566" spans="2:4">
      <c r="B2566">
        <v>2563</v>
      </c>
      <c r="C2566">
        <v>5.0639626083842693</v>
      </c>
      <c r="D2566">
        <v>6.1328983888602062</v>
      </c>
    </row>
    <row r="2567" spans="2:4">
      <c r="B2567">
        <v>2564</v>
      </c>
      <c r="C2567">
        <v>5.9245500608517982</v>
      </c>
      <c r="D2567">
        <v>4.7445849736395305</v>
      </c>
    </row>
    <row r="2568" spans="2:4">
      <c r="B2568">
        <v>2565</v>
      </c>
      <c r="C2568">
        <v>5.8270653894595092</v>
      </c>
      <c r="D2568">
        <v>5.81468609876611</v>
      </c>
    </row>
    <row r="2569" spans="2:4">
      <c r="B2569">
        <v>2566</v>
      </c>
      <c r="C2569">
        <v>4.8294784651363845</v>
      </c>
      <c r="D2569">
        <v>4.7833660653425021</v>
      </c>
    </row>
    <row r="2570" spans="2:4">
      <c r="B2570">
        <v>2567</v>
      </c>
      <c r="C2570">
        <v>5.4623923280730544</v>
      </c>
      <c r="D2570">
        <v>6.4039913275644018</v>
      </c>
    </row>
    <row r="2571" spans="2:4">
      <c r="B2571">
        <v>2568</v>
      </c>
      <c r="C2571">
        <v>3.2034053854615951</v>
      </c>
      <c r="D2571">
        <v>4.0152120313502841</v>
      </c>
    </row>
    <row r="2572" spans="2:4">
      <c r="B2572">
        <v>2569</v>
      </c>
      <c r="C2572">
        <v>6.2217557678990847</v>
      </c>
      <c r="D2572">
        <v>5.9102807656739502</v>
      </c>
    </row>
    <row r="2573" spans="2:4">
      <c r="B2573">
        <v>2570</v>
      </c>
      <c r="C2573">
        <v>5.4374293537096241</v>
      </c>
      <c r="D2573">
        <v>6.2691571915760669</v>
      </c>
    </row>
    <row r="2574" spans="2:4">
      <c r="B2574">
        <v>2571</v>
      </c>
      <c r="C2574">
        <v>5.8797403228402185</v>
      </c>
      <c r="D2574">
        <v>5.4543635292650645</v>
      </c>
    </row>
    <row r="2575" spans="2:4">
      <c r="B2575">
        <v>2572</v>
      </c>
      <c r="C2575">
        <v>6.2212272221055684</v>
      </c>
      <c r="D2575">
        <v>4.0121861799262675</v>
      </c>
    </row>
    <row r="2576" spans="2:4">
      <c r="B2576">
        <v>2573</v>
      </c>
      <c r="C2576">
        <v>6.5700649575278014</v>
      </c>
      <c r="D2576">
        <v>4.8544950321965636</v>
      </c>
    </row>
    <row r="2577" spans="2:4">
      <c r="B2577">
        <v>2574</v>
      </c>
      <c r="C2577">
        <v>4.1378409490678303</v>
      </c>
      <c r="D2577">
        <v>6.7596379466580343</v>
      </c>
    </row>
    <row r="2578" spans="2:4">
      <c r="B2578">
        <v>2575</v>
      </c>
      <c r="C2578">
        <v>3.3191908973291957</v>
      </c>
      <c r="D2578">
        <v>7.5435300074398564</v>
      </c>
    </row>
    <row r="2579" spans="2:4">
      <c r="B2579">
        <v>2576</v>
      </c>
      <c r="C2579">
        <v>4.9141680402338235</v>
      </c>
      <c r="D2579">
        <v>3.9133855822273493</v>
      </c>
    </row>
    <row r="2580" spans="2:4">
      <c r="B2580">
        <v>2577</v>
      </c>
      <c r="C2580">
        <v>6.2318637087349824</v>
      </c>
      <c r="D2580">
        <v>6.0677569726195024</v>
      </c>
    </row>
    <row r="2581" spans="2:4">
      <c r="B2581">
        <v>2578</v>
      </c>
      <c r="C2581">
        <v>5.4817268495847307</v>
      </c>
      <c r="D2581">
        <v>4.4321761996804856</v>
      </c>
    </row>
    <row r="2582" spans="2:4">
      <c r="B2582">
        <v>2579</v>
      </c>
      <c r="C2582">
        <v>4.3820374115846006</v>
      </c>
      <c r="D2582">
        <v>5.2131145086742272</v>
      </c>
    </row>
    <row r="2583" spans="2:4">
      <c r="B2583">
        <v>2580</v>
      </c>
      <c r="C2583">
        <v>5.5580649991613225</v>
      </c>
      <c r="D2583">
        <v>5.6880977817103933</v>
      </c>
    </row>
    <row r="2584" spans="2:4">
      <c r="B2584">
        <v>2581</v>
      </c>
      <c r="C2584">
        <v>4.7986181422000822</v>
      </c>
      <c r="D2584">
        <v>6.0721800524350309</v>
      </c>
    </row>
    <row r="2585" spans="2:4">
      <c r="B2585">
        <v>2582</v>
      </c>
      <c r="C2585">
        <v>4.438123256555091</v>
      </c>
      <c r="D2585">
        <v>6.1280060144375694</v>
      </c>
    </row>
    <row r="2586" spans="2:4">
      <c r="B2586">
        <v>2583</v>
      </c>
      <c r="C2586">
        <v>6.9990772149717682</v>
      </c>
      <c r="D2586">
        <v>4.260607020236991</v>
      </c>
    </row>
    <row r="2587" spans="2:4">
      <c r="B2587">
        <v>2584</v>
      </c>
      <c r="C2587">
        <v>5.7018062508700211</v>
      </c>
      <c r="D2587">
        <v>5.5263226363109528</v>
      </c>
    </row>
    <row r="2588" spans="2:4">
      <c r="B2588">
        <v>2585</v>
      </c>
      <c r="C2588">
        <v>3.6988292064509913</v>
      </c>
      <c r="D2588">
        <v>5.7652719127786449</v>
      </c>
    </row>
    <row r="2589" spans="2:4">
      <c r="B2589">
        <v>2586</v>
      </c>
      <c r="C2589">
        <v>4.7572511987878441</v>
      </c>
      <c r="D2589">
        <v>7.5516879352986965</v>
      </c>
    </row>
    <row r="2590" spans="2:4">
      <c r="B2590">
        <v>2587</v>
      </c>
      <c r="C2590">
        <v>6.2399334778907374</v>
      </c>
      <c r="D2590">
        <v>7.6519664103298961</v>
      </c>
    </row>
    <row r="2591" spans="2:4">
      <c r="B2591">
        <v>2588</v>
      </c>
      <c r="C2591">
        <v>3.8660129973189199</v>
      </c>
      <c r="D2591">
        <v>5.757749812193043</v>
      </c>
    </row>
    <row r="2592" spans="2:4">
      <c r="B2592">
        <v>2589</v>
      </c>
      <c r="C2592">
        <v>3.6816903145408038</v>
      </c>
      <c r="D2592">
        <v>5.7767136367367469</v>
      </c>
    </row>
    <row r="2593" spans="2:4">
      <c r="B2593">
        <v>2590</v>
      </c>
      <c r="C2593">
        <v>4.6662921163473943</v>
      </c>
      <c r="D2593">
        <v>6.364706319560713</v>
      </c>
    </row>
    <row r="2594" spans="2:4">
      <c r="B2594">
        <v>2591</v>
      </c>
      <c r="C2594">
        <v>5.8912408008676289</v>
      </c>
      <c r="D2594">
        <v>4.709095975944237</v>
      </c>
    </row>
    <row r="2595" spans="2:4">
      <c r="B2595">
        <v>2592</v>
      </c>
      <c r="C2595">
        <v>4.4204231378508769</v>
      </c>
      <c r="D2595">
        <v>5.5574333467096091</v>
      </c>
    </row>
    <row r="2596" spans="2:4">
      <c r="B2596">
        <v>2593</v>
      </c>
      <c r="C2596">
        <v>5.2144450677679259</v>
      </c>
      <c r="D2596">
        <v>5.5509065325990461</v>
      </c>
    </row>
    <row r="2597" spans="2:4">
      <c r="B2597">
        <v>2594</v>
      </c>
      <c r="C2597">
        <v>5.4316442393839557</v>
      </c>
      <c r="D2597">
        <v>6.1979635332303644</v>
      </c>
    </row>
    <row r="2598" spans="2:4">
      <c r="B2598">
        <v>2595</v>
      </c>
      <c r="C2598">
        <v>5.6146286339039344</v>
      </c>
      <c r="D2598">
        <v>6.2088783037650312</v>
      </c>
    </row>
    <row r="2599" spans="2:4">
      <c r="B2599">
        <v>2596</v>
      </c>
      <c r="C2599">
        <v>4.6249186947047125</v>
      </c>
      <c r="D2599">
        <v>4.960584227082915</v>
      </c>
    </row>
    <row r="2600" spans="2:4">
      <c r="B2600">
        <v>2597</v>
      </c>
      <c r="C2600">
        <v>5.0782866960453257</v>
      </c>
      <c r="D2600">
        <v>4.7321898777966398</v>
      </c>
    </row>
    <row r="2601" spans="2:4">
      <c r="B2601">
        <v>2598</v>
      </c>
      <c r="C2601">
        <v>4.5224914022818101</v>
      </c>
      <c r="D2601">
        <v>3.0375723186168031</v>
      </c>
    </row>
    <row r="2602" spans="2:4">
      <c r="B2602">
        <v>2599</v>
      </c>
      <c r="C2602">
        <v>5.2780160996919658</v>
      </c>
      <c r="D2602">
        <v>5.2590579102609141</v>
      </c>
    </row>
    <row r="2603" spans="2:4">
      <c r="B2603">
        <v>2600</v>
      </c>
      <c r="C2603">
        <v>4.1918426387658245</v>
      </c>
      <c r="D2603">
        <v>6.1289221868699606</v>
      </c>
    </row>
    <row r="2604" spans="2:4">
      <c r="B2604">
        <v>2601</v>
      </c>
      <c r="C2604">
        <v>6.1207365955165329</v>
      </c>
      <c r="D2604">
        <v>5.2642156336241301</v>
      </c>
    </row>
    <row r="2605" spans="2:4">
      <c r="B2605">
        <v>2602</v>
      </c>
      <c r="C2605">
        <v>5.4135550477834427</v>
      </c>
      <c r="D2605">
        <v>5.9037453329153644</v>
      </c>
    </row>
    <row r="2606" spans="2:4">
      <c r="B2606">
        <v>2603</v>
      </c>
      <c r="C2606">
        <v>3.4333648632930385</v>
      </c>
      <c r="D2606">
        <v>5.5476439559544763</v>
      </c>
    </row>
    <row r="2607" spans="2:4">
      <c r="B2607">
        <v>2604</v>
      </c>
      <c r="C2607">
        <v>6.8634427509819389</v>
      </c>
      <c r="D2607">
        <v>5.8329129418188543</v>
      </c>
    </row>
    <row r="2608" spans="2:4">
      <c r="B2608">
        <v>2605</v>
      </c>
      <c r="C2608">
        <v>4.7965713391383717</v>
      </c>
      <c r="D2608">
        <v>6.3327247192774436</v>
      </c>
    </row>
    <row r="2609" spans="2:4">
      <c r="B2609">
        <v>2606</v>
      </c>
      <c r="C2609">
        <v>4.1486950933594944</v>
      </c>
      <c r="D2609">
        <v>3.3082837273288304</v>
      </c>
    </row>
    <row r="2610" spans="2:4">
      <c r="B2610">
        <v>2607</v>
      </c>
      <c r="C2610">
        <v>7.090198190809514</v>
      </c>
      <c r="D2610">
        <v>6.1408810018353623</v>
      </c>
    </row>
    <row r="2611" spans="2:4">
      <c r="B2611">
        <v>2608</v>
      </c>
      <c r="C2611">
        <v>2.985909187981858</v>
      </c>
      <c r="D2611">
        <v>6.8046853852287894</v>
      </c>
    </row>
    <row r="2612" spans="2:4">
      <c r="B2612">
        <v>2609</v>
      </c>
      <c r="C2612">
        <v>4.8126675730853536</v>
      </c>
      <c r="D2612">
        <v>5.0823458506824934</v>
      </c>
    </row>
    <row r="2613" spans="2:4">
      <c r="B2613">
        <v>2610</v>
      </c>
      <c r="C2613">
        <v>4.7970831194722541</v>
      </c>
      <c r="D2613">
        <v>5.4450772407711101</v>
      </c>
    </row>
    <row r="2614" spans="2:4">
      <c r="B2614">
        <v>2611</v>
      </c>
      <c r="C2614">
        <v>4.8141979540034399</v>
      </c>
      <c r="D2614">
        <v>5.5584376821858461</v>
      </c>
    </row>
    <row r="2615" spans="2:4">
      <c r="B2615">
        <v>2612</v>
      </c>
      <c r="C2615">
        <v>5.2720286372589893</v>
      </c>
      <c r="D2615">
        <v>7.0062617232782447</v>
      </c>
    </row>
    <row r="2616" spans="2:4">
      <c r="B2616">
        <v>2613</v>
      </c>
      <c r="C2616">
        <v>6.1440569973746175</v>
      </c>
      <c r="D2616">
        <v>7.5179160998693737</v>
      </c>
    </row>
    <row r="2617" spans="2:4">
      <c r="B2617">
        <v>2614</v>
      </c>
      <c r="C2617">
        <v>5.6301445720024859</v>
      </c>
      <c r="D2617">
        <v>3.1132922655077495</v>
      </c>
    </row>
    <row r="2618" spans="2:4">
      <c r="B2618">
        <v>2615</v>
      </c>
      <c r="C2618">
        <v>3.9708304321304464</v>
      </c>
      <c r="D2618">
        <v>4.9518661510528066</v>
      </c>
    </row>
    <row r="2619" spans="2:4">
      <c r="B2619">
        <v>2616</v>
      </c>
      <c r="C2619">
        <v>3.6069345509091901</v>
      </c>
      <c r="D2619">
        <v>4.9704154374465288</v>
      </c>
    </row>
    <row r="2620" spans="2:4">
      <c r="B2620">
        <v>2617</v>
      </c>
      <c r="C2620">
        <v>6.6201502747287702</v>
      </c>
      <c r="D2620">
        <v>4.3403712735529814</v>
      </c>
    </row>
    <row r="2621" spans="2:4">
      <c r="B2621">
        <v>2618</v>
      </c>
      <c r="C2621">
        <v>6.0611978418121382</v>
      </c>
      <c r="D2621">
        <v>6.4384756984115681</v>
      </c>
    </row>
    <row r="2622" spans="2:4">
      <c r="B2622">
        <v>2619</v>
      </c>
      <c r="C2622">
        <v>6.1926665267990213</v>
      </c>
      <c r="D2622">
        <v>5.4643983592207626</v>
      </c>
    </row>
    <row r="2623" spans="2:4">
      <c r="B2623">
        <v>2620</v>
      </c>
      <c r="C2623">
        <v>6.1320819087836451</v>
      </c>
      <c r="D2623">
        <v>4.2676008010201816</v>
      </c>
    </row>
    <row r="2624" spans="2:4">
      <c r="B2624">
        <v>2621</v>
      </c>
      <c r="C2624">
        <v>5.4543179476999111</v>
      </c>
      <c r="D2624">
        <v>4.7749151857772398</v>
      </c>
    </row>
    <row r="2625" spans="2:4">
      <c r="B2625">
        <v>2622</v>
      </c>
      <c r="C2625">
        <v>5.0855803746175523</v>
      </c>
      <c r="D2625">
        <v>6.0103589646724878</v>
      </c>
    </row>
    <row r="2626" spans="2:4">
      <c r="B2626">
        <v>2623</v>
      </c>
      <c r="C2626">
        <v>6.327328621361902</v>
      </c>
      <c r="D2626">
        <v>3.4524080623663362</v>
      </c>
    </row>
    <row r="2627" spans="2:4">
      <c r="B2627">
        <v>2624</v>
      </c>
      <c r="C2627">
        <v>4.3823407817954516</v>
      </c>
      <c r="D2627">
        <v>5.1117080583455774</v>
      </c>
    </row>
    <row r="2628" spans="2:4">
      <c r="B2628">
        <v>2625</v>
      </c>
      <c r="C2628">
        <v>6.475791028179172</v>
      </c>
      <c r="D2628">
        <v>6.678995418931593</v>
      </c>
    </row>
    <row r="2629" spans="2:4">
      <c r="B2629">
        <v>2626</v>
      </c>
      <c r="C2629">
        <v>4.9894719667628218</v>
      </c>
      <c r="D2629">
        <v>6.9855431569065534</v>
      </c>
    </row>
    <row r="2630" spans="2:4">
      <c r="B2630">
        <v>2627</v>
      </c>
      <c r="C2630">
        <v>2.4310256261126133</v>
      </c>
      <c r="D2630">
        <v>5.6847820339748321</v>
      </c>
    </row>
    <row r="2631" spans="2:4">
      <c r="B2631">
        <v>2628</v>
      </c>
      <c r="C2631">
        <v>3.1615763307522244</v>
      </c>
      <c r="D2631">
        <v>4.158628912833084</v>
      </c>
    </row>
    <row r="2632" spans="2:4">
      <c r="B2632">
        <v>2629</v>
      </c>
      <c r="C2632">
        <v>4.4177525257750831</v>
      </c>
      <c r="D2632">
        <v>4.8160393276493174</v>
      </c>
    </row>
    <row r="2633" spans="2:4">
      <c r="B2633">
        <v>2630</v>
      </c>
      <c r="C2633">
        <v>5.598359624688908</v>
      </c>
      <c r="D2633">
        <v>4.5692830510956606</v>
      </c>
    </row>
    <row r="2634" spans="2:4">
      <c r="B2634">
        <v>2631</v>
      </c>
      <c r="C2634">
        <v>4.6966196252074237</v>
      </c>
      <c r="D2634">
        <v>4.7836900754574474</v>
      </c>
    </row>
    <row r="2635" spans="2:4">
      <c r="B2635">
        <v>2632</v>
      </c>
      <c r="C2635">
        <v>5.4601619225045441</v>
      </c>
      <c r="D2635">
        <v>6.2121046096795451</v>
      </c>
    </row>
    <row r="2636" spans="2:4">
      <c r="B2636">
        <v>2633</v>
      </c>
      <c r="C2636">
        <v>5.0097760059847882</v>
      </c>
      <c r="D2636">
        <v>6.0536768811034563</v>
      </c>
    </row>
    <row r="2637" spans="2:4">
      <c r="B2637">
        <v>2634</v>
      </c>
      <c r="C2637">
        <v>2.5578480484229651</v>
      </c>
      <c r="D2637">
        <v>5.2691096657167895</v>
      </c>
    </row>
    <row r="2638" spans="2:4">
      <c r="B2638">
        <v>2635</v>
      </c>
      <c r="C2638">
        <v>4.705793350729417</v>
      </c>
      <c r="D2638">
        <v>5.4360373916157307</v>
      </c>
    </row>
    <row r="2639" spans="2:4">
      <c r="B2639">
        <v>2636</v>
      </c>
      <c r="C2639">
        <v>6.4596001427925485</v>
      </c>
      <c r="D2639">
        <v>3.9107324429486066</v>
      </c>
    </row>
    <row r="2640" spans="2:4">
      <c r="B2640">
        <v>2637</v>
      </c>
      <c r="C2640">
        <v>5.4280702163923085</v>
      </c>
      <c r="D2640">
        <v>4.9219050258110144</v>
      </c>
    </row>
    <row r="2641" spans="2:4">
      <c r="B2641">
        <v>2638</v>
      </c>
      <c r="C2641">
        <v>5.818625699073495</v>
      </c>
      <c r="D2641">
        <v>5.6453937487446719</v>
      </c>
    </row>
    <row r="2642" spans="2:4">
      <c r="B2642">
        <v>2639</v>
      </c>
      <c r="C2642">
        <v>4.0137287012977616</v>
      </c>
      <c r="D2642">
        <v>6.0175102723302469</v>
      </c>
    </row>
    <row r="2643" spans="2:4">
      <c r="B2643">
        <v>2640</v>
      </c>
      <c r="C2643">
        <v>5.5484251665034972</v>
      </c>
      <c r="D2643">
        <v>5.9576554489294855</v>
      </c>
    </row>
    <row r="2644" spans="2:4">
      <c r="B2644">
        <v>2641</v>
      </c>
      <c r="C2644">
        <v>5.4568205970363231</v>
      </c>
      <c r="D2644">
        <v>5.7473982867000792</v>
      </c>
    </row>
    <row r="2645" spans="2:4">
      <c r="B2645">
        <v>2642</v>
      </c>
      <c r="C2645">
        <v>4.9232218082750165</v>
      </c>
      <c r="D2645">
        <v>5.0897192343260489</v>
      </c>
    </row>
    <row r="2646" spans="2:4">
      <c r="B2646">
        <v>2643</v>
      </c>
      <c r="C2646">
        <v>5.9380864201578669</v>
      </c>
      <c r="D2646">
        <v>5.8918081131218027</v>
      </c>
    </row>
    <row r="2647" spans="2:4">
      <c r="B2647">
        <v>2644</v>
      </c>
      <c r="C2647">
        <v>5.187077333054777</v>
      </c>
      <c r="D2647">
        <v>5.0213673687336282</v>
      </c>
    </row>
    <row r="2648" spans="2:4">
      <c r="B2648">
        <v>2645</v>
      </c>
      <c r="C2648">
        <v>4.2111505439462036</v>
      </c>
      <c r="D2648">
        <v>5.8015436107597598</v>
      </c>
    </row>
    <row r="2649" spans="2:4">
      <c r="B2649">
        <v>2646</v>
      </c>
      <c r="C2649">
        <v>3.8731360326312729</v>
      </c>
      <c r="D2649">
        <v>5.0398380774954559</v>
      </c>
    </row>
    <row r="2650" spans="2:4">
      <c r="B2650">
        <v>2647</v>
      </c>
      <c r="C2650">
        <v>4.0133209426875034</v>
      </c>
      <c r="D2650">
        <v>4.7254405056363158</v>
      </c>
    </row>
    <row r="2651" spans="2:4">
      <c r="B2651">
        <v>2648</v>
      </c>
      <c r="C2651">
        <v>4.2641138719146507</v>
      </c>
      <c r="D2651">
        <v>4.0888486784900628</v>
      </c>
    </row>
    <row r="2652" spans="2:4">
      <c r="B2652">
        <v>2649</v>
      </c>
      <c r="C2652">
        <v>4.3173056489468866</v>
      </c>
      <c r="D2652">
        <v>4.6533675125988614</v>
      </c>
    </row>
    <row r="2653" spans="2:4">
      <c r="B2653">
        <v>2650</v>
      </c>
      <c r="C2653">
        <v>5.8412640958093327</v>
      </c>
      <c r="D2653">
        <v>6.208556079186887</v>
      </c>
    </row>
    <row r="2654" spans="2:4">
      <c r="B2654">
        <v>2651</v>
      </c>
      <c r="C2654">
        <v>4.015765039553675</v>
      </c>
      <c r="D2654">
        <v>4.7797969722532283</v>
      </c>
    </row>
    <row r="2655" spans="2:4">
      <c r="B2655">
        <v>2652</v>
      </c>
      <c r="C2655">
        <v>5.2324352151896143</v>
      </c>
      <c r="D2655">
        <v>5.0918996457901411</v>
      </c>
    </row>
    <row r="2656" spans="2:4">
      <c r="B2656">
        <v>2653</v>
      </c>
      <c r="C2656">
        <v>3.2709491800355237</v>
      </c>
      <c r="D2656">
        <v>6.4130808902906313</v>
      </c>
    </row>
    <row r="2657" spans="2:4">
      <c r="B2657">
        <v>2654</v>
      </c>
      <c r="C2657">
        <v>5.6119059269505271</v>
      </c>
      <c r="D2657">
        <v>5.8360939772359783</v>
      </c>
    </row>
    <row r="2658" spans="2:4">
      <c r="B2658">
        <v>2655</v>
      </c>
      <c r="C2658">
        <v>4.6214203012547017</v>
      </c>
      <c r="D2658">
        <v>4.847998182621569</v>
      </c>
    </row>
    <row r="2659" spans="2:4">
      <c r="B2659">
        <v>2656</v>
      </c>
      <c r="C2659">
        <v>4.9410601280339312</v>
      </c>
      <c r="D2659">
        <v>5.8555200860504737</v>
      </c>
    </row>
    <row r="2660" spans="2:4">
      <c r="B2660">
        <v>2657</v>
      </c>
      <c r="C2660">
        <v>6.1774899662869256</v>
      </c>
      <c r="D2660">
        <v>5.8525844459237293</v>
      </c>
    </row>
    <row r="2661" spans="2:4">
      <c r="B2661">
        <v>2658</v>
      </c>
      <c r="C2661">
        <v>5.592075547976247</v>
      </c>
      <c r="D2661">
        <v>3.9699324118621724</v>
      </c>
    </row>
    <row r="2662" spans="2:4">
      <c r="B2662">
        <v>2659</v>
      </c>
      <c r="C2662">
        <v>4.9979946960363266</v>
      </c>
      <c r="D2662">
        <v>4.2600665221092617</v>
      </c>
    </row>
    <row r="2663" spans="2:4">
      <c r="B2663">
        <v>2660</v>
      </c>
      <c r="C2663">
        <v>4.2657559322466945</v>
      </c>
      <c r="D2663">
        <v>5.4528579330351281</v>
      </c>
    </row>
    <row r="2664" spans="2:4">
      <c r="B2664">
        <v>2661</v>
      </c>
      <c r="C2664">
        <v>5.6950882466409007</v>
      </c>
      <c r="D2664">
        <v>5.2002921365170005</v>
      </c>
    </row>
    <row r="2665" spans="2:4">
      <c r="B2665">
        <v>2662</v>
      </c>
      <c r="C2665">
        <v>4.1914951235954652</v>
      </c>
      <c r="D2665">
        <v>5.801281299069073</v>
      </c>
    </row>
    <row r="2666" spans="2:4">
      <c r="B2666">
        <v>2663</v>
      </c>
      <c r="C2666">
        <v>4.6821516855807639</v>
      </c>
      <c r="D2666">
        <v>4.4047337297557894</v>
      </c>
    </row>
    <row r="2667" spans="2:4">
      <c r="B2667">
        <v>2664</v>
      </c>
      <c r="C2667">
        <v>5.8771595193402018</v>
      </c>
      <c r="D2667">
        <v>2.752218614555022</v>
      </c>
    </row>
    <row r="2668" spans="2:4">
      <c r="B2668">
        <v>2665</v>
      </c>
      <c r="C2668">
        <v>7.7703272333521625</v>
      </c>
      <c r="D2668">
        <v>5.482954102285011</v>
      </c>
    </row>
    <row r="2669" spans="2:4">
      <c r="B2669">
        <v>2666</v>
      </c>
      <c r="C2669">
        <v>5.1932029863898119</v>
      </c>
      <c r="D2669">
        <v>5.9418468967087161</v>
      </c>
    </row>
    <row r="2670" spans="2:4">
      <c r="B2670">
        <v>2667</v>
      </c>
      <c r="C2670">
        <v>4.3983392774186223</v>
      </c>
      <c r="D2670">
        <v>6.4704946306555993</v>
      </c>
    </row>
    <row r="2671" spans="2:4">
      <c r="B2671">
        <v>2668</v>
      </c>
      <c r="C2671">
        <v>4.6932057694635434</v>
      </c>
      <c r="D2671">
        <v>4.4889656718581836</v>
      </c>
    </row>
    <row r="2672" spans="2:4">
      <c r="B2672">
        <v>2669</v>
      </c>
      <c r="C2672">
        <v>4.1309138288560012</v>
      </c>
      <c r="D2672">
        <v>5.0738519921587217</v>
      </c>
    </row>
    <row r="2673" spans="2:4">
      <c r="B2673">
        <v>2670</v>
      </c>
      <c r="C2673">
        <v>5.6579037202105198</v>
      </c>
      <c r="D2673">
        <v>6.3327247192774436</v>
      </c>
    </row>
    <row r="2674" spans="2:4">
      <c r="B2674">
        <v>2671</v>
      </c>
      <c r="C2674">
        <v>5.316003304412483</v>
      </c>
      <c r="D2674">
        <v>4.0874905154404804</v>
      </c>
    </row>
    <row r="2675" spans="2:4">
      <c r="B2675">
        <v>2672</v>
      </c>
      <c r="C2675">
        <v>5.9494338520573997</v>
      </c>
      <c r="D2675">
        <v>5.4533598101502774</v>
      </c>
    </row>
    <row r="2676" spans="2:4">
      <c r="B2676">
        <v>2673</v>
      </c>
      <c r="C2676">
        <v>5.6470493570087861</v>
      </c>
      <c r="D2676">
        <v>6.0887932119109198</v>
      </c>
    </row>
    <row r="2677" spans="2:4">
      <c r="B2677">
        <v>2674</v>
      </c>
      <c r="C2677">
        <v>6.5505898754088907</v>
      </c>
      <c r="D2677">
        <v>7.3067581279261926</v>
      </c>
    </row>
    <row r="2678" spans="2:4">
      <c r="B2678">
        <v>2675</v>
      </c>
      <c r="C2678">
        <v>5.0308364140586752</v>
      </c>
      <c r="D2678">
        <v>4.4733812042838368</v>
      </c>
    </row>
    <row r="2679" spans="2:4">
      <c r="B2679">
        <v>2676</v>
      </c>
      <c r="C2679">
        <v>4.1440040145073187</v>
      </c>
      <c r="D2679">
        <v>4.3159669999597572</v>
      </c>
    </row>
    <row r="2680" spans="2:4">
      <c r="B2680">
        <v>2677</v>
      </c>
      <c r="C2680">
        <v>6.7426200807906538</v>
      </c>
      <c r="D2680">
        <v>4.3501362662547916</v>
      </c>
    </row>
    <row r="2681" spans="2:4">
      <c r="B2681">
        <v>2678</v>
      </c>
      <c r="C2681">
        <v>3.3918393552238273</v>
      </c>
      <c r="D2681">
        <v>5.10033055507611</v>
      </c>
    </row>
    <row r="2682" spans="2:4">
      <c r="B2682">
        <v>2679</v>
      </c>
      <c r="C2682">
        <v>5.9789594819140071</v>
      </c>
      <c r="D2682">
        <v>6.1532424304332034</v>
      </c>
    </row>
    <row r="2683" spans="2:4">
      <c r="B2683">
        <v>2680</v>
      </c>
      <c r="C2683">
        <v>5.2595641407042413</v>
      </c>
      <c r="D2683">
        <v>6.0038027429324679</v>
      </c>
    </row>
    <row r="2684" spans="2:4">
      <c r="B2684">
        <v>2681</v>
      </c>
      <c r="C2684">
        <v>4.1221037049487714</v>
      </c>
      <c r="D2684">
        <v>5.6067340107997863</v>
      </c>
    </row>
    <row r="2685" spans="2:4">
      <c r="B2685">
        <v>2682</v>
      </c>
      <c r="C2685">
        <v>5.3877514191230809</v>
      </c>
      <c r="D2685">
        <v>6.8582007269372642</v>
      </c>
    </row>
    <row r="2686" spans="2:4">
      <c r="B2686">
        <v>2683</v>
      </c>
      <c r="C2686">
        <v>5.6191766385910347</v>
      </c>
      <c r="D2686">
        <v>5.7093180013245712</v>
      </c>
    </row>
    <row r="2687" spans="2:4">
      <c r="B2687">
        <v>2684</v>
      </c>
      <c r="C2687">
        <v>4.8009197880710488</v>
      </c>
      <c r="D2687">
        <v>4.6143385732530966</v>
      </c>
    </row>
    <row r="2688" spans="2:4">
      <c r="B2688">
        <v>2685</v>
      </c>
      <c r="C2688">
        <v>4.8508052974954827</v>
      </c>
      <c r="D2688">
        <v>5.0473489047825009</v>
      </c>
    </row>
    <row r="2689" spans="2:4">
      <c r="B2689">
        <v>2686</v>
      </c>
      <c r="C2689">
        <v>5.0140375793503109</v>
      </c>
      <c r="D2689">
        <v>4.6998087523738494</v>
      </c>
    </row>
    <row r="2690" spans="2:4">
      <c r="B2690">
        <v>2687</v>
      </c>
      <c r="C2690">
        <v>4.140019877861568</v>
      </c>
      <c r="D2690">
        <v>6.5385802392391064</v>
      </c>
    </row>
    <row r="2691" spans="2:4">
      <c r="B2691">
        <v>2688</v>
      </c>
      <c r="C2691">
        <v>5.7195534203100484</v>
      </c>
      <c r="D2691">
        <v>7.4002524359078619</v>
      </c>
    </row>
    <row r="2692" spans="2:4">
      <c r="B2692">
        <v>2689</v>
      </c>
      <c r="C2692">
        <v>4.6966196252074237</v>
      </c>
      <c r="D2692">
        <v>4.8707723050086464</v>
      </c>
    </row>
    <row r="2693" spans="2:4">
      <c r="B2693">
        <v>2690</v>
      </c>
      <c r="C2693">
        <v>4.3738247513166719</v>
      </c>
      <c r="D2693">
        <v>5.6484343410544895</v>
      </c>
    </row>
    <row r="2694" spans="2:4">
      <c r="B2694">
        <v>2691</v>
      </c>
      <c r="C2694">
        <v>4.3726044744172121</v>
      </c>
      <c r="D2694">
        <v>4.9401767450885314</v>
      </c>
    </row>
    <row r="2695" spans="2:4">
      <c r="B2695">
        <v>2692</v>
      </c>
      <c r="C2695">
        <v>4.1587359041906664</v>
      </c>
      <c r="D2695">
        <v>4.982776286261636</v>
      </c>
    </row>
    <row r="2696" spans="2:4">
      <c r="B2696">
        <v>2693</v>
      </c>
      <c r="C2696">
        <v>4.8983065483169534</v>
      </c>
      <c r="D2696">
        <v>3.2707909699895366</v>
      </c>
    </row>
    <row r="2697" spans="2:4">
      <c r="B2697">
        <v>2694</v>
      </c>
      <c r="C2697">
        <v>4.8330380651018059</v>
      </c>
      <c r="D2697">
        <v>3.7608023347147488</v>
      </c>
    </row>
    <row r="2698" spans="2:4">
      <c r="B2698">
        <v>2695</v>
      </c>
      <c r="C2698">
        <v>4.3634223697119765</v>
      </c>
      <c r="D2698">
        <v>5.3454803261259789</v>
      </c>
    </row>
    <row r="2699" spans="2:4">
      <c r="B2699">
        <v>2696</v>
      </c>
      <c r="C2699">
        <v>6.346938626110278</v>
      </c>
      <c r="D2699">
        <v>6.0992592761370261</v>
      </c>
    </row>
    <row r="2700" spans="2:4">
      <c r="B2700">
        <v>2697</v>
      </c>
      <c r="C2700">
        <v>3.5547938875142338</v>
      </c>
      <c r="D2700">
        <v>5.0454041209156077</v>
      </c>
    </row>
    <row r="2701" spans="2:4">
      <c r="B2701">
        <v>2698</v>
      </c>
      <c r="C2701">
        <v>5.5615832430413352</v>
      </c>
      <c r="D2701">
        <v>5.3945263782311317</v>
      </c>
    </row>
    <row r="2702" spans="2:4">
      <c r="B2702">
        <v>2699</v>
      </c>
      <c r="C2702">
        <v>4.2077244073516873</v>
      </c>
      <c r="D2702">
        <v>5.8842407743100331</v>
      </c>
    </row>
    <row r="2703" spans="2:4">
      <c r="B2703">
        <v>2700</v>
      </c>
      <c r="C2703">
        <v>2.1056959469485008</v>
      </c>
      <c r="D2703">
        <v>5.8977696378288682</v>
      </c>
    </row>
    <row r="2704" spans="2:4">
      <c r="B2704">
        <v>2701</v>
      </c>
      <c r="C2704">
        <v>3.9160793886456213</v>
      </c>
      <c r="D2704">
        <v>5.8686347369054959</v>
      </c>
    </row>
    <row r="2705" spans="2:4">
      <c r="B2705">
        <v>2702</v>
      </c>
      <c r="C2705">
        <v>6.158647251660371</v>
      </c>
      <c r="D2705">
        <v>6.8877932855689634</v>
      </c>
    </row>
    <row r="2706" spans="2:4">
      <c r="B2706">
        <v>2703</v>
      </c>
      <c r="C2706">
        <v>6.1685127483485447</v>
      </c>
      <c r="D2706">
        <v>5.351312214685672</v>
      </c>
    </row>
    <row r="2707" spans="2:4">
      <c r="B2707">
        <v>2704</v>
      </c>
      <c r="C2707">
        <v>4.3707723050086464</v>
      </c>
      <c r="D2707">
        <v>4.8305367248712212</v>
      </c>
    </row>
    <row r="2708" spans="2:4">
      <c r="B2708">
        <v>2705</v>
      </c>
      <c r="C2708">
        <v>5.4214863179459645</v>
      </c>
      <c r="D2708">
        <v>6.0884951325680321</v>
      </c>
    </row>
    <row r="2709" spans="2:4">
      <c r="B2709">
        <v>2706</v>
      </c>
      <c r="C2709">
        <v>4.8093502370667167</v>
      </c>
      <c r="D2709">
        <v>5.3350711699050821</v>
      </c>
    </row>
    <row r="2710" spans="2:4">
      <c r="B2710">
        <v>2707</v>
      </c>
      <c r="C2710">
        <v>5.267609393044677</v>
      </c>
      <c r="D2710">
        <v>7.0047047552091541</v>
      </c>
    </row>
    <row r="2711" spans="2:4">
      <c r="B2711">
        <v>2708</v>
      </c>
      <c r="C2711">
        <v>5.2874079168963455</v>
      </c>
      <c r="D2711">
        <v>6.0140743640542134</v>
      </c>
    </row>
    <row r="2712" spans="2:4">
      <c r="B2712">
        <v>2709</v>
      </c>
      <c r="C2712">
        <v>4.4556490611955457</v>
      </c>
      <c r="D2712">
        <v>6.5758373610404321</v>
      </c>
    </row>
    <row r="2713" spans="2:4">
      <c r="B2713">
        <v>2710</v>
      </c>
      <c r="C2713">
        <v>4.7922190401472688</v>
      </c>
      <c r="D2713">
        <v>7.5578972269791427</v>
      </c>
    </row>
    <row r="2714" spans="2:4">
      <c r="B2714">
        <v>2711</v>
      </c>
      <c r="C2714">
        <v>5.0785381306601938</v>
      </c>
      <c r="D2714">
        <v>6.203731499337664</v>
      </c>
    </row>
    <row r="2715" spans="2:4">
      <c r="B2715">
        <v>2712</v>
      </c>
      <c r="C2715">
        <v>6.249177936324168</v>
      </c>
      <c r="D2715">
        <v>6.2198781860557499</v>
      </c>
    </row>
    <row r="2716" spans="2:4">
      <c r="B2716">
        <v>2713</v>
      </c>
      <c r="C2716">
        <v>5.6682092997257225</v>
      </c>
      <c r="D2716">
        <v>4.813503387920413</v>
      </c>
    </row>
    <row r="2717" spans="2:4">
      <c r="B2717">
        <v>2714</v>
      </c>
      <c r="C2717">
        <v>4.68531390123389</v>
      </c>
      <c r="D2717">
        <v>4.9626125349099048</v>
      </c>
    </row>
    <row r="2718" spans="2:4">
      <c r="B2718">
        <v>2715</v>
      </c>
      <c r="C2718">
        <v>5.6362706981789827</v>
      </c>
      <c r="D2718">
        <v>6.2779474390339276</v>
      </c>
    </row>
    <row r="2719" spans="2:4">
      <c r="B2719">
        <v>2716</v>
      </c>
      <c r="C2719">
        <v>5.7072679157213173</v>
      </c>
      <c r="D2719">
        <v>5.7342382779202774</v>
      </c>
    </row>
    <row r="2720" spans="2:4">
      <c r="B2720">
        <v>2717</v>
      </c>
      <c r="C2720">
        <v>4.2392392801553713</v>
      </c>
      <c r="D2720">
        <v>5.1837331887255678</v>
      </c>
    </row>
    <row r="2721" spans="2:4">
      <c r="B2721">
        <v>2718</v>
      </c>
      <c r="C2721">
        <v>6.3871369721520779</v>
      </c>
      <c r="D2721">
        <v>5.4902239940152118</v>
      </c>
    </row>
    <row r="2722" spans="2:4">
      <c r="B2722">
        <v>2719</v>
      </c>
      <c r="C2722">
        <v>5.67480447011061</v>
      </c>
      <c r="D2722">
        <v>6.1585263047404846</v>
      </c>
    </row>
    <row r="2723" spans="2:4">
      <c r="B2723">
        <v>2720</v>
      </c>
      <c r="C2723">
        <v>4.9533598101502774</v>
      </c>
      <c r="D2723">
        <v>4.9310646286296667</v>
      </c>
    </row>
    <row r="2724" spans="2:4">
      <c r="B2724">
        <v>2721</v>
      </c>
      <c r="C2724">
        <v>5.7414840486856216</v>
      </c>
      <c r="D2724">
        <v>4.3792634044834653</v>
      </c>
    </row>
    <row r="2725" spans="2:4">
      <c r="B2725">
        <v>2722</v>
      </c>
      <c r="C2725">
        <v>7.021771145500284</v>
      </c>
      <c r="D2725">
        <v>4.7598351945289945</v>
      </c>
    </row>
    <row r="2726" spans="2:4">
      <c r="B2726">
        <v>2723</v>
      </c>
      <c r="C2726">
        <v>5.335563569304445</v>
      </c>
      <c r="D2726">
        <v>5.2112856755790302</v>
      </c>
    </row>
    <row r="2727" spans="2:4">
      <c r="B2727">
        <v>2724</v>
      </c>
      <c r="C2727">
        <v>5.1340032556752346</v>
      </c>
      <c r="D2727">
        <v>4.9816297967369119</v>
      </c>
    </row>
    <row r="2728" spans="2:4">
      <c r="B2728">
        <v>2725</v>
      </c>
      <c r="C2728">
        <v>5.7867982125983275</v>
      </c>
      <c r="D2728">
        <v>5.6568031375952392</v>
      </c>
    </row>
    <row r="2729" spans="2:4">
      <c r="B2729">
        <v>2726</v>
      </c>
      <c r="C2729">
        <v>3.9562476876160013</v>
      </c>
      <c r="D2729">
        <v>5.9649042875095946</v>
      </c>
    </row>
    <row r="2730" spans="2:4">
      <c r="B2730">
        <v>2727</v>
      </c>
      <c r="C2730">
        <v>4.7896570297868175</v>
      </c>
      <c r="D2730">
        <v>6.9735603633088799</v>
      </c>
    </row>
    <row r="2731" spans="2:4">
      <c r="B2731">
        <v>2728</v>
      </c>
      <c r="C2731">
        <v>5.412463129441405</v>
      </c>
      <c r="D2731">
        <v>4.5739115194926114</v>
      </c>
    </row>
    <row r="2732" spans="2:4">
      <c r="B2732">
        <v>2729</v>
      </c>
      <c r="C2732">
        <v>5.6273955255827879</v>
      </c>
      <c r="D2732">
        <v>6.1678959700595106</v>
      </c>
    </row>
    <row r="2733" spans="2:4">
      <c r="B2733">
        <v>2730</v>
      </c>
      <c r="C2733">
        <v>4.6041287346920514</v>
      </c>
      <c r="D2733">
        <v>6.6165190979391575</v>
      </c>
    </row>
    <row r="2734" spans="2:4">
      <c r="B2734">
        <v>2731</v>
      </c>
      <c r="C2734">
        <v>6.6943436531256113</v>
      </c>
      <c r="D2734">
        <v>5.9884939641223953</v>
      </c>
    </row>
    <row r="2735" spans="2:4">
      <c r="B2735">
        <v>2732</v>
      </c>
      <c r="C2735">
        <v>5.0476439559544763</v>
      </c>
      <c r="D2735">
        <v>6.8352333037210986</v>
      </c>
    </row>
    <row r="2736" spans="2:4">
      <c r="B2736">
        <v>2733</v>
      </c>
      <c r="C2736">
        <v>5.0614510463899025</v>
      </c>
      <c r="D2736">
        <v>5.6360269195874455</v>
      </c>
    </row>
    <row r="2737" spans="2:4">
      <c r="B2737">
        <v>2734</v>
      </c>
      <c r="C2737">
        <v>4.140019877861568</v>
      </c>
      <c r="D2737">
        <v>6.1919002080219894</v>
      </c>
    </row>
    <row r="2738" spans="2:4">
      <c r="B2738">
        <v>2735</v>
      </c>
      <c r="C2738">
        <v>5.3067942305364566</v>
      </c>
      <c r="D2738">
        <v>6.1751192568777924</v>
      </c>
    </row>
    <row r="2739" spans="2:4">
      <c r="B2739">
        <v>2736</v>
      </c>
      <c r="C2739">
        <v>3.9814149400652243</v>
      </c>
      <c r="D2739">
        <v>4.8566545946070825</v>
      </c>
    </row>
    <row r="2740" spans="2:4">
      <c r="B2740">
        <v>2737</v>
      </c>
      <c r="C2740">
        <v>3.6543022118503266</v>
      </c>
      <c r="D2740">
        <v>4.8223600351220046</v>
      </c>
    </row>
    <row r="2741" spans="2:4">
      <c r="B2741">
        <v>2738</v>
      </c>
      <c r="C2741">
        <v>6.0006418287624497</v>
      </c>
      <c r="D2741">
        <v>4.68766598924321</v>
      </c>
    </row>
    <row r="2742" spans="2:4">
      <c r="B2742">
        <v>2739</v>
      </c>
      <c r="C2742">
        <v>5.7590878613014924</v>
      </c>
      <c r="D2742">
        <v>3.0107141352127593</v>
      </c>
    </row>
    <row r="2743" spans="2:4">
      <c r="B2743">
        <v>2740</v>
      </c>
      <c r="C2743">
        <v>4.7039606099952822</v>
      </c>
      <c r="D2743">
        <v>5.1297550671141305</v>
      </c>
    </row>
    <row r="2744" spans="2:4">
      <c r="B2744">
        <v>2741</v>
      </c>
      <c r="C2744">
        <v>4.7274511038804778</v>
      </c>
      <c r="D2744">
        <v>5.1030441255310306</v>
      </c>
    </row>
    <row r="2745" spans="2:4">
      <c r="B2745">
        <v>2742</v>
      </c>
      <c r="C2745">
        <v>3.5881699224991914</v>
      </c>
      <c r="D2745">
        <v>3.0771668981107325</v>
      </c>
    </row>
    <row r="2746" spans="2:4">
      <c r="B2746">
        <v>2743</v>
      </c>
      <c r="C2746">
        <v>5.8639779565455239</v>
      </c>
      <c r="D2746">
        <v>6.3098959147358968</v>
      </c>
    </row>
    <row r="2747" spans="2:4">
      <c r="B2747">
        <v>2744</v>
      </c>
      <c r="C2747">
        <v>4.9365397357864316</v>
      </c>
      <c r="D2747">
        <v>6.1944500745373272</v>
      </c>
    </row>
    <row r="2748" spans="2:4">
      <c r="B2748">
        <v>2745</v>
      </c>
      <c r="C2748">
        <v>5.5112157375726465</v>
      </c>
      <c r="D2748">
        <v>5.3604303225948629</v>
      </c>
    </row>
    <row r="2749" spans="2:4">
      <c r="B2749">
        <v>2746</v>
      </c>
      <c r="C2749">
        <v>5.7202030277467717</v>
      </c>
      <c r="D2749">
        <v>5.1286810698344931</v>
      </c>
    </row>
    <row r="2750" spans="2:4">
      <c r="B2750">
        <v>2747</v>
      </c>
      <c r="C2750">
        <v>4.5230531928072653</v>
      </c>
      <c r="D2750">
        <v>6.242804583645297</v>
      </c>
    </row>
    <row r="2751" spans="2:4">
      <c r="B2751">
        <v>2748</v>
      </c>
      <c r="C2751">
        <v>4.8920054305908458</v>
      </c>
      <c r="D2751">
        <v>5.0858988081678476</v>
      </c>
    </row>
    <row r="2752" spans="2:4">
      <c r="B2752">
        <v>2749</v>
      </c>
      <c r="C2752">
        <v>4.4201266075722954</v>
      </c>
      <c r="D2752">
        <v>4.9419350008386775</v>
      </c>
    </row>
    <row r="2753" spans="2:4">
      <c r="B2753">
        <v>2750</v>
      </c>
      <c r="C2753">
        <v>3.9506129153158955</v>
      </c>
      <c r="D2753">
        <v>3.708418320690777</v>
      </c>
    </row>
    <row r="2754" spans="2:4">
      <c r="B2754">
        <v>2751</v>
      </c>
      <c r="C2754">
        <v>4.8829242168617961</v>
      </c>
      <c r="D2754">
        <v>6.5861785620222069</v>
      </c>
    </row>
    <row r="2755" spans="2:4">
      <c r="B2755">
        <v>2752</v>
      </c>
      <c r="C2755">
        <v>5.7372012062716546</v>
      </c>
      <c r="D2755">
        <v>6.8494265429034336</v>
      </c>
    </row>
    <row r="2756" spans="2:4">
      <c r="B2756">
        <v>2753</v>
      </c>
      <c r="C2756">
        <v>4.320150878604581</v>
      </c>
      <c r="D2756">
        <v>7.0963978314708012</v>
      </c>
    </row>
    <row r="2757" spans="2:4">
      <c r="B2757">
        <v>2754</v>
      </c>
      <c r="C2757">
        <v>6.3123561348227444</v>
      </c>
      <c r="D2757">
        <v>7.0874975562575049</v>
      </c>
    </row>
    <row r="2758" spans="2:4">
      <c r="B2758">
        <v>2755</v>
      </c>
      <c r="C2758">
        <v>5.1720477367423729</v>
      </c>
      <c r="D2758">
        <v>7.5315424292831441</v>
      </c>
    </row>
    <row r="2759" spans="2:4">
      <c r="B2759">
        <v>2756</v>
      </c>
      <c r="C2759">
        <v>4.4652171160620178</v>
      </c>
      <c r="D2759">
        <v>6.0487165306098465</v>
      </c>
    </row>
    <row r="2760" spans="2:4">
      <c r="B2760">
        <v>2757</v>
      </c>
      <c r="C2760">
        <v>5.4171071983149908</v>
      </c>
      <c r="D2760">
        <v>6.6630727181140035</v>
      </c>
    </row>
    <row r="2761" spans="2:4">
      <c r="B2761">
        <v>2758</v>
      </c>
      <c r="C2761">
        <v>3.5618799688400027</v>
      </c>
      <c r="D2761">
        <v>6.1735459909732553</v>
      </c>
    </row>
    <row r="2762" spans="2:4">
      <c r="B2762">
        <v>2759</v>
      </c>
      <c r="C2762">
        <v>4.5899918922411622</v>
      </c>
      <c r="D2762">
        <v>4.301185286281342</v>
      </c>
    </row>
    <row r="2763" spans="2:4">
      <c r="B2763">
        <v>2760</v>
      </c>
      <c r="C2763">
        <v>4.4085217140184092</v>
      </c>
      <c r="D2763">
        <v>6.1004595665069195</v>
      </c>
    </row>
    <row r="2764" spans="2:4">
      <c r="B2764">
        <v>2761</v>
      </c>
      <c r="C2764">
        <v>5.176374164780861</v>
      </c>
      <c r="D2764">
        <v>7.5791888073881903</v>
      </c>
    </row>
    <row r="2765" spans="2:4">
      <c r="B2765">
        <v>2762</v>
      </c>
      <c r="C2765">
        <v>3.77347187996339</v>
      </c>
      <c r="D2765">
        <v>4.4721066541978569</v>
      </c>
    </row>
    <row r="2766" spans="2:4">
      <c r="B2766">
        <v>2763</v>
      </c>
      <c r="C2766">
        <v>5.8860325265930458</v>
      </c>
      <c r="D2766">
        <v>4.7472497374490095</v>
      </c>
    </row>
    <row r="2767" spans="2:4">
      <c r="B2767">
        <v>2764</v>
      </c>
      <c r="C2767">
        <v>5.3384819858897394</v>
      </c>
      <c r="D2767">
        <v>7.2647844442776384</v>
      </c>
    </row>
    <row r="2768" spans="2:4">
      <c r="B2768">
        <v>2765</v>
      </c>
      <c r="C2768">
        <v>3.8792634044834653</v>
      </c>
      <c r="D2768">
        <v>6.6282839963039617</v>
      </c>
    </row>
    <row r="2769" spans="2:4">
      <c r="B2769">
        <v>2766</v>
      </c>
      <c r="C2769">
        <v>4.8381195520478224</v>
      </c>
      <c r="D2769">
        <v>5.385447712858392</v>
      </c>
    </row>
    <row r="2770" spans="2:4">
      <c r="B2770">
        <v>2767</v>
      </c>
      <c r="C2770">
        <v>3.9716814329368484</v>
      </c>
      <c r="D2770">
        <v>4.8908122513981791</v>
      </c>
    </row>
    <row r="2771" spans="2:4">
      <c r="B2771">
        <v>2768</v>
      </c>
      <c r="C2771">
        <v>5.9280145928674113</v>
      </c>
      <c r="D2771">
        <v>4.7820692716767779</v>
      </c>
    </row>
    <row r="2772" spans="2:4">
      <c r="B2772">
        <v>2769</v>
      </c>
      <c r="C2772">
        <v>3.0502003222640983</v>
      </c>
      <c r="D2772">
        <v>4.094255473840791</v>
      </c>
    </row>
    <row r="2773" spans="2:4">
      <c r="B2773">
        <v>2770</v>
      </c>
      <c r="C2773">
        <v>4.5820723283305176</v>
      </c>
      <c r="D2773">
        <v>4.31089919079791</v>
      </c>
    </row>
    <row r="2774" spans="2:4">
      <c r="B2774">
        <v>2771</v>
      </c>
      <c r="C2774">
        <v>4.5867179779805323</v>
      </c>
      <c r="D2774">
        <v>7.4079320441058183</v>
      </c>
    </row>
    <row r="2775" spans="2:4">
      <c r="B2775">
        <v>2772</v>
      </c>
      <c r="C2775">
        <v>5.2247162785715355</v>
      </c>
      <c r="D2775">
        <v>5.0267011745675632</v>
      </c>
    </row>
    <row r="2776" spans="2:4">
      <c r="B2776">
        <v>2773</v>
      </c>
      <c r="C2776">
        <v>3.9927195044692239</v>
      </c>
      <c r="D2776">
        <v>6.3934803322560496</v>
      </c>
    </row>
    <row r="2777" spans="2:4">
      <c r="B2777">
        <v>2774</v>
      </c>
      <c r="C2777">
        <v>3.336438044422982</v>
      </c>
      <c r="D2777">
        <v>5.4862131077369156</v>
      </c>
    </row>
    <row r="2778" spans="2:4">
      <c r="B2778">
        <v>2775</v>
      </c>
      <c r="C2778">
        <v>6.0966372434266214</v>
      </c>
      <c r="D2778">
        <v>6.3628862705906108</v>
      </c>
    </row>
    <row r="2779" spans="2:4">
      <c r="B2779">
        <v>2776</v>
      </c>
      <c r="C2779">
        <v>7.643721889635489</v>
      </c>
      <c r="D2779">
        <v>4.3379126862041932</v>
      </c>
    </row>
    <row r="2780" spans="2:4">
      <c r="B2780">
        <v>2777</v>
      </c>
      <c r="C2780">
        <v>3.8384049654718497</v>
      </c>
      <c r="D2780">
        <v>2.9377619242478508</v>
      </c>
    </row>
    <row r="2781" spans="2:4">
      <c r="B2781">
        <v>2778</v>
      </c>
      <c r="C2781">
        <v>6.0528712593692671</v>
      </c>
      <c r="D2781">
        <v>5.1439458326092886</v>
      </c>
    </row>
    <row r="2782" spans="2:4">
      <c r="B2782">
        <v>2779</v>
      </c>
      <c r="C2782">
        <v>5.670404447891551</v>
      </c>
      <c r="D2782">
        <v>5.4098902482853806</v>
      </c>
    </row>
    <row r="2783" spans="2:4">
      <c r="B2783">
        <v>2780</v>
      </c>
      <c r="C2783">
        <v>2.960498483229955</v>
      </c>
      <c r="D2783">
        <v>6.3444822105978353</v>
      </c>
    </row>
    <row r="2784" spans="2:4">
      <c r="B2784">
        <v>2781</v>
      </c>
      <c r="C2784">
        <v>3.8655360803459597</v>
      </c>
      <c r="D2784">
        <v>6.4165089793618248</v>
      </c>
    </row>
    <row r="2785" spans="2:4">
      <c r="B2785">
        <v>2782</v>
      </c>
      <c r="C2785">
        <v>4.1669206873849882</v>
      </c>
      <c r="D2785">
        <v>5.3844384028946166</v>
      </c>
    </row>
    <row r="2786" spans="2:4">
      <c r="B2786">
        <v>2783</v>
      </c>
      <c r="C2786">
        <v>2.5578480484229651</v>
      </c>
      <c r="D2786">
        <v>5.4239759947074768</v>
      </c>
    </row>
    <row r="2787" spans="2:4">
      <c r="B2787">
        <v>2784</v>
      </c>
      <c r="C2787">
        <v>5.1878426512246829</v>
      </c>
      <c r="D2787">
        <v>5.3869614593554349</v>
      </c>
    </row>
    <row r="2788" spans="2:4">
      <c r="B2788">
        <v>2785</v>
      </c>
      <c r="C2788">
        <v>5.5498824533286353</v>
      </c>
      <c r="D2788">
        <v>5.8165303400984723</v>
      </c>
    </row>
    <row r="2789" spans="2:4">
      <c r="B2789">
        <v>2786</v>
      </c>
      <c r="C2789">
        <v>6.2663159186699584</v>
      </c>
      <c r="D2789">
        <v>5.6327387448728015</v>
      </c>
    </row>
    <row r="2790" spans="2:4">
      <c r="B2790">
        <v>2787</v>
      </c>
      <c r="C2790">
        <v>4.6829425362793016</v>
      </c>
      <c r="D2790">
        <v>6.2634417316070357</v>
      </c>
    </row>
    <row r="2791" spans="2:4">
      <c r="B2791">
        <v>2788</v>
      </c>
      <c r="C2791">
        <v>6.4487765306222364</v>
      </c>
      <c r="D2791">
        <v>4.0996214839494538</v>
      </c>
    </row>
    <row r="2792" spans="2:4">
      <c r="B2792">
        <v>2789</v>
      </c>
      <c r="C2792">
        <v>6.242099101608904</v>
      </c>
      <c r="D2792">
        <v>5.9995386011393705</v>
      </c>
    </row>
    <row r="2793" spans="2:4">
      <c r="B2793">
        <v>2790</v>
      </c>
      <c r="C2793">
        <v>6.3924043102102193</v>
      </c>
      <c r="D2793">
        <v>5.3692840318801363</v>
      </c>
    </row>
    <row r="2794" spans="2:4">
      <c r="B2794">
        <v>2791</v>
      </c>
      <c r="C2794">
        <v>5.3807348587570223</v>
      </c>
      <c r="D2794">
        <v>5.7777555694385692</v>
      </c>
    </row>
    <row r="2795" spans="2:4">
      <c r="B2795">
        <v>2792</v>
      </c>
      <c r="C2795">
        <v>5.1502086520431778</v>
      </c>
      <c r="D2795">
        <v>7.5537489106318203</v>
      </c>
    </row>
    <row r="2796" spans="2:4">
      <c r="B2796">
        <v>2793</v>
      </c>
      <c r="C2796">
        <v>5.2375888491382563</v>
      </c>
      <c r="D2796">
        <v>6.9870560802731703</v>
      </c>
    </row>
    <row r="2797" spans="2:4">
      <c r="B2797">
        <v>2794</v>
      </c>
      <c r="C2797">
        <v>5.6267852704667094</v>
      </c>
      <c r="D2797">
        <v>5.2883755077209518</v>
      </c>
    </row>
    <row r="2798" spans="2:4">
      <c r="B2798">
        <v>2795</v>
      </c>
      <c r="C2798">
        <v>4.0351101783225509</v>
      </c>
      <c r="D2798">
        <v>5.557935507142858</v>
      </c>
    </row>
    <row r="2799" spans="2:4">
      <c r="B2799">
        <v>2796</v>
      </c>
      <c r="C2799">
        <v>4.0438570142025778</v>
      </c>
      <c r="D2799">
        <v>5.1227663832381882</v>
      </c>
    </row>
    <row r="2800" spans="2:4">
      <c r="B2800">
        <v>2797</v>
      </c>
      <c r="C2800">
        <v>5.1512227560339667</v>
      </c>
      <c r="D2800">
        <v>6.3462738362478177</v>
      </c>
    </row>
    <row r="2801" spans="2:4">
      <c r="B2801">
        <v>2798</v>
      </c>
      <c r="C2801">
        <v>4.7458763073947159</v>
      </c>
      <c r="D2801">
        <v>3.9921776486616394</v>
      </c>
    </row>
    <row r="2802" spans="2:4">
      <c r="B2802">
        <v>2799</v>
      </c>
      <c r="C2802">
        <v>4.646081550390794</v>
      </c>
      <c r="D2802">
        <v>5.2277112425232692</v>
      </c>
    </row>
    <row r="2803" spans="2:4">
      <c r="B2803">
        <v>2800</v>
      </c>
      <c r="C2803">
        <v>3.7551856498321801</v>
      </c>
      <c r="D2803">
        <v>5.6937137817207324</v>
      </c>
    </row>
    <row r="2804" spans="2:4">
      <c r="B2804">
        <v>2801</v>
      </c>
      <c r="C2804">
        <v>5.5043719862383815</v>
      </c>
      <c r="D2804">
        <v>5.1043998141834379</v>
      </c>
    </row>
    <row r="2805" spans="2:4">
      <c r="B2805">
        <v>2802</v>
      </c>
      <c r="C2805">
        <v>3.941878382315223</v>
      </c>
      <c r="D2805">
        <v>6.5249219853353821</v>
      </c>
    </row>
    <row r="2806" spans="2:4">
      <c r="B2806">
        <v>2803</v>
      </c>
      <c r="C2806">
        <v>7.2938346203063302</v>
      </c>
      <c r="D2806">
        <v>6.1170526482377063</v>
      </c>
    </row>
    <row r="2807" spans="2:4">
      <c r="B2807">
        <v>2804</v>
      </c>
      <c r="C2807">
        <v>3.6598605113604745</v>
      </c>
      <c r="D2807">
        <v>5.6112728301313917</v>
      </c>
    </row>
    <row r="2808" spans="2:4">
      <c r="B2808">
        <v>2805</v>
      </c>
      <c r="C2808">
        <v>5.4660216552986709</v>
      </c>
      <c r="D2808">
        <v>6.3026103227472303</v>
      </c>
    </row>
    <row r="2809" spans="2:4">
      <c r="B2809">
        <v>2806</v>
      </c>
      <c r="C2809">
        <v>6.6229504386988713</v>
      </c>
      <c r="D2809">
        <v>6.9878138200737308</v>
      </c>
    </row>
    <row r="2810" spans="2:4">
      <c r="B2810">
        <v>2807</v>
      </c>
      <c r="C2810">
        <v>6.2334712409618085</v>
      </c>
      <c r="D2810">
        <v>4.2616869316387893</v>
      </c>
    </row>
    <row r="2811" spans="2:4">
      <c r="B2811">
        <v>2808</v>
      </c>
      <c r="C2811">
        <v>6.4878138200737308</v>
      </c>
      <c r="D2811">
        <v>4.2546414977248777</v>
      </c>
    </row>
    <row r="2812" spans="2:4">
      <c r="B2812">
        <v>2809</v>
      </c>
      <c r="C2812">
        <v>3.9549503003416109</v>
      </c>
      <c r="D2812">
        <v>5.6032053423170822</v>
      </c>
    </row>
    <row r="2813" spans="2:4">
      <c r="B2813">
        <v>2810</v>
      </c>
      <c r="C2813">
        <v>5.0632090981413285</v>
      </c>
      <c r="D2813">
        <v>4.9652171160620178</v>
      </c>
    </row>
    <row r="2814" spans="2:4">
      <c r="B2814">
        <v>2811</v>
      </c>
      <c r="C2814">
        <v>5.5533847195556723</v>
      </c>
      <c r="D2814">
        <v>5.231870968720286</v>
      </c>
    </row>
    <row r="2815" spans="2:4">
      <c r="B2815">
        <v>2812</v>
      </c>
      <c r="C2815">
        <v>3.7263853000897167</v>
      </c>
      <c r="D2815">
        <v>3.8003671111632427</v>
      </c>
    </row>
    <row r="2816" spans="2:4">
      <c r="B2816">
        <v>2813</v>
      </c>
      <c r="C2816">
        <v>6.1397271316820223</v>
      </c>
      <c r="D2816">
        <v>6.1091877486018209</v>
      </c>
    </row>
    <row r="2817" spans="2:4">
      <c r="B2817">
        <v>2814</v>
      </c>
      <c r="C2817">
        <v>3.3532040786658195</v>
      </c>
      <c r="D2817">
        <v>4.3621904108695606</v>
      </c>
    </row>
    <row r="2818" spans="2:4">
      <c r="B2818">
        <v>2815</v>
      </c>
      <c r="C2818">
        <v>3.9733812042838368</v>
      </c>
      <c r="D2818">
        <v>6.0463869189458448</v>
      </c>
    </row>
    <row r="2819" spans="2:4">
      <c r="B2819">
        <v>2816</v>
      </c>
      <c r="C2819">
        <v>4.7554436945842635</v>
      </c>
      <c r="D2819">
        <v>4.5335119025727062</v>
      </c>
    </row>
    <row r="2820" spans="2:4">
      <c r="B2820">
        <v>2817</v>
      </c>
      <c r="C2820">
        <v>4.4910681584763887</v>
      </c>
      <c r="D2820">
        <v>7.6972863766410518</v>
      </c>
    </row>
    <row r="2821" spans="2:4">
      <c r="B2821">
        <v>2818</v>
      </c>
      <c r="C2821">
        <v>6.6323774335921382</v>
      </c>
      <c r="D2821">
        <v>4.3607526467053077</v>
      </c>
    </row>
    <row r="2822" spans="2:4">
      <c r="B2822">
        <v>2819</v>
      </c>
      <c r="C2822">
        <v>6.4131895442505034</v>
      </c>
      <c r="D2822">
        <v>4.4805723817656293</v>
      </c>
    </row>
    <row r="2823" spans="2:4">
      <c r="B2823">
        <v>2820</v>
      </c>
      <c r="C2823">
        <v>5.6890369743690901</v>
      </c>
      <c r="D2823">
        <v>4.0076216981548427</v>
      </c>
    </row>
    <row r="2824" spans="2:4">
      <c r="B2824">
        <v>2821</v>
      </c>
      <c r="C2824">
        <v>5.5307385040458019</v>
      </c>
      <c r="D2824">
        <v>5.0467934272435677</v>
      </c>
    </row>
    <row r="2825" spans="2:4">
      <c r="B2825">
        <v>2822</v>
      </c>
      <c r="C2825">
        <v>4.3600421461482437</v>
      </c>
      <c r="D2825">
        <v>5.2212021962341879</v>
      </c>
    </row>
    <row r="2826" spans="2:4">
      <c r="B2826">
        <v>2823</v>
      </c>
      <c r="C2826">
        <v>4.6705293835919717</v>
      </c>
      <c r="D2826">
        <v>6.2905613643586857</v>
      </c>
    </row>
    <row r="2827" spans="2:4">
      <c r="B2827">
        <v>2824</v>
      </c>
      <c r="C2827">
        <v>5.3799264670413072</v>
      </c>
      <c r="D2827">
        <v>4.9463231188965437</v>
      </c>
    </row>
    <row r="2828" spans="2:4">
      <c r="B2828">
        <v>2825</v>
      </c>
      <c r="C2828">
        <v>3.7241258208508707</v>
      </c>
      <c r="D2828">
        <v>4.3304944339242279</v>
      </c>
    </row>
    <row r="2829" spans="2:4">
      <c r="B2829">
        <v>2826</v>
      </c>
      <c r="C2829">
        <v>4.8136878755573784</v>
      </c>
      <c r="D2829">
        <v>6.3401933256919882</v>
      </c>
    </row>
    <row r="2830" spans="2:4">
      <c r="B2830">
        <v>2827</v>
      </c>
      <c r="C2830">
        <v>4.8485236937074463</v>
      </c>
      <c r="D2830">
        <v>7.7539390914213699</v>
      </c>
    </row>
    <row r="2831" spans="2:4">
      <c r="B2831">
        <v>2828</v>
      </c>
      <c r="C2831">
        <v>7.782150453784574</v>
      </c>
      <c r="D2831">
        <v>5.2986181422000822</v>
      </c>
    </row>
    <row r="2832" spans="2:4">
      <c r="B2832">
        <v>2829</v>
      </c>
      <c r="C2832">
        <v>6.1850441279078101</v>
      </c>
      <c r="D2832">
        <v>6.0018116747749062</v>
      </c>
    </row>
    <row r="2833" spans="2:4">
      <c r="B2833">
        <v>2830</v>
      </c>
      <c r="C2833">
        <v>3.7167371405065697</v>
      </c>
      <c r="D2833">
        <v>4.7552121813006254</v>
      </c>
    </row>
    <row r="2834" spans="2:4">
      <c r="B2834">
        <v>2831</v>
      </c>
      <c r="C2834">
        <v>4.413887623874829</v>
      </c>
      <c r="D2834">
        <v>6.3901227099038955</v>
      </c>
    </row>
    <row r="2835" spans="2:4">
      <c r="B2835">
        <v>2832</v>
      </c>
      <c r="C2835">
        <v>6.4632462848149617</v>
      </c>
      <c r="D2835">
        <v>4.1929625709859</v>
      </c>
    </row>
    <row r="2836" spans="2:4">
      <c r="B2836">
        <v>2833</v>
      </c>
      <c r="C2836">
        <v>4.9543635292650645</v>
      </c>
      <c r="D2836">
        <v>5.6649288300949179</v>
      </c>
    </row>
    <row r="2837" spans="2:4">
      <c r="B2837">
        <v>2834</v>
      </c>
      <c r="C2837">
        <v>4.6824153245449738</v>
      </c>
      <c r="D2837">
        <v>5.6700128893322193</v>
      </c>
    </row>
    <row r="2838" spans="2:4">
      <c r="B2838">
        <v>2835</v>
      </c>
      <c r="C2838">
        <v>6.0660523011344747</v>
      </c>
      <c r="D2838">
        <v>6.5852747177665769</v>
      </c>
    </row>
    <row r="2839" spans="2:4">
      <c r="B2839">
        <v>2836</v>
      </c>
      <c r="C2839">
        <v>4.7209415903702405</v>
      </c>
      <c r="D2839">
        <v>4.0533679328410219</v>
      </c>
    </row>
    <row r="2840" spans="2:4">
      <c r="B2840">
        <v>2837</v>
      </c>
      <c r="C2840">
        <v>4.5534499948718326</v>
      </c>
      <c r="D2840">
        <v>5.4847089716656221</v>
      </c>
    </row>
    <row r="2841" spans="2:4">
      <c r="B2841">
        <v>2838</v>
      </c>
      <c r="C2841">
        <v>4.6858406305253055</v>
      </c>
      <c r="D2841">
        <v>3.8171286556902442</v>
      </c>
    </row>
    <row r="2842" spans="2:4">
      <c r="B2842">
        <v>2839</v>
      </c>
      <c r="C2842">
        <v>6.2228138846691312</v>
      </c>
      <c r="D2842">
        <v>2.717849546215426</v>
      </c>
    </row>
    <row r="2843" spans="2:4">
      <c r="B2843">
        <v>2840</v>
      </c>
      <c r="C2843">
        <v>4.1228404806597982</v>
      </c>
      <c r="D2843">
        <v>5.0622948006921407</v>
      </c>
    </row>
    <row r="2844" spans="2:4">
      <c r="B2844">
        <v>2841</v>
      </c>
      <c r="C2844">
        <v>4.259175734088263</v>
      </c>
      <c r="D2844">
        <v>5.9127360628757302</v>
      </c>
    </row>
    <row r="2845" spans="2:4">
      <c r="B2845">
        <v>2842</v>
      </c>
      <c r="C2845">
        <v>5.7146910003308289</v>
      </c>
      <c r="D2845">
        <v>7.0414800281767347</v>
      </c>
    </row>
    <row r="2846" spans="2:4">
      <c r="B2846">
        <v>2843</v>
      </c>
      <c r="C2846">
        <v>5.921863078346429</v>
      </c>
      <c r="D2846">
        <v>5.4949867224510731</v>
      </c>
    </row>
    <row r="2847" spans="2:4">
      <c r="B2847">
        <v>2844</v>
      </c>
      <c r="C2847">
        <v>4.8424355266932801</v>
      </c>
      <c r="D2847">
        <v>6.2776082431035576</v>
      </c>
    </row>
    <row r="2848" spans="2:4">
      <c r="B2848">
        <v>2845</v>
      </c>
      <c r="C2848">
        <v>5.7929619360993092</v>
      </c>
      <c r="D2848">
        <v>5.5045119462030661</v>
      </c>
    </row>
    <row r="2849" spans="2:4">
      <c r="B2849">
        <v>2846</v>
      </c>
      <c r="C2849">
        <v>4.0914732739211335</v>
      </c>
      <c r="D2849">
        <v>5.3467485682657605</v>
      </c>
    </row>
    <row r="2850" spans="2:4">
      <c r="B2850">
        <v>2847</v>
      </c>
      <c r="C2850">
        <v>5.4443355535451916</v>
      </c>
      <c r="D2850">
        <v>4.3438015654274622</v>
      </c>
    </row>
    <row r="2851" spans="2:4">
      <c r="B2851">
        <v>2848</v>
      </c>
      <c r="C2851">
        <v>5.035100001772709</v>
      </c>
      <c r="D2851">
        <v>6.5731585159288493</v>
      </c>
    </row>
    <row r="2852" spans="2:4">
      <c r="B2852">
        <v>2849</v>
      </c>
      <c r="C2852">
        <v>4.68531390123389</v>
      </c>
      <c r="D2852">
        <v>6.6459882835180863</v>
      </c>
    </row>
    <row r="2853" spans="2:4">
      <c r="B2853">
        <v>2850</v>
      </c>
      <c r="C2853">
        <v>6.5117400726567922</v>
      </c>
      <c r="D2853">
        <v>5.0864449522165573</v>
      </c>
    </row>
    <row r="2854" spans="2:4">
      <c r="B2854">
        <v>2851</v>
      </c>
      <c r="C2854">
        <v>4.3080997919780106</v>
      </c>
      <c r="D2854">
        <v>4.933126309254428</v>
      </c>
    </row>
    <row r="2855" spans="2:4">
      <c r="B2855">
        <v>2852</v>
      </c>
      <c r="C2855">
        <v>4.6535439389341633</v>
      </c>
      <c r="D2855">
        <v>7.2695628028354449</v>
      </c>
    </row>
    <row r="2856" spans="2:4">
      <c r="B2856">
        <v>2853</v>
      </c>
      <c r="C2856">
        <v>5.7991559337209422</v>
      </c>
      <c r="D2856">
        <v>5.3470021870516806</v>
      </c>
    </row>
    <row r="2857" spans="2:4">
      <c r="B2857">
        <v>2854</v>
      </c>
      <c r="C2857">
        <v>5.1535050603780572</v>
      </c>
      <c r="D2857">
        <v>4.8195190816072238</v>
      </c>
    </row>
    <row r="2858" spans="2:4">
      <c r="B2858">
        <v>2855</v>
      </c>
      <c r="C2858">
        <v>5.8359198403455839</v>
      </c>
      <c r="D2858">
        <v>4.9454463504805135</v>
      </c>
    </row>
    <row r="2859" spans="2:4">
      <c r="B2859">
        <v>2856</v>
      </c>
      <c r="C2859">
        <v>3.1629329655867164</v>
      </c>
      <c r="D2859">
        <v>4.1744838001999414</v>
      </c>
    </row>
    <row r="2860" spans="2:4">
      <c r="B2860">
        <v>2857</v>
      </c>
      <c r="C2860">
        <v>6.8411471344643795</v>
      </c>
      <c r="D2860">
        <v>3.2855814500041678</v>
      </c>
    </row>
    <row r="2861" spans="2:4">
      <c r="B2861">
        <v>2858</v>
      </c>
      <c r="C2861">
        <v>3.0763622038203078</v>
      </c>
      <c r="D2861">
        <v>4.4712560256610026</v>
      </c>
    </row>
    <row r="2862" spans="2:4">
      <c r="B2862">
        <v>2859</v>
      </c>
      <c r="C2862">
        <v>5.7830461700868723</v>
      </c>
      <c r="D2862">
        <v>4.6914951235954652</v>
      </c>
    </row>
    <row r="2863" spans="2:4">
      <c r="B2863">
        <v>2860</v>
      </c>
      <c r="C2863">
        <v>6.1518079507312109</v>
      </c>
      <c r="D2863">
        <v>6.4640916074069334</v>
      </c>
    </row>
    <row r="2864" spans="2:4">
      <c r="B2864">
        <v>2861</v>
      </c>
      <c r="C2864">
        <v>5.6476675448682645</v>
      </c>
      <c r="D2864">
        <v>4.9864976966635659</v>
      </c>
    </row>
    <row r="2865" spans="2:4">
      <c r="B2865">
        <v>2862</v>
      </c>
      <c r="C2865">
        <v>4.8884749468769133</v>
      </c>
      <c r="D2865">
        <v>5.4305105122657196</v>
      </c>
    </row>
    <row r="2866" spans="2:4">
      <c r="B2866">
        <v>2863</v>
      </c>
      <c r="C2866">
        <v>6.1576668917228297</v>
      </c>
      <c r="D2866">
        <v>4.0053277501933788</v>
      </c>
    </row>
    <row r="2867" spans="2:4">
      <c r="B2867">
        <v>2864</v>
      </c>
      <c r="C2867">
        <v>4.0823459286192474</v>
      </c>
      <c r="D2867">
        <v>4.9842084429531726</v>
      </c>
    </row>
    <row r="2868" spans="2:4">
      <c r="B2868">
        <v>2865</v>
      </c>
      <c r="C2868">
        <v>3.4485755515328682</v>
      </c>
      <c r="D2868">
        <v>3.9771650356119101</v>
      </c>
    </row>
    <row r="2869" spans="2:4">
      <c r="B2869">
        <v>2866</v>
      </c>
      <c r="C2869">
        <v>5.779984497761772</v>
      </c>
      <c r="D2869">
        <v>6.4462913579615755</v>
      </c>
    </row>
    <row r="2870" spans="2:4">
      <c r="B2870">
        <v>2867</v>
      </c>
      <c r="C2870">
        <v>7.7370121664846581</v>
      </c>
      <c r="D2870">
        <v>6.211781645883649</v>
      </c>
    </row>
    <row r="2871" spans="2:4">
      <c r="B2871">
        <v>2868</v>
      </c>
      <c r="C2871">
        <v>5.540865923617984</v>
      </c>
      <c r="D2871">
        <v>5.8888325776547505</v>
      </c>
    </row>
    <row r="2872" spans="2:4">
      <c r="B2872">
        <v>2869</v>
      </c>
      <c r="C2872">
        <v>3.398200709430947</v>
      </c>
      <c r="D2872">
        <v>5.2206809655525461</v>
      </c>
    </row>
    <row r="2873" spans="2:4">
      <c r="B2873">
        <v>2870</v>
      </c>
      <c r="C2873">
        <v>3.2787198516004867</v>
      </c>
      <c r="D2873">
        <v>6.7212272221055684</v>
      </c>
    </row>
    <row r="2874" spans="2:4">
      <c r="B2874">
        <v>2871</v>
      </c>
      <c r="C2874">
        <v>3.9674189497828385</v>
      </c>
      <c r="D2874">
        <v>4.8710778131300394</v>
      </c>
    </row>
    <row r="2875" spans="2:4">
      <c r="B2875">
        <v>2872</v>
      </c>
      <c r="C2875">
        <v>5.8253022760013877</v>
      </c>
      <c r="D2875">
        <v>4.7762186812338934</v>
      </c>
    </row>
    <row r="2876" spans="2:4">
      <c r="B2876">
        <v>2873</v>
      </c>
      <c r="C2876">
        <v>5.0757726194453001</v>
      </c>
      <c r="D2876">
        <v>6.3830671345036301</v>
      </c>
    </row>
    <row r="2877" spans="2:4">
      <c r="B2877">
        <v>2874</v>
      </c>
      <c r="C2877">
        <v>3.5144568430934471</v>
      </c>
      <c r="D2877">
        <v>5.6952464715703446</v>
      </c>
    </row>
    <row r="2878" spans="2:4">
      <c r="B2878">
        <v>2875</v>
      </c>
      <c r="C2878">
        <v>5.5816536465683262</v>
      </c>
      <c r="D2878">
        <v>4.2787727778944316</v>
      </c>
    </row>
    <row r="2879" spans="2:4">
      <c r="B2879">
        <v>2876</v>
      </c>
      <c r="C2879">
        <v>5.8126827043696361</v>
      </c>
      <c r="D2879">
        <v>4.3098819581035759</v>
      </c>
    </row>
    <row r="2880" spans="2:4">
      <c r="B2880">
        <v>2877</v>
      </c>
      <c r="C2880">
        <v>5.3189030914370807</v>
      </c>
      <c r="D2880">
        <v>5.4498464165352658</v>
      </c>
    </row>
    <row r="2881" spans="2:4">
      <c r="B2881">
        <v>2878</v>
      </c>
      <c r="C2881">
        <v>5.7701684101978614</v>
      </c>
      <c r="D2881">
        <v>5.1208816764697263</v>
      </c>
    </row>
    <row r="2882" spans="2:4">
      <c r="B2882">
        <v>2879</v>
      </c>
      <c r="C2882">
        <v>3.6354673961268991</v>
      </c>
      <c r="D2882">
        <v>5.0364916066430627</v>
      </c>
    </row>
    <row r="2883" spans="2:4">
      <c r="B2883">
        <v>2880</v>
      </c>
      <c r="C2883">
        <v>6.5156811353786717</v>
      </c>
      <c r="D2883">
        <v>5.1308286374969105</v>
      </c>
    </row>
    <row r="2884" spans="2:4">
      <c r="B2884">
        <v>2881</v>
      </c>
      <c r="C2884">
        <v>5.185037018915776</v>
      </c>
      <c r="D2884">
        <v>5.9484894478352164</v>
      </c>
    </row>
    <row r="2885" spans="2:4">
      <c r="B2885">
        <v>2882</v>
      </c>
      <c r="C2885">
        <v>4.9033445249914323</v>
      </c>
      <c r="D2885">
        <v>5.3606834343000802</v>
      </c>
    </row>
    <row r="2886" spans="2:4">
      <c r="B2886">
        <v>2883</v>
      </c>
      <c r="C2886">
        <v>5.6473584200145179</v>
      </c>
      <c r="D2886">
        <v>7.3171117759043405</v>
      </c>
    </row>
    <row r="2887" spans="2:4">
      <c r="B2887">
        <v>2884</v>
      </c>
      <c r="C2887">
        <v>3.9981167845542198</v>
      </c>
      <c r="D2887">
        <v>6.6435748421305387</v>
      </c>
    </row>
    <row r="2888" spans="2:4">
      <c r="B2888">
        <v>2885</v>
      </c>
      <c r="C2888">
        <v>3.7882288637182482</v>
      </c>
      <c r="D2888">
        <v>3.9576970811616827</v>
      </c>
    </row>
    <row r="2889" spans="2:4">
      <c r="B2889">
        <v>2886</v>
      </c>
      <c r="C2889">
        <v>4.7466528968641999</v>
      </c>
      <c r="D2889">
        <v>4.2190180325266811</v>
      </c>
    </row>
    <row r="2890" spans="2:4">
      <c r="B2890">
        <v>2887</v>
      </c>
      <c r="C2890">
        <v>5.416287005651264</v>
      </c>
      <c r="D2890">
        <v>3.873296099714584</v>
      </c>
    </row>
    <row r="2891" spans="2:4">
      <c r="B2891">
        <v>2888</v>
      </c>
      <c r="C2891">
        <v>4.2608237821303945</v>
      </c>
      <c r="D2891">
        <v>5.5406185444790514</v>
      </c>
    </row>
    <row r="2892" spans="2:4">
      <c r="B2892">
        <v>2889</v>
      </c>
      <c r="C2892">
        <v>4.2732840817939515</v>
      </c>
      <c r="D2892">
        <v>6.5740506079343071</v>
      </c>
    </row>
    <row r="2893" spans="2:4">
      <c r="B2893">
        <v>2890</v>
      </c>
      <c r="C2893">
        <v>6.4516462204203986</v>
      </c>
      <c r="D2893">
        <v>5.2840157185627854</v>
      </c>
    </row>
    <row r="2894" spans="2:4">
      <c r="B2894">
        <v>2891</v>
      </c>
      <c r="C2894">
        <v>5.9911752780285648</v>
      </c>
      <c r="D2894">
        <v>3.6815802368887334</v>
      </c>
    </row>
    <row r="2895" spans="2:4">
      <c r="B2895">
        <v>2892</v>
      </c>
      <c r="C2895">
        <v>4.0865387411225083</v>
      </c>
      <c r="D2895">
        <v>5.9198432052589229</v>
      </c>
    </row>
    <row r="2896" spans="2:4">
      <c r="B2896">
        <v>2893</v>
      </c>
      <c r="C2896">
        <v>5.294991988222626</v>
      </c>
      <c r="D2896">
        <v>5.0454041209156077</v>
      </c>
    </row>
    <row r="2897" spans="2:4">
      <c r="B2897">
        <v>2894</v>
      </c>
      <c r="C2897">
        <v>4.0485973192200788</v>
      </c>
      <c r="D2897">
        <v>4.2398077002851213</v>
      </c>
    </row>
    <row r="2898" spans="2:4">
      <c r="B2898">
        <v>2895</v>
      </c>
      <c r="C2898">
        <v>4.3710778131300394</v>
      </c>
      <c r="D2898">
        <v>4.245333908388794</v>
      </c>
    </row>
    <row r="2899" spans="2:4">
      <c r="B2899">
        <v>2896</v>
      </c>
      <c r="C2899">
        <v>5.4418468967087161</v>
      </c>
      <c r="D2899">
        <v>3.6906716039679996</v>
      </c>
    </row>
    <row r="2900" spans="2:4">
      <c r="B2900">
        <v>2897</v>
      </c>
      <c r="C2900">
        <v>5.382891788627937</v>
      </c>
      <c r="D2900">
        <v>5.3368495772558475</v>
      </c>
    </row>
    <row r="2901" spans="2:4">
      <c r="B2901">
        <v>2898</v>
      </c>
      <c r="C2901">
        <v>4.9377955264328746</v>
      </c>
      <c r="D2901">
        <v>4.9070281627664123</v>
      </c>
    </row>
    <row r="2902" spans="2:4">
      <c r="B2902">
        <v>2899</v>
      </c>
      <c r="C2902">
        <v>3.8597928274363769</v>
      </c>
      <c r="D2902">
        <v>4.7732840817939515</v>
      </c>
    </row>
    <row r="2903" spans="2:4">
      <c r="B2903">
        <v>2900</v>
      </c>
      <c r="C2903">
        <v>4.8470021870516806</v>
      </c>
      <c r="D2903">
        <v>4.4519162012736988</v>
      </c>
    </row>
    <row r="2904" spans="2:4">
      <c r="B2904">
        <v>2901</v>
      </c>
      <c r="C2904">
        <v>7.0355058552216381</v>
      </c>
      <c r="D2904">
        <v>5.1394020205447895</v>
      </c>
    </row>
    <row r="2905" spans="2:4">
      <c r="B2905">
        <v>2902</v>
      </c>
      <c r="C2905">
        <v>2.7616770108153688</v>
      </c>
      <c r="D2905">
        <v>6.0786875768605224</v>
      </c>
    </row>
    <row r="2906" spans="2:4">
      <c r="B2906">
        <v>2903</v>
      </c>
      <c r="C2906">
        <v>4.5992443034511759</v>
      </c>
      <c r="D2906">
        <v>6.5403011717157522</v>
      </c>
    </row>
    <row r="2907" spans="2:4">
      <c r="B2907">
        <v>2904</v>
      </c>
      <c r="C2907">
        <v>5.4201169785504089</v>
      </c>
      <c r="D2907">
        <v>4.7758929227296836</v>
      </c>
    </row>
    <row r="2908" spans="2:4">
      <c r="B2908">
        <v>2905</v>
      </c>
      <c r="C2908">
        <v>4.2189957583800037</v>
      </c>
      <c r="D2908">
        <v>5.7427488012121559</v>
      </c>
    </row>
    <row r="2909" spans="2:4">
      <c r="B2909">
        <v>2906</v>
      </c>
      <c r="C2909">
        <v>5.339278417232336</v>
      </c>
      <c r="D2909">
        <v>6.0414463023513445</v>
      </c>
    </row>
    <row r="2910" spans="2:4">
      <c r="B2910">
        <v>2907</v>
      </c>
      <c r="C2910">
        <v>3.111806663011492</v>
      </c>
      <c r="D2910">
        <v>5.4247301379001698</v>
      </c>
    </row>
    <row r="2911" spans="2:4">
      <c r="B2911">
        <v>2908</v>
      </c>
      <c r="C2911">
        <v>4.9684112310486626</v>
      </c>
      <c r="D2911">
        <v>6.1982833655625873</v>
      </c>
    </row>
    <row r="2912" spans="2:4">
      <c r="B2912">
        <v>2909</v>
      </c>
      <c r="C2912">
        <v>5.0725050333246955</v>
      </c>
      <c r="D2912">
        <v>4.2297623776068516</v>
      </c>
    </row>
    <row r="2913" spans="2:4">
      <c r="B2913">
        <v>2910</v>
      </c>
      <c r="C2913">
        <v>3.8698190851923249</v>
      </c>
      <c r="D2913">
        <v>6.8291454135482903</v>
      </c>
    </row>
    <row r="2914" spans="2:4">
      <c r="B2914">
        <v>2911</v>
      </c>
      <c r="C2914">
        <v>5.666017366732027</v>
      </c>
      <c r="D2914">
        <v>6.3545505740502968</v>
      </c>
    </row>
    <row r="2915" spans="2:4">
      <c r="B2915">
        <v>2912</v>
      </c>
      <c r="C2915">
        <v>3.5813462938272607</v>
      </c>
      <c r="D2915">
        <v>8.049104283706173</v>
      </c>
    </row>
    <row r="2916" spans="2:4">
      <c r="B2916">
        <v>2913</v>
      </c>
      <c r="C2916">
        <v>5.5186569320803907</v>
      </c>
      <c r="D2916">
        <v>6.2946794314482934</v>
      </c>
    </row>
    <row r="2917" spans="2:4">
      <c r="B2917">
        <v>2914</v>
      </c>
      <c r="C2917">
        <v>4.7673072508169554</v>
      </c>
      <c r="D2917">
        <v>3.85804823140883</v>
      </c>
    </row>
    <row r="2918" spans="2:4">
      <c r="B2918">
        <v>2915</v>
      </c>
      <c r="C2918">
        <v>3.9272872099651597</v>
      </c>
      <c r="D2918">
        <v>5.9674191838991995</v>
      </c>
    </row>
    <row r="2919" spans="2:4">
      <c r="B2919">
        <v>2916</v>
      </c>
      <c r="C2919">
        <v>6.6285892570519049</v>
      </c>
      <c r="D2919">
        <v>5.2703966455034044</v>
      </c>
    </row>
    <row r="2920" spans="2:4">
      <c r="B2920">
        <v>2917</v>
      </c>
      <c r="C2920">
        <v>4.7162474238625762</v>
      </c>
      <c r="D2920">
        <v>4.7608237821303945</v>
      </c>
    </row>
    <row r="2921" spans="2:4">
      <c r="B2921">
        <v>2918</v>
      </c>
      <c r="C2921">
        <v>3.6239301213808202</v>
      </c>
      <c r="D2921">
        <v>6.6373308567567548</v>
      </c>
    </row>
    <row r="2922" spans="2:4">
      <c r="B2922">
        <v>2919</v>
      </c>
      <c r="C2922">
        <v>3.4913959555588177</v>
      </c>
      <c r="D2922">
        <v>4.945738653954912</v>
      </c>
    </row>
    <row r="2923" spans="2:4">
      <c r="B2923">
        <v>2920</v>
      </c>
      <c r="C2923">
        <v>4.8322754732902267</v>
      </c>
      <c r="D2923">
        <v>4.9741608924649574</v>
      </c>
    </row>
    <row r="2924" spans="2:4">
      <c r="B2924">
        <v>2921</v>
      </c>
      <c r="C2924">
        <v>4.855872766488269</v>
      </c>
      <c r="D2924">
        <v>5.3932659892002137</v>
      </c>
    </row>
    <row r="2925" spans="2:4">
      <c r="B2925">
        <v>2922</v>
      </c>
      <c r="C2925">
        <v>4.1345648583972494</v>
      </c>
      <c r="D2925">
        <v>5.3475093951181405</v>
      </c>
    </row>
    <row r="2926" spans="2:4">
      <c r="B2926">
        <v>2923</v>
      </c>
      <c r="C2926">
        <v>5.3467222405254535</v>
      </c>
      <c r="D2926">
        <v>5.1420757467113036</v>
      </c>
    </row>
    <row r="2927" spans="2:4">
      <c r="B2927">
        <v>2924</v>
      </c>
      <c r="C2927">
        <v>4.9305105122657196</v>
      </c>
      <c r="D2927">
        <v>5.3824194286994285</v>
      </c>
    </row>
    <row r="2928" spans="2:4">
      <c r="B2928">
        <v>2925</v>
      </c>
      <c r="C2928">
        <v>4.5199614756969781</v>
      </c>
      <c r="D2928">
        <v>6.3207301380561915</v>
      </c>
    </row>
    <row r="2929" spans="2:4">
      <c r="B2929">
        <v>2926</v>
      </c>
      <c r="C2929">
        <v>5.4868000992675601</v>
      </c>
      <c r="D2929">
        <v>5.1625795887862944</v>
      </c>
    </row>
    <row r="2930" spans="2:4">
      <c r="B2930">
        <v>2927</v>
      </c>
      <c r="C2930">
        <v>6.4241605563772195</v>
      </c>
      <c r="D2930">
        <v>3.8098538624725298</v>
      </c>
    </row>
    <row r="2931" spans="2:4">
      <c r="B2931">
        <v>2928</v>
      </c>
      <c r="C2931">
        <v>5.2808831825288944</v>
      </c>
      <c r="D2931">
        <v>3.3192241547595023</v>
      </c>
    </row>
    <row r="2932" spans="2:4">
      <c r="B2932">
        <v>2929</v>
      </c>
      <c r="C2932">
        <v>4.6383318089345877</v>
      </c>
      <c r="D2932">
        <v>5.7288313492635243</v>
      </c>
    </row>
    <row r="2933" spans="2:4">
      <c r="B2933">
        <v>2930</v>
      </c>
      <c r="C2933">
        <v>2.3217139903405934</v>
      </c>
      <c r="D2933">
        <v>4.9507006013688031</v>
      </c>
    </row>
    <row r="2934" spans="2:4">
      <c r="B2934">
        <v>2931</v>
      </c>
      <c r="C2934">
        <v>6.7168860184310395</v>
      </c>
      <c r="D2934">
        <v>5.1937312098244011</v>
      </c>
    </row>
    <row r="2935" spans="2:4">
      <c r="B2935">
        <v>2932</v>
      </c>
      <c r="C2935">
        <v>4.6905772934704162</v>
      </c>
      <c r="D2935">
        <v>5.0826193417914611</v>
      </c>
    </row>
    <row r="2936" spans="2:4">
      <c r="B2936">
        <v>2933</v>
      </c>
      <c r="C2936">
        <v>4.8867091863530572</v>
      </c>
      <c r="D2936">
        <v>5.5921233962149124</v>
      </c>
    </row>
    <row r="2937" spans="2:4">
      <c r="B2937">
        <v>2934</v>
      </c>
      <c r="C2937">
        <v>5.8050341038286275</v>
      </c>
      <c r="D2937">
        <v>6.7552169886043956</v>
      </c>
    </row>
    <row r="2938" spans="2:4">
      <c r="B2938">
        <v>2935</v>
      </c>
      <c r="C2938">
        <v>6.7136120446143366</v>
      </c>
      <c r="D2938">
        <v>5.7931598127664916</v>
      </c>
    </row>
    <row r="2939" spans="2:4">
      <c r="B2939">
        <v>2936</v>
      </c>
      <c r="C2939">
        <v>3.0747652776931678</v>
      </c>
      <c r="D2939">
        <v>4.8311638440370448</v>
      </c>
    </row>
    <row r="2940" spans="2:4">
      <c r="B2940">
        <v>2937</v>
      </c>
      <c r="C2940">
        <v>5.8516650931838559</v>
      </c>
      <c r="D2940">
        <v>4.3876786327506885</v>
      </c>
    </row>
    <row r="2941" spans="2:4">
      <c r="B2941">
        <v>2938</v>
      </c>
      <c r="C2941">
        <v>5.571589663191113</v>
      </c>
      <c r="D2941">
        <v>6.5789724708481661</v>
      </c>
    </row>
    <row r="2942" spans="2:4">
      <c r="B2942">
        <v>2939</v>
      </c>
      <c r="C2942">
        <v>5.5648144168228235</v>
      </c>
      <c r="D2942">
        <v>4.8871870089833722</v>
      </c>
    </row>
    <row r="2943" spans="2:4">
      <c r="B2943">
        <v>2940</v>
      </c>
      <c r="C2943">
        <v>4.9048554339222203</v>
      </c>
      <c r="D2943">
        <v>5.4103936020070922</v>
      </c>
    </row>
    <row r="2944" spans="2:4">
      <c r="B2944">
        <v>2941</v>
      </c>
      <c r="C2944">
        <v>6.1936880927015086</v>
      </c>
      <c r="D2944">
        <v>5.750242267595211</v>
      </c>
    </row>
    <row r="2945" spans="2:4">
      <c r="B2945">
        <v>2942</v>
      </c>
      <c r="C2945">
        <v>5.3710503907377065</v>
      </c>
      <c r="D2945">
        <v>7.8656181268642937</v>
      </c>
    </row>
    <row r="2946" spans="2:4">
      <c r="B2946">
        <v>2943</v>
      </c>
      <c r="C2946">
        <v>4.15659146471969</v>
      </c>
      <c r="D2946">
        <v>6.8709196662677385</v>
      </c>
    </row>
    <row r="2947" spans="2:4">
      <c r="B2947">
        <v>2944</v>
      </c>
      <c r="C2947">
        <v>5.7088783037650312</v>
      </c>
      <c r="D2947">
        <v>6.7238733722894626</v>
      </c>
    </row>
    <row r="2948" spans="2:4">
      <c r="B2948">
        <v>2945</v>
      </c>
      <c r="C2948">
        <v>4.255873584810562</v>
      </c>
      <c r="D2948">
        <v>4.5872993462373053</v>
      </c>
    </row>
    <row r="2949" spans="2:4">
      <c r="B2949">
        <v>2946</v>
      </c>
      <c r="C2949">
        <v>6.5164721788316147</v>
      </c>
      <c r="D2949">
        <v>4.1536820519821767</v>
      </c>
    </row>
    <row r="2950" spans="2:4">
      <c r="B2950">
        <v>2947</v>
      </c>
      <c r="C2950">
        <v>5.6538631140770992</v>
      </c>
      <c r="D2950">
        <v>5.5986703641402036</v>
      </c>
    </row>
    <row r="2951" spans="2:4">
      <c r="B2951">
        <v>2948</v>
      </c>
      <c r="C2951">
        <v>5.7912467766425415</v>
      </c>
      <c r="D2951">
        <v>5.6221250289574911</v>
      </c>
    </row>
    <row r="2952" spans="2:4">
      <c r="B2952">
        <v>2949</v>
      </c>
      <c r="C2952">
        <v>5.4534843639637209</v>
      </c>
      <c r="D2952">
        <v>6.2517523535995538</v>
      </c>
    </row>
    <row r="2953" spans="2:4">
      <c r="B2953">
        <v>2950</v>
      </c>
      <c r="C2953">
        <v>5.2316627056239753</v>
      </c>
      <c r="D2953">
        <v>5.3525793408130609</v>
      </c>
    </row>
    <row r="2954" spans="2:4">
      <c r="B2954">
        <v>2951</v>
      </c>
      <c r="C2954">
        <v>3.0502003222640983</v>
      </c>
      <c r="D2954">
        <v>5.1130591523689883</v>
      </c>
    </row>
    <row r="2955" spans="2:4">
      <c r="B2955">
        <v>2952</v>
      </c>
      <c r="C2955">
        <v>6.654627902351077</v>
      </c>
      <c r="D2955">
        <v>6.576284586265702</v>
      </c>
    </row>
    <row r="2956" spans="2:4">
      <c r="B2956">
        <v>2953</v>
      </c>
      <c r="C2956">
        <v>5.7332597812959669</v>
      </c>
      <c r="D2956">
        <v>5.2577674826682994</v>
      </c>
    </row>
    <row r="2957" spans="2:4">
      <c r="B2957">
        <v>2954</v>
      </c>
      <c r="C2957">
        <v>3.4535668777432513</v>
      </c>
      <c r="D2957">
        <v>4.5941211876907149</v>
      </c>
    </row>
    <row r="2958" spans="2:4">
      <c r="B2958">
        <v>2955</v>
      </c>
      <c r="C2958">
        <v>5.5813568096513855</v>
      </c>
      <c r="D2958">
        <v>4.3438015654274622</v>
      </c>
    </row>
    <row r="2959" spans="2:4">
      <c r="B2959">
        <v>2956</v>
      </c>
      <c r="C2959">
        <v>3.9733812042838368</v>
      </c>
      <c r="D2959">
        <v>4.4165303160245717</v>
      </c>
    </row>
    <row r="2960" spans="2:4">
      <c r="B2960">
        <v>2957</v>
      </c>
      <c r="C2960">
        <v>5.2855797695441735</v>
      </c>
      <c r="D2960">
        <v>4.2551856498321801</v>
      </c>
    </row>
    <row r="2961" spans="2:4">
      <c r="B2961">
        <v>2958</v>
      </c>
      <c r="C2961">
        <v>3.2852986721294157</v>
      </c>
      <c r="D2961">
        <v>7.0456049707427741</v>
      </c>
    </row>
    <row r="2962" spans="2:4">
      <c r="B2962">
        <v>2959</v>
      </c>
      <c r="C2962">
        <v>4.9548653715185784</v>
      </c>
      <c r="D2962">
        <v>6.5177432241134152</v>
      </c>
    </row>
    <row r="2963" spans="2:4">
      <c r="B2963">
        <v>2960</v>
      </c>
      <c r="C2963">
        <v>4.677402384742984</v>
      </c>
      <c r="D2963">
        <v>5.0182731504152693</v>
      </c>
    </row>
    <row r="2964" spans="2:4">
      <c r="B2964">
        <v>2961</v>
      </c>
      <c r="C2964">
        <v>3.3685718067766737</v>
      </c>
      <c r="D2964">
        <v>6.0712945432775758</v>
      </c>
    </row>
    <row r="2965" spans="2:4">
      <c r="B2965">
        <v>2962</v>
      </c>
      <c r="C2965">
        <v>5.413009027059327</v>
      </c>
      <c r="D2965">
        <v>6.9104732150281674</v>
      </c>
    </row>
    <row r="2966" spans="2:4">
      <c r="B2966">
        <v>2963</v>
      </c>
      <c r="C2966">
        <v>3.9047337297557894</v>
      </c>
      <c r="D2966">
        <v>5.0306227404874315</v>
      </c>
    </row>
    <row r="2967" spans="2:4">
      <c r="B2967">
        <v>2964</v>
      </c>
      <c r="C2967">
        <v>4.2872492397799569</v>
      </c>
      <c r="D2967">
        <v>5.5521615121718817</v>
      </c>
    </row>
    <row r="2968" spans="2:4">
      <c r="B2968">
        <v>2965</v>
      </c>
      <c r="C2968">
        <v>3.2608023347147488</v>
      </c>
      <c r="D2968">
        <v>5.5757726194453001</v>
      </c>
    </row>
    <row r="2969" spans="2:4">
      <c r="B2969">
        <v>2966</v>
      </c>
      <c r="C2969">
        <v>4.048991379863411</v>
      </c>
      <c r="D2969">
        <v>6.8977105661994624</v>
      </c>
    </row>
    <row r="2970" spans="2:4">
      <c r="B2970">
        <v>2967</v>
      </c>
      <c r="C2970">
        <v>4.3115985325582731</v>
      </c>
      <c r="D2970">
        <v>6.71701108060115</v>
      </c>
    </row>
    <row r="2971" spans="2:4">
      <c r="B2971">
        <v>2968</v>
      </c>
      <c r="C2971">
        <v>5.8760552476728831</v>
      </c>
      <c r="D2971">
        <v>4.9445691555589537</v>
      </c>
    </row>
    <row r="2972" spans="2:4">
      <c r="B2972">
        <v>2969</v>
      </c>
      <c r="C2972">
        <v>2.9684575707168559</v>
      </c>
      <c r="D2972">
        <v>4.7673960151733716</v>
      </c>
    </row>
    <row r="2973" spans="2:4">
      <c r="B2973">
        <v>2970</v>
      </c>
      <c r="C2973">
        <v>4.4091187650943029</v>
      </c>
      <c r="D2973">
        <v>5.8977696378288682</v>
      </c>
    </row>
    <row r="2974" spans="2:4">
      <c r="B2974">
        <v>2971</v>
      </c>
      <c r="C2974">
        <v>4.8226073751902119</v>
      </c>
      <c r="D2974">
        <v>7.4110356475491184</v>
      </c>
    </row>
    <row r="2975" spans="2:4">
      <c r="B2975">
        <v>2972</v>
      </c>
      <c r="C2975">
        <v>5.6455049678034355</v>
      </c>
      <c r="D2975">
        <v>5.7344959203495005</v>
      </c>
    </row>
    <row r="2976" spans="2:4">
      <c r="B2976">
        <v>2973</v>
      </c>
      <c r="C2976">
        <v>4.103526635998084</v>
      </c>
      <c r="D2976">
        <v>6.7535654384704511</v>
      </c>
    </row>
    <row r="2977" spans="2:4">
      <c r="B2977">
        <v>2974</v>
      </c>
      <c r="C2977">
        <v>6.0076968868338412</v>
      </c>
      <c r="D2977">
        <v>6.585726529023467</v>
      </c>
    </row>
    <row r="2978" spans="2:4">
      <c r="B2978">
        <v>2975</v>
      </c>
      <c r="C2978">
        <v>7.4089155458154563</v>
      </c>
      <c r="D2978">
        <v>4.5811996320732922</v>
      </c>
    </row>
    <row r="2979" spans="2:4">
      <c r="B2979">
        <v>2976</v>
      </c>
      <c r="C2979">
        <v>4.9483404894049672</v>
      </c>
      <c r="D2979">
        <v>3.6841931099007796</v>
      </c>
    </row>
    <row r="2980" spans="2:4">
      <c r="B2980">
        <v>2977</v>
      </c>
      <c r="C2980">
        <v>5.7943357449585289</v>
      </c>
      <c r="D2980">
        <v>6.6197976522064028</v>
      </c>
    </row>
    <row r="2981" spans="2:4">
      <c r="B2981">
        <v>2978</v>
      </c>
      <c r="C2981">
        <v>6.1382885824147984</v>
      </c>
      <c r="D2981">
        <v>3.409801809190486</v>
      </c>
    </row>
    <row r="2982" spans="2:4">
      <c r="B2982">
        <v>2979</v>
      </c>
      <c r="C2982">
        <v>4.9716713119219254</v>
      </c>
      <c r="D2982">
        <v>6.5114523004740033</v>
      </c>
    </row>
    <row r="2983" spans="2:4">
      <c r="B2983">
        <v>2980</v>
      </c>
      <c r="C2983">
        <v>4.0402876382569577</v>
      </c>
      <c r="D2983">
        <v>5.7378466954177494</v>
      </c>
    </row>
    <row r="2984" spans="2:4">
      <c r="B2984">
        <v>2981</v>
      </c>
      <c r="C2984">
        <v>5.092626865391817</v>
      </c>
      <c r="D2984">
        <v>6.45258575015602</v>
      </c>
    </row>
    <row r="2985" spans="2:4">
      <c r="B2985">
        <v>2982</v>
      </c>
      <c r="C2985">
        <v>3.0208578144776821</v>
      </c>
      <c r="D2985">
        <v>2.9636039867850252</v>
      </c>
    </row>
    <row r="2986" spans="2:4">
      <c r="B2986">
        <v>2983</v>
      </c>
      <c r="C2986">
        <v>4.0630805626327025</v>
      </c>
      <c r="D2986">
        <v>6.8117633336325554</v>
      </c>
    </row>
    <row r="2987" spans="2:4">
      <c r="B2987">
        <v>2984</v>
      </c>
      <c r="C2987">
        <v>6.0027116650265491</v>
      </c>
      <c r="D2987">
        <v>7.9323790585844547</v>
      </c>
    </row>
    <row r="2988" spans="2:4">
      <c r="B2988">
        <v>2985</v>
      </c>
      <c r="C2988">
        <v>3.9898010870825793</v>
      </c>
      <c r="D2988">
        <v>6.2524175429864837</v>
      </c>
    </row>
    <row r="2989" spans="2:4">
      <c r="B2989">
        <v>2986</v>
      </c>
      <c r="C2989">
        <v>5.1995915972257913</v>
      </c>
      <c r="D2989">
        <v>4.5307089629909063</v>
      </c>
    </row>
    <row r="2990" spans="2:4">
      <c r="B2990">
        <v>2987</v>
      </c>
      <c r="C2990">
        <v>5.5157915570468274</v>
      </c>
      <c r="D2990">
        <v>5.4144196253824477</v>
      </c>
    </row>
    <row r="2991" spans="2:4">
      <c r="B2991">
        <v>2988</v>
      </c>
      <c r="C2991">
        <v>5.5525085181219174</v>
      </c>
      <c r="D2991">
        <v>6.4400342357218934</v>
      </c>
    </row>
    <row r="2992" spans="2:4">
      <c r="B2992">
        <v>2989</v>
      </c>
      <c r="C2992">
        <v>4.6810969085629184</v>
      </c>
      <c r="D2992">
        <v>4.9547767750554073</v>
      </c>
    </row>
    <row r="2993" spans="2:4">
      <c r="B2993">
        <v>2990</v>
      </c>
      <c r="C2993">
        <v>3.4502436190400689</v>
      </c>
      <c r="D2993">
        <v>4.9207196171759016</v>
      </c>
    </row>
    <row r="2994" spans="2:4">
      <c r="B2994">
        <v>2991</v>
      </c>
      <c r="C2994">
        <v>3.4658794556474528</v>
      </c>
      <c r="D2994">
        <v>6.5709320137002649</v>
      </c>
    </row>
    <row r="2995" spans="2:4">
      <c r="B2995">
        <v>2992</v>
      </c>
      <c r="C2995">
        <v>5.4554298840798054</v>
      </c>
      <c r="D2995">
        <v>5.9657422588543261</v>
      </c>
    </row>
    <row r="2996" spans="2:4">
      <c r="B2996">
        <v>2993</v>
      </c>
      <c r="C2996">
        <v>6.6487444482130567</v>
      </c>
      <c r="D2996">
        <v>3.4820839001306245</v>
      </c>
    </row>
    <row r="2997" spans="2:4">
      <c r="B2997">
        <v>2994</v>
      </c>
      <c r="C2997">
        <v>4.2758929227296836</v>
      </c>
      <c r="D2997">
        <v>5.7453311943834988</v>
      </c>
    </row>
    <row r="2998" spans="2:4">
      <c r="B2998">
        <v>2995</v>
      </c>
      <c r="C2998">
        <v>6.5489239617582946</v>
      </c>
      <c r="D2998">
        <v>7.1655654371913418</v>
      </c>
    </row>
    <row r="2999" spans="2:4">
      <c r="B2999">
        <v>2996</v>
      </c>
      <c r="C2999">
        <v>4.2853089996691711</v>
      </c>
      <c r="D2999">
        <v>4.6956588871493494</v>
      </c>
    </row>
    <row r="3000" spans="2:4">
      <c r="B3000">
        <v>2997</v>
      </c>
      <c r="C3000">
        <v>4.224763628813669</v>
      </c>
      <c r="D3000">
        <v>4.8023562277212024</v>
      </c>
    </row>
    <row r="3001" spans="2:4">
      <c r="B3001">
        <v>2998</v>
      </c>
      <c r="C3001">
        <v>5.3329129418188543</v>
      </c>
      <c r="D3001">
        <v>5.0154562175589206</v>
      </c>
    </row>
    <row r="3002" spans="2:4">
      <c r="B3002">
        <v>2999</v>
      </c>
      <c r="C3002">
        <v>6.7612269403581013</v>
      </c>
      <c r="D3002">
        <v>4.5067743479278546</v>
      </c>
    </row>
    <row r="3003" spans="2:4">
      <c r="B3003">
        <v>3000</v>
      </c>
      <c r="C3003">
        <v>4.461743531313112</v>
      </c>
      <c r="D3003">
        <v>6.874134276498304</v>
      </c>
    </row>
    <row r="3004" spans="2:4">
      <c r="B3004">
        <v>3001</v>
      </c>
      <c r="C3004">
        <v>7.518069603370237</v>
      </c>
      <c r="D3004">
        <v>6.4311035547427098</v>
      </c>
    </row>
    <row r="3005" spans="2:4">
      <c r="B3005">
        <v>3002</v>
      </c>
      <c r="C3005">
        <v>6.2086430752327573</v>
      </c>
      <c r="D3005">
        <v>5.1181868983484335</v>
      </c>
    </row>
    <row r="3006" spans="2:4">
      <c r="B3006">
        <v>3003</v>
      </c>
      <c r="C3006">
        <v>4.4348915479934163</v>
      </c>
      <c r="D3006">
        <v>6.1919002080219894</v>
      </c>
    </row>
    <row r="3007" spans="2:4">
      <c r="B3007">
        <v>3004</v>
      </c>
      <c r="C3007">
        <v>3.3077588316483926</v>
      </c>
      <c r="D3007">
        <v>6.8401394886395241</v>
      </c>
    </row>
    <row r="3008" spans="2:4">
      <c r="B3008">
        <v>3005</v>
      </c>
      <c r="C3008">
        <v>3.9523502345110582</v>
      </c>
      <c r="D3008">
        <v>6.5407318864675439</v>
      </c>
    </row>
    <row r="3009" spans="2:4">
      <c r="B3009">
        <v>3006</v>
      </c>
      <c r="C3009">
        <v>5.3923494916971642</v>
      </c>
      <c r="D3009">
        <v>3.5348769725849487</v>
      </c>
    </row>
    <row r="3010" spans="2:4">
      <c r="B3010">
        <v>3007</v>
      </c>
      <c r="C3010">
        <v>3.4212787131402735</v>
      </c>
      <c r="D3010">
        <v>6.1134179805808921</v>
      </c>
    </row>
    <row r="3011" spans="2:4">
      <c r="B3011">
        <v>3008</v>
      </c>
      <c r="C3011">
        <v>5.1327387448728015</v>
      </c>
      <c r="D3011">
        <v>4.7352157030996169</v>
      </c>
    </row>
    <row r="3012" spans="2:4">
      <c r="B3012">
        <v>3009</v>
      </c>
      <c r="C3012">
        <v>3.9725316896834495</v>
      </c>
      <c r="D3012">
        <v>5.8196944070371668</v>
      </c>
    </row>
    <row r="3013" spans="2:4">
      <c r="B3013">
        <v>3010</v>
      </c>
      <c r="C3013">
        <v>3.1103142421977847</v>
      </c>
      <c r="D3013">
        <v>7.5237099909349645</v>
      </c>
    </row>
    <row r="3014" spans="2:4">
      <c r="B3014">
        <v>3011</v>
      </c>
      <c r="C3014">
        <v>5.7008446016921219</v>
      </c>
      <c r="D3014">
        <v>4.7713242010704731</v>
      </c>
    </row>
    <row r="3015" spans="2:4">
      <c r="B3015">
        <v>3012</v>
      </c>
      <c r="C3015">
        <v>6.2809819674733181</v>
      </c>
      <c r="D3015">
        <v>5.6837622141686861</v>
      </c>
    </row>
    <row r="3016" spans="2:4">
      <c r="B3016">
        <v>3013</v>
      </c>
      <c r="C3016">
        <v>4.9872158475792121</v>
      </c>
      <c r="D3016">
        <v>6.4006019451826601</v>
      </c>
    </row>
    <row r="3017" spans="2:4">
      <c r="B3017">
        <v>3014</v>
      </c>
      <c r="C3017">
        <v>6.5133136778087106</v>
      </c>
      <c r="D3017">
        <v>5.4917280323591697</v>
      </c>
    </row>
    <row r="3018" spans="2:4">
      <c r="B3018">
        <v>3015</v>
      </c>
      <c r="C3018">
        <v>3.8769117125136812</v>
      </c>
      <c r="D3018">
        <v>5.2773398263136349</v>
      </c>
    </row>
    <row r="3019" spans="2:4">
      <c r="B3019">
        <v>3016</v>
      </c>
      <c r="C3019">
        <v>5.0622044735671254</v>
      </c>
      <c r="D3019">
        <v>6.8147319642659721</v>
      </c>
    </row>
    <row r="3020" spans="2:4">
      <c r="B3020">
        <v>3017</v>
      </c>
      <c r="C3020">
        <v>3.8987778874080212</v>
      </c>
      <c r="D3020">
        <v>5.098972666693208</v>
      </c>
    </row>
    <row r="3021" spans="2:4">
      <c r="B3021">
        <v>3018</v>
      </c>
      <c r="C3021">
        <v>6.5981931399228166</v>
      </c>
      <c r="D3021">
        <v>4.3515915815302293</v>
      </c>
    </row>
    <row r="3022" spans="2:4">
      <c r="B3022">
        <v>3019</v>
      </c>
      <c r="C3022">
        <v>4.747429333572307</v>
      </c>
      <c r="D3022">
        <v>8.068974373887368</v>
      </c>
    </row>
    <row r="3023" spans="2:4">
      <c r="B3023">
        <v>3020</v>
      </c>
      <c r="C3023">
        <v>4.2114926482024542</v>
      </c>
      <c r="D3023">
        <v>6.0376770878348065</v>
      </c>
    </row>
    <row r="3024" spans="2:4">
      <c r="B3024">
        <v>3021</v>
      </c>
      <c r="C3024">
        <v>5.4950001707205711</v>
      </c>
      <c r="D3024">
        <v>4.8090548324267619</v>
      </c>
    </row>
    <row r="3025" spans="2:4">
      <c r="B3025">
        <v>3022</v>
      </c>
      <c r="C3025">
        <v>5.888261693543777</v>
      </c>
      <c r="D3025">
        <v>5.9490438839956523</v>
      </c>
    </row>
    <row r="3026" spans="2:4">
      <c r="B3026">
        <v>3023</v>
      </c>
      <c r="C3026">
        <v>6.0018832154457797</v>
      </c>
      <c r="D3026">
        <v>5.1511474373798434</v>
      </c>
    </row>
    <row r="3027" spans="2:4">
      <c r="B3027">
        <v>3024</v>
      </c>
      <c r="C3027">
        <v>4.2784968446383189</v>
      </c>
      <c r="D3027">
        <v>5.9543179476999111</v>
      </c>
    </row>
    <row r="3028" spans="2:4">
      <c r="B3028">
        <v>3025</v>
      </c>
      <c r="C3028">
        <v>4.5303428686093552</v>
      </c>
      <c r="D3028">
        <v>6.1722885776746939</v>
      </c>
    </row>
    <row r="3029" spans="2:4">
      <c r="B3029">
        <v>3026</v>
      </c>
      <c r="C3029">
        <v>5.369708094430937</v>
      </c>
      <c r="D3029">
        <v>5.492981383207467</v>
      </c>
    </row>
    <row r="3030" spans="2:4">
      <c r="B3030">
        <v>3027</v>
      </c>
      <c r="C3030">
        <v>5.99692688657729</v>
      </c>
      <c r="D3030">
        <v>4.3073334732009778</v>
      </c>
    </row>
    <row r="3031" spans="2:4">
      <c r="B3031">
        <v>3028</v>
      </c>
      <c r="C3031">
        <v>3.7787727778944311</v>
      </c>
      <c r="D3031">
        <v>7.4651230274150517</v>
      </c>
    </row>
    <row r="3032" spans="2:4">
      <c r="B3032">
        <v>3029</v>
      </c>
      <c r="C3032">
        <v>3.9956293678084109</v>
      </c>
      <c r="D3032">
        <v>5.4030926854760306</v>
      </c>
    </row>
    <row r="3033" spans="2:4">
      <c r="B3033">
        <v>3030</v>
      </c>
      <c r="C3033">
        <v>5.0037599512711459</v>
      </c>
      <c r="D3033">
        <v>5.1000590364280161</v>
      </c>
    </row>
    <row r="3034" spans="2:4">
      <c r="B3034">
        <v>3031</v>
      </c>
      <c r="C3034">
        <v>5.1674703186232636</v>
      </c>
      <c r="D3034">
        <v>4.583872451001735</v>
      </c>
    </row>
    <row r="3035" spans="2:4">
      <c r="B3035">
        <v>3032</v>
      </c>
      <c r="C3035">
        <v>5.6535527407826489</v>
      </c>
      <c r="D3035">
        <v>7.3926832892739096</v>
      </c>
    </row>
    <row r="3036" spans="2:4">
      <c r="B3036">
        <v>3033</v>
      </c>
      <c r="C3036">
        <v>5.3448594989284937</v>
      </c>
      <c r="D3036">
        <v>3.9527376642710697</v>
      </c>
    </row>
    <row r="3037" spans="2:4">
      <c r="B3037">
        <v>3034</v>
      </c>
      <c r="C3037">
        <v>5.5120728859002392</v>
      </c>
      <c r="D3037">
        <v>5.2855549322320732</v>
      </c>
    </row>
    <row r="3038" spans="2:4">
      <c r="B3038">
        <v>3035</v>
      </c>
      <c r="C3038">
        <v>5.4379810782154516</v>
      </c>
      <c r="D3038">
        <v>6.7941894210438774</v>
      </c>
    </row>
    <row r="3039" spans="2:4">
      <c r="B3039">
        <v>3036</v>
      </c>
      <c r="C3039">
        <v>6.7301694770882534</v>
      </c>
      <c r="D3039">
        <v>6.5148024618437788</v>
      </c>
    </row>
    <row r="3040" spans="2:4">
      <c r="B3040">
        <v>3037</v>
      </c>
      <c r="C3040">
        <v>5.7888494560537955</v>
      </c>
      <c r="D3040">
        <v>6.017223713738364</v>
      </c>
    </row>
    <row r="3041" spans="2:4">
      <c r="B3041">
        <v>3038</v>
      </c>
      <c r="C3041">
        <v>5.6641411109452129</v>
      </c>
      <c r="D3041">
        <v>3.7709491800355237</v>
      </c>
    </row>
    <row r="3042" spans="2:4">
      <c r="B3042">
        <v>3039</v>
      </c>
      <c r="C3042">
        <v>6.4502098826901602</v>
      </c>
      <c r="D3042">
        <v>5.6127862748359441</v>
      </c>
    </row>
    <row r="3043" spans="2:4">
      <c r="B3043">
        <v>3040</v>
      </c>
      <c r="C3043">
        <v>3.9079246884587473</v>
      </c>
      <c r="D3043">
        <v>6.7557682668038961</v>
      </c>
    </row>
    <row r="3044" spans="2:4">
      <c r="B3044">
        <v>3041</v>
      </c>
      <c r="C3044">
        <v>5.2409420897390859</v>
      </c>
      <c r="D3044">
        <v>6.5072804955307761</v>
      </c>
    </row>
    <row r="3045" spans="2:4">
      <c r="B3045">
        <v>3042</v>
      </c>
      <c r="C3045">
        <v>6.0709320137002649</v>
      </c>
      <c r="D3045">
        <v>3.9427030532587528</v>
      </c>
    </row>
    <row r="3046" spans="2:4">
      <c r="B3046">
        <v>3043</v>
      </c>
      <c r="C3046">
        <v>3.6592449663097844</v>
      </c>
      <c r="D3046">
        <v>5.5679819535834199</v>
      </c>
    </row>
    <row r="3047" spans="2:4">
      <c r="B3047">
        <v>3044</v>
      </c>
      <c r="C3047">
        <v>5.3810043779365433</v>
      </c>
      <c r="D3047">
        <v>5.8131061721584265</v>
      </c>
    </row>
    <row r="3048" spans="2:4">
      <c r="B3048">
        <v>3045</v>
      </c>
      <c r="C3048">
        <v>4.2056642550414711</v>
      </c>
      <c r="D3048">
        <v>6.466088297132373</v>
      </c>
    </row>
    <row r="3049" spans="2:4">
      <c r="B3049">
        <v>3046</v>
      </c>
      <c r="C3049">
        <v>5.0275764057393912</v>
      </c>
      <c r="D3049">
        <v>5.4453282802192131</v>
      </c>
    </row>
    <row r="3050" spans="2:4">
      <c r="B3050">
        <v>3047</v>
      </c>
      <c r="C3050">
        <v>3.9652806570889205</v>
      </c>
      <c r="D3050">
        <v>5.5797953785348655</v>
      </c>
    </row>
    <row r="3051" spans="2:4">
      <c r="B3051">
        <v>3048</v>
      </c>
      <c r="C3051">
        <v>6.1044453446864289</v>
      </c>
      <c r="D3051">
        <v>4.8844627846513031</v>
      </c>
    </row>
    <row r="3052" spans="2:4">
      <c r="B3052">
        <v>3049</v>
      </c>
      <c r="C3052">
        <v>5.0478949049418835</v>
      </c>
      <c r="D3052">
        <v>6.5101989129174207</v>
      </c>
    </row>
    <row r="3053" spans="2:4">
      <c r="B3053">
        <v>3050</v>
      </c>
      <c r="C3053">
        <v>6.5489239617582946</v>
      </c>
      <c r="D3053">
        <v>5.1439458326092886</v>
      </c>
    </row>
    <row r="3054" spans="2:4">
      <c r="B3054">
        <v>3051</v>
      </c>
      <c r="C3054">
        <v>5.3552530834136514</v>
      </c>
      <c r="D3054">
        <v>5.0908096832294358</v>
      </c>
    </row>
    <row r="3055" spans="2:4">
      <c r="B3055">
        <v>3052</v>
      </c>
      <c r="C3055">
        <v>3.2158543431987296</v>
      </c>
      <c r="D3055">
        <v>3.3775503906589623</v>
      </c>
    </row>
    <row r="3056" spans="2:4">
      <c r="B3056">
        <v>3053</v>
      </c>
      <c r="C3056">
        <v>2.794228460727421</v>
      </c>
      <c r="D3056">
        <v>6.9473461488973722</v>
      </c>
    </row>
    <row r="3057" spans="2:4">
      <c r="B3057">
        <v>3054</v>
      </c>
      <c r="C3057">
        <v>6.3683581409072865</v>
      </c>
      <c r="D3057">
        <v>4.8233058044077497</v>
      </c>
    </row>
    <row r="3058" spans="2:4">
      <c r="B3058">
        <v>3055</v>
      </c>
      <c r="C3058">
        <v>3.7252563739553151</v>
      </c>
      <c r="D3058">
        <v>5.3444655535362138</v>
      </c>
    </row>
    <row r="3059" spans="2:4">
      <c r="B3059">
        <v>3056</v>
      </c>
      <c r="C3059">
        <v>5.4324697958507748</v>
      </c>
      <c r="D3059">
        <v>5.1043998141834379</v>
      </c>
    </row>
    <row r="3060" spans="2:4">
      <c r="B3060">
        <v>3057</v>
      </c>
      <c r="C3060">
        <v>5.7211780091903615</v>
      </c>
      <c r="D3060">
        <v>5.6608646561658036</v>
      </c>
    </row>
    <row r="3061" spans="2:4">
      <c r="B3061">
        <v>3058</v>
      </c>
      <c r="C3061">
        <v>5.598359624688908</v>
      </c>
      <c r="D3061">
        <v>2.8724412898949687</v>
      </c>
    </row>
    <row r="3062" spans="2:4">
      <c r="B3062">
        <v>3059</v>
      </c>
      <c r="C3062">
        <v>4.6538100938491098</v>
      </c>
      <c r="D3062">
        <v>7.2179814436908849</v>
      </c>
    </row>
    <row r="3063" spans="2:4">
      <c r="B3063">
        <v>3060</v>
      </c>
      <c r="C3063">
        <v>5.2780160996919658</v>
      </c>
      <c r="D3063">
        <v>6.0528005381050702</v>
      </c>
    </row>
    <row r="3064" spans="2:4">
      <c r="B3064">
        <v>3061</v>
      </c>
      <c r="C3064">
        <v>5.5950650344348745</v>
      </c>
      <c r="D3064">
        <v>4.3511067467917819</v>
      </c>
    </row>
    <row r="3065" spans="2:4">
      <c r="B3065">
        <v>3062</v>
      </c>
      <c r="C3065">
        <v>4.2972314505048352</v>
      </c>
      <c r="D3065">
        <v>5.6618804479521776</v>
      </c>
    </row>
    <row r="3066" spans="2:4">
      <c r="B3066">
        <v>3063</v>
      </c>
      <c r="C3066">
        <v>4.7600899634329963</v>
      </c>
      <c r="D3066">
        <v>5.7639739394572569</v>
      </c>
    </row>
    <row r="3067" spans="2:4">
      <c r="B3067">
        <v>3064</v>
      </c>
      <c r="C3067">
        <v>5.2419743996106209</v>
      </c>
      <c r="D3067">
        <v>6.2701684101978614</v>
      </c>
    </row>
    <row r="3068" spans="2:4">
      <c r="B3068">
        <v>3065</v>
      </c>
      <c r="C3068">
        <v>4.3847657015591768</v>
      </c>
      <c r="D3068">
        <v>4.3001561746360277</v>
      </c>
    </row>
    <row r="3069" spans="2:4">
      <c r="B3069">
        <v>3066</v>
      </c>
      <c r="C3069">
        <v>7.6874494471514705</v>
      </c>
      <c r="D3069">
        <v>4.5804347631969851</v>
      </c>
    </row>
    <row r="3070" spans="2:4">
      <c r="B3070">
        <v>3067</v>
      </c>
      <c r="C3070">
        <v>5.7056593597852645</v>
      </c>
      <c r="D3070">
        <v>7.9572633902054353</v>
      </c>
    </row>
    <row r="3071" spans="2:4">
      <c r="B3071">
        <v>3068</v>
      </c>
      <c r="C3071">
        <v>4.091851937111934</v>
      </c>
      <c r="D3071">
        <v>5.7427488012121559</v>
      </c>
    </row>
    <row r="3072" spans="2:4">
      <c r="B3072">
        <v>3069</v>
      </c>
      <c r="C3072">
        <v>3.9814149400652243</v>
      </c>
      <c r="D3072">
        <v>6.7826920107596766</v>
      </c>
    </row>
    <row r="3073" spans="2:4">
      <c r="B3073">
        <v>3070</v>
      </c>
      <c r="C3073">
        <v>3.2280327873775305</v>
      </c>
      <c r="D3073">
        <v>6.8093967257871935</v>
      </c>
    </row>
    <row r="3074" spans="2:4">
      <c r="B3074">
        <v>3071</v>
      </c>
      <c r="C3074">
        <v>3.208418320690777</v>
      </c>
      <c r="D3074">
        <v>5.482954102285011</v>
      </c>
    </row>
    <row r="3075" spans="2:4">
      <c r="B3075">
        <v>3072</v>
      </c>
      <c r="C3075">
        <v>2.339393261219227</v>
      </c>
      <c r="D3075">
        <v>6.3778962950512286</v>
      </c>
    </row>
    <row r="3076" spans="2:4">
      <c r="B3076">
        <v>3073</v>
      </c>
      <c r="C3076">
        <v>4.7788812870024291</v>
      </c>
      <c r="D3076">
        <v>6.7318637087349824</v>
      </c>
    </row>
    <row r="3077" spans="2:4">
      <c r="B3077">
        <v>3074</v>
      </c>
      <c r="C3077">
        <v>4.7484643458001017</v>
      </c>
      <c r="D3077">
        <v>5.9565423838398397</v>
      </c>
    </row>
    <row r="3078" spans="2:4">
      <c r="B3078">
        <v>3075</v>
      </c>
      <c r="C3078">
        <v>4.0283003681580256</v>
      </c>
      <c r="D3078">
        <v>6.1678959700595106</v>
      </c>
    </row>
    <row r="3079" spans="2:4">
      <c r="B3079">
        <v>3076</v>
      </c>
      <c r="C3079">
        <v>4.7881191616637864</v>
      </c>
      <c r="D3079">
        <v>6.0281431264682759</v>
      </c>
    </row>
    <row r="3080" spans="2:4">
      <c r="B3080">
        <v>3077</v>
      </c>
      <c r="C3080">
        <v>4.6111674223452495</v>
      </c>
      <c r="D3080">
        <v>5.7123935722413428</v>
      </c>
    </row>
    <row r="3081" spans="2:4">
      <c r="B3081">
        <v>3078</v>
      </c>
      <c r="C3081">
        <v>4.2365582683929643</v>
      </c>
      <c r="D3081">
        <v>5.1364579405391986</v>
      </c>
    </row>
    <row r="3082" spans="2:4">
      <c r="B3082">
        <v>3079</v>
      </c>
      <c r="C3082">
        <v>2.387945858770725</v>
      </c>
      <c r="D3082">
        <v>4.5470195969949323</v>
      </c>
    </row>
    <row r="3083" spans="2:4">
      <c r="B3083">
        <v>3080</v>
      </c>
      <c r="C3083">
        <v>5.4967008825263353</v>
      </c>
      <c r="D3083">
        <v>6.5377209253966821</v>
      </c>
    </row>
    <row r="3084" spans="2:4">
      <c r="B3084">
        <v>3081</v>
      </c>
      <c r="C3084">
        <v>3.7850889006141304</v>
      </c>
      <c r="D3084">
        <v>5.3431968624047608</v>
      </c>
    </row>
    <row r="3085" spans="2:4">
      <c r="B3085">
        <v>3082</v>
      </c>
      <c r="C3085">
        <v>3.7702747283792264</v>
      </c>
      <c r="D3085">
        <v>4.7084103777903143</v>
      </c>
    </row>
    <row r="3086" spans="2:4">
      <c r="B3086">
        <v>3083</v>
      </c>
      <c r="C3086">
        <v>5.6566593154211038</v>
      </c>
      <c r="D3086">
        <v>6.8340117675436511</v>
      </c>
    </row>
    <row r="3087" spans="2:4">
      <c r="B3087">
        <v>3084</v>
      </c>
      <c r="C3087">
        <v>5.7786260995695145</v>
      </c>
      <c r="D3087">
        <v>6.85254823276858</v>
      </c>
    </row>
    <row r="3088" spans="2:4">
      <c r="B3088">
        <v>3085</v>
      </c>
      <c r="C3088">
        <v>4.1729346105404908</v>
      </c>
      <c r="D3088">
        <v>5.4071213912227432</v>
      </c>
    </row>
    <row r="3089" spans="2:4">
      <c r="B3089">
        <v>3086</v>
      </c>
      <c r="C3089">
        <v>6.8158068900992204</v>
      </c>
      <c r="D3089">
        <v>5.5248181674397516</v>
      </c>
    </row>
    <row r="3090" spans="2:4">
      <c r="B3090">
        <v>3087</v>
      </c>
      <c r="C3090">
        <v>3.8022131298609589</v>
      </c>
      <c r="D3090">
        <v>4.212729436892058</v>
      </c>
    </row>
    <row r="3091" spans="2:4">
      <c r="B3091">
        <v>3088</v>
      </c>
      <c r="C3091">
        <v>5.6097913986740799</v>
      </c>
      <c r="D3091">
        <v>4.5735265720073093</v>
      </c>
    </row>
    <row r="3092" spans="2:4">
      <c r="B3092">
        <v>3089</v>
      </c>
      <c r="C3092">
        <v>4.9972427054041084</v>
      </c>
      <c r="D3092">
        <v>5.19005134222399</v>
      </c>
    </row>
    <row r="3093" spans="2:4">
      <c r="B3093">
        <v>3090</v>
      </c>
      <c r="C3093">
        <v>5.5241129240251023</v>
      </c>
      <c r="D3093">
        <v>3.6906716039679996</v>
      </c>
    </row>
    <row r="3094" spans="2:4">
      <c r="B3094">
        <v>3091</v>
      </c>
      <c r="C3094">
        <v>5.3268253300072042</v>
      </c>
      <c r="D3094">
        <v>7.2136120446143366</v>
      </c>
    </row>
    <row r="3095" spans="2:4">
      <c r="B3095">
        <v>3092</v>
      </c>
      <c r="C3095">
        <v>5.0067679480089273</v>
      </c>
      <c r="D3095">
        <v>4.8847657015591768</v>
      </c>
    </row>
    <row r="3096" spans="2:4">
      <c r="B3096">
        <v>3093</v>
      </c>
      <c r="C3096">
        <v>4.8276978574075633</v>
      </c>
      <c r="D3096">
        <v>6.204695102173643</v>
      </c>
    </row>
    <row r="3097" spans="2:4">
      <c r="B3097">
        <v>3094</v>
      </c>
      <c r="C3097">
        <v>5.9919949271992525</v>
      </c>
      <c r="D3097">
        <v>6.1173559048283783</v>
      </c>
    </row>
    <row r="3098" spans="2:4">
      <c r="B3098">
        <v>3095</v>
      </c>
      <c r="C3098">
        <v>5.02883021851774</v>
      </c>
      <c r="D3098">
        <v>4.5513526496816832</v>
      </c>
    </row>
    <row r="3099" spans="2:4">
      <c r="B3099">
        <v>3096</v>
      </c>
      <c r="C3099">
        <v>5.138810369047869</v>
      </c>
      <c r="D3099">
        <v>7.2853781521211856</v>
      </c>
    </row>
    <row r="3100" spans="2:4">
      <c r="B3100">
        <v>3097</v>
      </c>
      <c r="C3100">
        <v>4.3992402257506811</v>
      </c>
      <c r="D3100">
        <v>5.9108261730452165</v>
      </c>
    </row>
    <row r="3101" spans="2:4">
      <c r="B3101">
        <v>3098</v>
      </c>
      <c r="C3101">
        <v>3.6487020235775973</v>
      </c>
      <c r="D3101">
        <v>6.1989232446275047</v>
      </c>
    </row>
    <row r="3102" spans="2:4">
      <c r="B3102">
        <v>3099</v>
      </c>
      <c r="C3102">
        <v>6.4509276773853408</v>
      </c>
      <c r="D3102">
        <v>5.8571226350060437</v>
      </c>
    </row>
    <row r="3103" spans="2:4">
      <c r="B3103">
        <v>3100</v>
      </c>
      <c r="C3103">
        <v>4.7391393873874668</v>
      </c>
      <c r="D3103">
        <v>4.8908122513981791</v>
      </c>
    </row>
    <row r="3104" spans="2:4">
      <c r="B3104">
        <v>3101</v>
      </c>
      <c r="C3104">
        <v>6.5054827830543038</v>
      </c>
      <c r="D3104">
        <v>5.5775324218311964</v>
      </c>
    </row>
    <row r="3105" spans="2:4">
      <c r="B3105">
        <v>3102</v>
      </c>
      <c r="C3105">
        <v>5.7072679157213173</v>
      </c>
      <c r="D3105">
        <v>5.3649849814831292</v>
      </c>
    </row>
    <row r="3106" spans="2:4">
      <c r="B3106">
        <v>3103</v>
      </c>
      <c r="C3106">
        <v>1.8440932420782286</v>
      </c>
      <c r="D3106">
        <v>3.7993035388890926</v>
      </c>
    </row>
    <row r="3107" spans="2:4">
      <c r="B3107">
        <v>3104</v>
      </c>
      <c r="C3107">
        <v>5.1527442040032163</v>
      </c>
      <c r="D3107">
        <v>6.3661644236382013</v>
      </c>
    </row>
    <row r="3108" spans="2:4">
      <c r="B3108">
        <v>3105</v>
      </c>
      <c r="C3108">
        <v>5.2021493096234028</v>
      </c>
      <c r="D3108">
        <v>6.9780290606575122</v>
      </c>
    </row>
    <row r="3109" spans="2:4">
      <c r="B3109">
        <v>3106</v>
      </c>
      <c r="C3109">
        <v>4.4562303552288274</v>
      </c>
      <c r="D3109">
        <v>4.938123256555091</v>
      </c>
    </row>
    <row r="3110" spans="2:4">
      <c r="B3110">
        <v>3107</v>
      </c>
      <c r="C3110">
        <v>5.4012989996583993</v>
      </c>
      <c r="D3110">
        <v>5.9220342749279631</v>
      </c>
    </row>
    <row r="3111" spans="2:4">
      <c r="B3111">
        <v>3108</v>
      </c>
      <c r="C3111">
        <v>3.6756896664123104</v>
      </c>
      <c r="D3111">
        <v>6.3578052686682431</v>
      </c>
    </row>
    <row r="3112" spans="2:4">
      <c r="B3112">
        <v>3109</v>
      </c>
      <c r="C3112">
        <v>6.975600870335251</v>
      </c>
      <c r="D3112">
        <v>7.0188510207666139</v>
      </c>
    </row>
    <row r="3113" spans="2:4">
      <c r="B3113">
        <v>3110</v>
      </c>
      <c r="C3113">
        <v>5.1880977817103933</v>
      </c>
      <c r="D3113">
        <v>3.7653341024056521</v>
      </c>
    </row>
    <row r="3114" spans="2:4">
      <c r="B3114">
        <v>3111</v>
      </c>
      <c r="C3114">
        <v>4.2425828756602035</v>
      </c>
      <c r="D3114">
        <v>4.907924452023753</v>
      </c>
    </row>
    <row r="3115" spans="2:4">
      <c r="B3115">
        <v>3112</v>
      </c>
      <c r="C3115">
        <v>4.1504943722157908</v>
      </c>
      <c r="D3115">
        <v>4.810645167797535</v>
      </c>
    </row>
    <row r="3116" spans="2:4">
      <c r="B3116">
        <v>3113</v>
      </c>
      <c r="C3116">
        <v>5.0258211402354247</v>
      </c>
      <c r="D3116">
        <v>5.468160442131988</v>
      </c>
    </row>
    <row r="3117" spans="2:4">
      <c r="B3117">
        <v>3114</v>
      </c>
      <c r="C3117">
        <v>5.2678692031208101</v>
      </c>
      <c r="D3117">
        <v>7.1467959213341787</v>
      </c>
    </row>
    <row r="3118" spans="2:4">
      <c r="B3118">
        <v>3115</v>
      </c>
      <c r="C3118">
        <v>8.12138914935983</v>
      </c>
      <c r="D3118">
        <v>7.3691640081566767</v>
      </c>
    </row>
    <row r="3119" spans="2:4">
      <c r="B3119">
        <v>3116</v>
      </c>
      <c r="C3119">
        <v>4.791194400601225</v>
      </c>
      <c r="D3119">
        <v>6.0798733924277046</v>
      </c>
    </row>
    <row r="3120" spans="2:4">
      <c r="B3120">
        <v>3117</v>
      </c>
      <c r="C3120">
        <v>5.359260795335854</v>
      </c>
      <c r="D3120">
        <v>7.7322264517906332</v>
      </c>
    </row>
    <row r="3121" spans="2:4">
      <c r="B3121">
        <v>3118</v>
      </c>
      <c r="C3121">
        <v>6.4916153949590498</v>
      </c>
      <c r="D3121">
        <v>5.2102401947710852</v>
      </c>
    </row>
    <row r="3122" spans="2:4">
      <c r="B3122">
        <v>3119</v>
      </c>
      <c r="C3122">
        <v>4.2004990568672635</v>
      </c>
      <c r="D3122">
        <v>5.1356544635269579</v>
      </c>
    </row>
    <row r="3123" spans="2:4">
      <c r="B3123">
        <v>3120</v>
      </c>
      <c r="C3123">
        <v>4.1173029935718262</v>
      </c>
      <c r="D3123">
        <v>4.2275126053647245</v>
      </c>
    </row>
    <row r="3124" spans="2:4">
      <c r="B3124">
        <v>3121</v>
      </c>
      <c r="C3124">
        <v>4.5378865982236229</v>
      </c>
      <c r="D3124">
        <v>4.3597928274363769</v>
      </c>
    </row>
    <row r="3125" spans="2:4">
      <c r="B3125">
        <v>3122</v>
      </c>
      <c r="C3125">
        <v>4.919953156817451</v>
      </c>
      <c r="D3125">
        <v>7.4141577686946682</v>
      </c>
    </row>
    <row r="3126" spans="2:4">
      <c r="B3126">
        <v>3123</v>
      </c>
      <c r="C3126">
        <v>5.3475209264062942</v>
      </c>
      <c r="D3126">
        <v>5.8437956125737918</v>
      </c>
    </row>
    <row r="3127" spans="2:4">
      <c r="B3127">
        <v>3124</v>
      </c>
      <c r="C3127">
        <v>5.0838194293402559</v>
      </c>
      <c r="D3127">
        <v>4.1573952762990825</v>
      </c>
    </row>
    <row r="3128" spans="2:4">
      <c r="B3128">
        <v>3125</v>
      </c>
      <c r="C3128">
        <v>4.8637200834207794</v>
      </c>
      <c r="D3128">
        <v>4.1959014991787029</v>
      </c>
    </row>
    <row r="3129" spans="2:4">
      <c r="B3129">
        <v>3126</v>
      </c>
      <c r="C3129">
        <v>4.0145437269620547</v>
      </c>
      <c r="D3129">
        <v>2.5709502510623325</v>
      </c>
    </row>
    <row r="3130" spans="2:4">
      <c r="B3130">
        <v>3127</v>
      </c>
      <c r="C3130">
        <v>3.2434819959880858</v>
      </c>
      <c r="D3130">
        <v>4.3339642706842447</v>
      </c>
    </row>
    <row r="3131" spans="2:4">
      <c r="B3131">
        <v>3128</v>
      </c>
      <c r="C3131">
        <v>5.0115307455758646</v>
      </c>
      <c r="D3131">
        <v>6.3636139468717134</v>
      </c>
    </row>
    <row r="3132" spans="2:4">
      <c r="B3132">
        <v>3129</v>
      </c>
      <c r="C3132">
        <v>3.6102341786720156</v>
      </c>
      <c r="D3132">
        <v>5.1987187009309261</v>
      </c>
    </row>
    <row r="3133" spans="2:4">
      <c r="B3133">
        <v>3130</v>
      </c>
      <c r="C3133">
        <v>5.5198042741815474</v>
      </c>
      <c r="D3133">
        <v>5.9346727233663108</v>
      </c>
    </row>
    <row r="3134" spans="2:4">
      <c r="B3134">
        <v>3131</v>
      </c>
      <c r="C3134">
        <v>4.3461368859229008</v>
      </c>
      <c r="D3134">
        <v>5.1918917975526444</v>
      </c>
    </row>
    <row r="3135" spans="2:4">
      <c r="B3135">
        <v>3132</v>
      </c>
      <c r="C3135">
        <v>4.7755407863201009</v>
      </c>
      <c r="D3135">
        <v>5.01911748439713</v>
      </c>
    </row>
    <row r="3136" spans="2:4">
      <c r="B3136">
        <v>3133</v>
      </c>
      <c r="C3136">
        <v>6.8634427509819389</v>
      </c>
      <c r="D3136">
        <v>5.3322754732902267</v>
      </c>
    </row>
    <row r="3137" spans="2:4">
      <c r="B3137">
        <v>3134</v>
      </c>
      <c r="C3137">
        <v>5.1362799165792206</v>
      </c>
      <c r="D3137">
        <v>6.0318931526927715</v>
      </c>
    </row>
    <row r="3138" spans="2:4">
      <c r="B3138">
        <v>3135</v>
      </c>
      <c r="C3138">
        <v>4.2475824570135163</v>
      </c>
      <c r="D3138">
        <v>5.9368777623251461</v>
      </c>
    </row>
    <row r="3139" spans="2:4">
      <c r="B3139">
        <v>3136</v>
      </c>
      <c r="C3139">
        <v>6.0056166738450294</v>
      </c>
      <c r="D3139">
        <v>5.983698299812918</v>
      </c>
    </row>
    <row r="3140" spans="2:4">
      <c r="B3140">
        <v>3137</v>
      </c>
      <c r="C3140">
        <v>5.4868000992675601</v>
      </c>
      <c r="D3140">
        <v>6.1507622070225603</v>
      </c>
    </row>
    <row r="3141" spans="2:4">
      <c r="B3141">
        <v>3138</v>
      </c>
      <c r="C3141">
        <v>6.8822653251977011</v>
      </c>
      <c r="D3141">
        <v>3.2677735482093668</v>
      </c>
    </row>
    <row r="3142" spans="2:4">
      <c r="B3142">
        <v>3139</v>
      </c>
      <c r="C3142">
        <v>5.6760640188917222</v>
      </c>
      <c r="D3142">
        <v>4.6956588871493494</v>
      </c>
    </row>
    <row r="3143" spans="2:4">
      <c r="B3143">
        <v>3140</v>
      </c>
      <c r="C3143">
        <v>4.1479746097486707</v>
      </c>
      <c r="D3143">
        <v>4.7840140103897948</v>
      </c>
    </row>
    <row r="3144" spans="2:4">
      <c r="B3144">
        <v>3141</v>
      </c>
      <c r="C3144">
        <v>6.0700428978063208</v>
      </c>
      <c r="D3144">
        <v>4.6736401641654535</v>
      </c>
    </row>
    <row r="3145" spans="2:4">
      <c r="B3145">
        <v>3142</v>
      </c>
      <c r="C3145">
        <v>5.5001066271622765</v>
      </c>
      <c r="D3145">
        <v>4.6932317247017163</v>
      </c>
    </row>
    <row r="3146" spans="2:4">
      <c r="B3146">
        <v>3143</v>
      </c>
      <c r="C3146">
        <v>7.4572633902054353</v>
      </c>
      <c r="D3146">
        <v>3.5779542393546806</v>
      </c>
    </row>
    <row r="3147" spans="2:4">
      <c r="B3147">
        <v>3144</v>
      </c>
      <c r="C3147">
        <v>6.4603278189473725</v>
      </c>
      <c r="D3147">
        <v>4.3369272818859965</v>
      </c>
    </row>
    <row r="3148" spans="2:4">
      <c r="B3148">
        <v>3145</v>
      </c>
      <c r="C3148">
        <v>6.417283696006578</v>
      </c>
      <c r="D3148">
        <v>4.4801508311116596</v>
      </c>
    </row>
    <row r="3149" spans="2:4">
      <c r="B3149">
        <v>3146</v>
      </c>
      <c r="C3149">
        <v>4.8231166281389504</v>
      </c>
      <c r="D3149">
        <v>7.292830693763749</v>
      </c>
    </row>
    <row r="3150" spans="2:4">
      <c r="B3150">
        <v>3147</v>
      </c>
      <c r="C3150">
        <v>4.0796693559738326</v>
      </c>
      <c r="D3150">
        <v>6.1427289386899542</v>
      </c>
    </row>
    <row r="3151" spans="2:4">
      <c r="B3151">
        <v>3148</v>
      </c>
      <c r="C3151">
        <v>3.5653960907765621</v>
      </c>
      <c r="D3151">
        <v>4.6991180663622707</v>
      </c>
    </row>
    <row r="3152" spans="2:4">
      <c r="B3152">
        <v>3149</v>
      </c>
      <c r="C3152">
        <v>4.9131616451491222</v>
      </c>
      <c r="D3152">
        <v>5.1060256816348764</v>
      </c>
    </row>
    <row r="3153" spans="2:4">
      <c r="B3153">
        <v>3150</v>
      </c>
      <c r="C3153">
        <v>6.7731732691146274</v>
      </c>
      <c r="D3153">
        <v>5.9201169785504089</v>
      </c>
    </row>
    <row r="3154" spans="2:4">
      <c r="B3154">
        <v>3151</v>
      </c>
      <c r="C3154">
        <v>3.4874735929382186</v>
      </c>
      <c r="D3154">
        <v>6.40135424630218</v>
      </c>
    </row>
    <row r="3155" spans="2:4">
      <c r="B3155">
        <v>3152</v>
      </c>
      <c r="C3155">
        <v>4.2338717578790552</v>
      </c>
      <c r="D3155">
        <v>6.5253459111713408</v>
      </c>
    </row>
    <row r="3156" spans="2:4">
      <c r="B3156">
        <v>3153</v>
      </c>
      <c r="C3156">
        <v>6.7268199746517761</v>
      </c>
      <c r="D3156">
        <v>5.8493853902309745</v>
      </c>
    </row>
    <row r="3157" spans="2:4">
      <c r="B3157">
        <v>3154</v>
      </c>
      <c r="C3157">
        <v>7.2973291519727361</v>
      </c>
      <c r="D3157">
        <v>4.8640361740004021</v>
      </c>
    </row>
    <row r="3158" spans="2:4">
      <c r="B3158">
        <v>3155</v>
      </c>
      <c r="C3158">
        <v>3.8540117164819141</v>
      </c>
      <c r="D3158">
        <v>4.6432806377868001</v>
      </c>
    </row>
    <row r="3159" spans="2:4">
      <c r="B3159">
        <v>3156</v>
      </c>
      <c r="C3159">
        <v>5.0223108424644227</v>
      </c>
      <c r="D3159">
        <v>5.7569725028359811</v>
      </c>
    </row>
    <row r="3160" spans="2:4">
      <c r="B3160">
        <v>3157</v>
      </c>
      <c r="C3160">
        <v>5.1796848344677739</v>
      </c>
      <c r="D3160">
        <v>5.2274511038804778</v>
      </c>
    </row>
    <row r="3161" spans="2:4">
      <c r="B3161">
        <v>3158</v>
      </c>
      <c r="C3161">
        <v>4.2673960151733716</v>
      </c>
      <c r="D3161">
        <v>5.2554436945842635</v>
      </c>
    </row>
    <row r="3162" spans="2:4">
      <c r="B3162">
        <v>3159</v>
      </c>
      <c r="C3162">
        <v>4.9989973485221517</v>
      </c>
      <c r="D3162">
        <v>4.4471287406307329</v>
      </c>
    </row>
    <row r="3163" spans="2:4">
      <c r="B3163">
        <v>3160</v>
      </c>
      <c r="C3163">
        <v>5.8451985352820497</v>
      </c>
      <c r="D3163">
        <v>5.237064118987143</v>
      </c>
    </row>
    <row r="3164" spans="2:4">
      <c r="B3164">
        <v>3161</v>
      </c>
      <c r="C3164">
        <v>6.0266187957161623</v>
      </c>
      <c r="D3164">
        <v>6.9893318677105922</v>
      </c>
    </row>
    <row r="3165" spans="2:4">
      <c r="B3165">
        <v>3162</v>
      </c>
      <c r="C3165">
        <v>3.4771650356119101</v>
      </c>
      <c r="D3165">
        <v>5.8573898155774042</v>
      </c>
    </row>
    <row r="3166" spans="2:4">
      <c r="B3166">
        <v>3163</v>
      </c>
      <c r="C3166">
        <v>4.0422721313158414</v>
      </c>
      <c r="D3166">
        <v>6.730259353552615</v>
      </c>
    </row>
    <row r="3167" spans="2:4">
      <c r="B3167">
        <v>3164</v>
      </c>
      <c r="C3167">
        <v>3.2458219318273298</v>
      </c>
      <c r="D3167">
        <v>6.1650789461759237</v>
      </c>
    </row>
    <row r="3168" spans="2:4">
      <c r="B3168">
        <v>3165</v>
      </c>
      <c r="C3168">
        <v>4.9518541430544731</v>
      </c>
      <c r="D3168">
        <v>4.9904974337573362</v>
      </c>
    </row>
    <row r="3169" spans="2:4">
      <c r="B3169">
        <v>3166</v>
      </c>
      <c r="C3169">
        <v>4.7466528968641999</v>
      </c>
      <c r="D3169">
        <v>5.3360874661878377</v>
      </c>
    </row>
    <row r="3170" spans="2:4">
      <c r="B3170">
        <v>3167</v>
      </c>
      <c r="C3170">
        <v>5.5086465413284254</v>
      </c>
      <c r="D3170">
        <v>5.4947360563135161</v>
      </c>
    </row>
    <row r="3171" spans="2:4">
      <c r="B3171">
        <v>3168</v>
      </c>
      <c r="C3171">
        <v>5.226773333900061</v>
      </c>
      <c r="D3171">
        <v>5.7252304529254356</v>
      </c>
    </row>
    <row r="3172" spans="2:4">
      <c r="B3172">
        <v>3169</v>
      </c>
      <c r="C3172">
        <v>5.07501849056945</v>
      </c>
      <c r="D3172">
        <v>3.6365572490180611</v>
      </c>
    </row>
    <row r="3173" spans="2:4">
      <c r="B3173">
        <v>3170</v>
      </c>
      <c r="C3173">
        <v>6.8132063552978481</v>
      </c>
      <c r="D3173">
        <v>5.913009027059327</v>
      </c>
    </row>
    <row r="3174" spans="2:4">
      <c r="B3174">
        <v>3171</v>
      </c>
      <c r="C3174">
        <v>3.8783234720745106</v>
      </c>
      <c r="D3174">
        <v>6.2796447633569379</v>
      </c>
    </row>
    <row r="3175" spans="2:4">
      <c r="B3175">
        <v>3172</v>
      </c>
      <c r="C3175">
        <v>6.0135448182415487</v>
      </c>
      <c r="D3175">
        <v>5.2968272359571671</v>
      </c>
    </row>
    <row r="3176" spans="2:4">
      <c r="B3176">
        <v>3173</v>
      </c>
      <c r="C3176">
        <v>3.704071153739573</v>
      </c>
      <c r="D3176">
        <v>5.4126584146863426</v>
      </c>
    </row>
    <row r="3177" spans="2:4">
      <c r="B3177">
        <v>3174</v>
      </c>
      <c r="C3177">
        <v>4.0638578428069376</v>
      </c>
      <c r="D3177">
        <v>4.5708280854375065</v>
      </c>
    </row>
    <row r="3178" spans="2:4">
      <c r="B3178">
        <v>3175</v>
      </c>
      <c r="C3178">
        <v>2.6343818731357063</v>
      </c>
      <c r="D3178">
        <v>5.164436430695555</v>
      </c>
    </row>
    <row r="3179" spans="2:4">
      <c r="B3179">
        <v>3176</v>
      </c>
      <c r="C3179">
        <v>5.2603419713542987</v>
      </c>
      <c r="D3179">
        <v>5.9037453329153644</v>
      </c>
    </row>
    <row r="3180" spans="2:4">
      <c r="B3180">
        <v>3177</v>
      </c>
      <c r="C3180">
        <v>4.2375642899424175</v>
      </c>
      <c r="D3180">
        <v>4.5390951262002535</v>
      </c>
    </row>
    <row r="3181" spans="2:4">
      <c r="B3181">
        <v>3178</v>
      </c>
      <c r="C3181">
        <v>5.3117901635864193</v>
      </c>
      <c r="D3181">
        <v>5.8162668112744322</v>
      </c>
    </row>
    <row r="3182" spans="2:4">
      <c r="B3182">
        <v>3179</v>
      </c>
      <c r="C3182">
        <v>4.9320180464165793</v>
      </c>
      <c r="D3182">
        <v>4.9509920586941387</v>
      </c>
    </row>
    <row r="3183" spans="2:4">
      <c r="B3183">
        <v>3180</v>
      </c>
      <c r="C3183">
        <v>6.0879889176496329</v>
      </c>
      <c r="D3183">
        <v>5.72111871299757</v>
      </c>
    </row>
    <row r="3184" spans="2:4">
      <c r="B3184">
        <v>3181</v>
      </c>
      <c r="C3184">
        <v>3.8275090414009765</v>
      </c>
      <c r="D3184">
        <v>6.4521912456172874</v>
      </c>
    </row>
    <row r="3185" spans="2:4">
      <c r="B3185">
        <v>3182</v>
      </c>
      <c r="C3185">
        <v>4.9259869483111398</v>
      </c>
      <c r="D3185">
        <v>3.5348769725849487</v>
      </c>
    </row>
    <row r="3186" spans="2:4">
      <c r="B3186">
        <v>3183</v>
      </c>
      <c r="C3186">
        <v>6.1416488741598148</v>
      </c>
      <c r="D3186">
        <v>6.0356506737475213</v>
      </c>
    </row>
    <row r="3187" spans="2:4">
      <c r="B3187">
        <v>3184</v>
      </c>
      <c r="C3187">
        <v>4.9425666532903909</v>
      </c>
      <c r="D3187">
        <v>5.0098107682847903</v>
      </c>
    </row>
    <row r="3188" spans="2:4">
      <c r="B3188">
        <v>3185</v>
      </c>
      <c r="C3188">
        <v>5.3600630285663344</v>
      </c>
      <c r="D3188">
        <v>4.4968738520044518</v>
      </c>
    </row>
    <row r="3189" spans="2:4">
      <c r="B3189">
        <v>3186</v>
      </c>
      <c r="C3189">
        <v>5.6823779417884337</v>
      </c>
      <c r="D3189">
        <v>3.6602163039128204</v>
      </c>
    </row>
    <row r="3190" spans="2:4">
      <c r="B3190">
        <v>3187</v>
      </c>
      <c r="C3190">
        <v>4.2749151857772398</v>
      </c>
      <c r="D3190">
        <v>4.65659146471969</v>
      </c>
    </row>
    <row r="3191" spans="2:4">
      <c r="B3191">
        <v>3188</v>
      </c>
      <c r="C3191">
        <v>3.6128630278479208</v>
      </c>
      <c r="D3191">
        <v>7.7202765609095456</v>
      </c>
    </row>
    <row r="3192" spans="2:4">
      <c r="B3192">
        <v>3189</v>
      </c>
      <c r="C3192">
        <v>5.8578052686682431</v>
      </c>
      <c r="D3192">
        <v>4.5096437057864254</v>
      </c>
    </row>
    <row r="3193" spans="2:4">
      <c r="B3193">
        <v>3190</v>
      </c>
      <c r="C3193">
        <v>5.2275449766411493</v>
      </c>
      <c r="D3193">
        <v>6.6794978306883888</v>
      </c>
    </row>
    <row r="3194" spans="2:4">
      <c r="B3194">
        <v>3191</v>
      </c>
      <c r="C3194">
        <v>3.712729436892058</v>
      </c>
      <c r="D3194">
        <v>6.5502569331520792</v>
      </c>
    </row>
    <row r="3195" spans="2:4">
      <c r="B3195">
        <v>3192</v>
      </c>
      <c r="C3195">
        <v>6.5016017156916242</v>
      </c>
      <c r="D3195">
        <v>3.9186586070265341</v>
      </c>
    </row>
    <row r="3196" spans="2:4">
      <c r="B3196">
        <v>3193</v>
      </c>
      <c r="C3196">
        <v>5.9601097140539032</v>
      </c>
      <c r="D3196">
        <v>4.3403712735529814</v>
      </c>
    </row>
    <row r="3197" spans="2:4">
      <c r="B3197">
        <v>3194</v>
      </c>
      <c r="C3197">
        <v>4.9114002414737676</v>
      </c>
      <c r="D3197">
        <v>5.2572511987878441</v>
      </c>
    </row>
    <row r="3198" spans="2:4">
      <c r="B3198">
        <v>3195</v>
      </c>
      <c r="C3198">
        <v>4.0685097002022683</v>
      </c>
      <c r="D3198">
        <v>5.8292059843026509</v>
      </c>
    </row>
    <row r="3199" spans="2:4">
      <c r="B3199">
        <v>3196</v>
      </c>
      <c r="C3199">
        <v>4.9068696419510101</v>
      </c>
      <c r="D3199">
        <v>4.5982694117802705</v>
      </c>
    </row>
    <row r="3200" spans="2:4">
      <c r="B3200">
        <v>3197</v>
      </c>
      <c r="C3200">
        <v>6.1576668917228297</v>
      </c>
      <c r="D3200">
        <v>5.8078453655778883</v>
      </c>
    </row>
    <row r="3201" spans="2:4">
      <c r="B3201">
        <v>3198</v>
      </c>
      <c r="C3201">
        <v>3.8900022591701262</v>
      </c>
      <c r="D3201">
        <v>5.4111485900637089</v>
      </c>
    </row>
    <row r="3202" spans="2:4">
      <c r="B3202">
        <v>3199</v>
      </c>
      <c r="C3202">
        <v>5.4053775642327846</v>
      </c>
      <c r="D3202">
        <v>5.631727289123968</v>
      </c>
    </row>
    <row r="3203" spans="2:4">
      <c r="B3203">
        <v>3200</v>
      </c>
      <c r="C3203">
        <v>5.0463892557053898</v>
      </c>
      <c r="D3203">
        <v>5.9582121940837007</v>
      </c>
    </row>
    <row r="3204" spans="2:4">
      <c r="B3204">
        <v>3201</v>
      </c>
      <c r="C3204">
        <v>3.8174814259528826</v>
      </c>
      <c r="D3204">
        <v>4.998472601022292</v>
      </c>
    </row>
    <row r="3205" spans="2:4">
      <c r="B3205">
        <v>3202</v>
      </c>
      <c r="C3205">
        <v>5.1077424440226693</v>
      </c>
      <c r="D3205">
        <v>5.4977440326392513</v>
      </c>
    </row>
    <row r="3206" spans="2:4">
      <c r="B3206">
        <v>3203</v>
      </c>
      <c r="C3206">
        <v>3.6316418590927135</v>
      </c>
      <c r="D3206">
        <v>5.4086317638088683</v>
      </c>
    </row>
    <row r="3207" spans="2:4">
      <c r="B3207">
        <v>3204</v>
      </c>
      <c r="C3207">
        <v>5.8694519112738766</v>
      </c>
      <c r="D3207">
        <v>6.066873690745572</v>
      </c>
    </row>
    <row r="3208" spans="2:4">
      <c r="B3208">
        <v>3205</v>
      </c>
      <c r="C3208">
        <v>5.0936338743162688</v>
      </c>
      <c r="D3208">
        <v>5.3073077585371271</v>
      </c>
    </row>
    <row r="3209" spans="2:4">
      <c r="B3209">
        <v>3206</v>
      </c>
      <c r="C3209">
        <v>6.1197976522064028</v>
      </c>
      <c r="D3209">
        <v>4.8944295052474835</v>
      </c>
    </row>
    <row r="3210" spans="2:4">
      <c r="B3210">
        <v>3207</v>
      </c>
      <c r="C3210">
        <v>4.4620332443123836</v>
      </c>
      <c r="D3210">
        <v>4.8877917743336035</v>
      </c>
    </row>
    <row r="3211" spans="2:4">
      <c r="B3211">
        <v>3208</v>
      </c>
      <c r="C3211">
        <v>4.4556490611955457</v>
      </c>
      <c r="D3211">
        <v>5.2968272359571671</v>
      </c>
    </row>
    <row r="3212" spans="2:4">
      <c r="B3212">
        <v>3209</v>
      </c>
      <c r="C3212">
        <v>4.3655696377806361</v>
      </c>
      <c r="D3212">
        <v>6.4157462518747455</v>
      </c>
    </row>
    <row r="3213" spans="2:4">
      <c r="B3213">
        <v>3210</v>
      </c>
      <c r="C3213">
        <v>2.364445761809665</v>
      </c>
      <c r="D3213">
        <v>7.4972318744817468</v>
      </c>
    </row>
    <row r="3214" spans="2:4">
      <c r="B3214">
        <v>3211</v>
      </c>
      <c r="C3214">
        <v>5.7381883521418544</v>
      </c>
      <c r="D3214">
        <v>7.145823998032558</v>
      </c>
    </row>
    <row r="3215" spans="2:4">
      <c r="B3215">
        <v>3212</v>
      </c>
      <c r="C3215">
        <v>5.5751349980770692</v>
      </c>
      <c r="D3215">
        <v>6.0677569726195024</v>
      </c>
    </row>
    <row r="3216" spans="2:4">
      <c r="B3216">
        <v>3213</v>
      </c>
      <c r="C3216">
        <v>4.8771173187005337</v>
      </c>
      <c r="D3216">
        <v>4.4729565396325999</v>
      </c>
    </row>
    <row r="3217" spans="2:4">
      <c r="B3217">
        <v>3214</v>
      </c>
      <c r="C3217">
        <v>3.8848823291156442</v>
      </c>
      <c r="D3217">
        <v>5.9432291449952483</v>
      </c>
    </row>
    <row r="3218" spans="2:4">
      <c r="B3218">
        <v>3215</v>
      </c>
      <c r="C3218">
        <v>7.2115178091866827</v>
      </c>
      <c r="D3218">
        <v>5.0295030320950591</v>
      </c>
    </row>
    <row r="3219" spans="2:4">
      <c r="B3219">
        <v>3216</v>
      </c>
      <c r="C3219">
        <v>5.302068296412715</v>
      </c>
      <c r="D3219">
        <v>4.5529238953734144</v>
      </c>
    </row>
    <row r="3220" spans="2:4">
      <c r="B3220">
        <v>3217</v>
      </c>
      <c r="C3220">
        <v>5.7820247982745725</v>
      </c>
      <c r="D3220">
        <v>6.6581569325527088</v>
      </c>
    </row>
    <row r="3221" spans="2:4">
      <c r="B3221">
        <v>3218</v>
      </c>
      <c r="C3221">
        <v>3.7627654008371731</v>
      </c>
      <c r="D3221">
        <v>6.1079811137819231</v>
      </c>
    </row>
    <row r="3222" spans="2:4">
      <c r="B3222">
        <v>3219</v>
      </c>
      <c r="C3222">
        <v>6.0938973526034381</v>
      </c>
      <c r="D3222">
        <v>5.5105280332371782</v>
      </c>
    </row>
    <row r="3223" spans="2:4">
      <c r="B3223">
        <v>3220</v>
      </c>
      <c r="C3223">
        <v>4.6394020205447895</v>
      </c>
      <c r="D3223">
        <v>6.2984662000994565</v>
      </c>
    </row>
    <row r="3224" spans="2:4">
      <c r="B3224">
        <v>3221</v>
      </c>
      <c r="C3224">
        <v>6.3838643322429069</v>
      </c>
      <c r="D3224">
        <v>6.1575925235636495</v>
      </c>
    </row>
    <row r="3225" spans="2:4">
      <c r="B3225">
        <v>3222</v>
      </c>
      <c r="C3225">
        <v>3.7611471565330001</v>
      </c>
      <c r="D3225">
        <v>6.8594627454182575</v>
      </c>
    </row>
    <row r="3226" spans="2:4">
      <c r="B3226">
        <v>3223</v>
      </c>
      <c r="C3226">
        <v>5.3815434993585338</v>
      </c>
      <c r="D3226">
        <v>6.1628915717926613</v>
      </c>
    </row>
    <row r="3227" spans="2:4">
      <c r="B3227">
        <v>3224</v>
      </c>
      <c r="C3227">
        <v>4.1283512004948548</v>
      </c>
      <c r="D3227">
        <v>4.3839482879677956</v>
      </c>
    </row>
    <row r="3228" spans="2:4">
      <c r="B3228">
        <v>3225</v>
      </c>
      <c r="C3228">
        <v>6.5252369800240348</v>
      </c>
      <c r="D3228">
        <v>5.0967985050300131</v>
      </c>
    </row>
    <row r="3229" spans="2:4">
      <c r="B3229">
        <v>3226</v>
      </c>
      <c r="C3229">
        <v>4.1327407886996976</v>
      </c>
      <c r="D3229">
        <v>7.291581679309223</v>
      </c>
    </row>
    <row r="3230" spans="2:4">
      <c r="B3230">
        <v>3227</v>
      </c>
      <c r="C3230">
        <v>4.5484594412033461</v>
      </c>
      <c r="D3230">
        <v>4.1906032742128065</v>
      </c>
    </row>
    <row r="3231" spans="2:4">
      <c r="B3231">
        <v>3228</v>
      </c>
      <c r="C3231">
        <v>5.2249733583138109</v>
      </c>
      <c r="D3231">
        <v>5.5416220438701886</v>
      </c>
    </row>
    <row r="3232" spans="2:4">
      <c r="B3232">
        <v>3229</v>
      </c>
      <c r="C3232">
        <v>4.8993143460683024</v>
      </c>
      <c r="D3232">
        <v>7.1516790286792977</v>
      </c>
    </row>
    <row r="3233" spans="2:4">
      <c r="B3233">
        <v>3230</v>
      </c>
      <c r="C3233">
        <v>5.8520253902513293</v>
      </c>
      <c r="D3233">
        <v>4.7402432504345802</v>
      </c>
    </row>
    <row r="3234" spans="2:4">
      <c r="B3234">
        <v>3231</v>
      </c>
      <c r="C3234">
        <v>5.3065314997773356</v>
      </c>
      <c r="D3234">
        <v>4.7611531508147866</v>
      </c>
    </row>
    <row r="3235" spans="2:4">
      <c r="B3235">
        <v>3232</v>
      </c>
      <c r="C3235">
        <v>3.8862815694975255</v>
      </c>
      <c r="D3235">
        <v>5.8368897665112014</v>
      </c>
    </row>
    <row r="3236" spans="2:4">
      <c r="B3236">
        <v>3233</v>
      </c>
      <c r="C3236">
        <v>4.0254831965424334</v>
      </c>
      <c r="D3236">
        <v>5.9234047223941833</v>
      </c>
    </row>
    <row r="3237" spans="2:4">
      <c r="B3237">
        <v>3234</v>
      </c>
      <c r="C3237">
        <v>7.1083583991691102</v>
      </c>
      <c r="D3237">
        <v>5.9184748102129054</v>
      </c>
    </row>
    <row r="3238" spans="2:4">
      <c r="B3238">
        <v>3235</v>
      </c>
      <c r="C3238">
        <v>4.6388669664427873</v>
      </c>
      <c r="D3238">
        <v>6.3039947621813788</v>
      </c>
    </row>
    <row r="3239" spans="2:4">
      <c r="B3239">
        <v>3236</v>
      </c>
      <c r="C3239">
        <v>4.9643983592207626</v>
      </c>
      <c r="D3239">
        <v>4.3369272818859965</v>
      </c>
    </row>
    <row r="3240" spans="2:4">
      <c r="B3240">
        <v>3237</v>
      </c>
      <c r="C3240">
        <v>5.3117901635864193</v>
      </c>
      <c r="D3240">
        <v>6.70397303742606</v>
      </c>
    </row>
    <row r="3241" spans="2:4">
      <c r="B3241">
        <v>3238</v>
      </c>
      <c r="C3241">
        <v>4.7347280872213551</v>
      </c>
      <c r="D3241">
        <v>4.2364734186349553</v>
      </c>
    </row>
    <row r="3242" spans="2:4">
      <c r="B3242">
        <v>3239</v>
      </c>
      <c r="C3242">
        <v>4.1729346105404908</v>
      </c>
      <c r="D3242">
        <v>4.668338433122706</v>
      </c>
    </row>
    <row r="3243" spans="2:4">
      <c r="B3243">
        <v>3240</v>
      </c>
      <c r="C3243">
        <v>5.4512630117357581</v>
      </c>
      <c r="D3243">
        <v>5.2055315912637008</v>
      </c>
    </row>
    <row r="3244" spans="2:4">
      <c r="B3244">
        <v>3241</v>
      </c>
      <c r="C3244">
        <v>3.8549778934010659</v>
      </c>
      <c r="D3244">
        <v>4.76542767866672</v>
      </c>
    </row>
    <row r="3245" spans="2:4">
      <c r="B3245">
        <v>3242</v>
      </c>
      <c r="C3245">
        <v>5.2761927830874518</v>
      </c>
      <c r="D3245">
        <v>5.2657617220797226</v>
      </c>
    </row>
    <row r="3246" spans="2:4">
      <c r="B3246">
        <v>3243</v>
      </c>
      <c r="C3246">
        <v>3.8721895993740127</v>
      </c>
      <c r="D3246">
        <v>3.7328314200917463</v>
      </c>
    </row>
    <row r="3247" spans="2:4">
      <c r="B3247">
        <v>3244</v>
      </c>
      <c r="C3247">
        <v>5.4165603720638948</v>
      </c>
      <c r="D3247">
        <v>5.5007519885532625</v>
      </c>
    </row>
    <row r="3248" spans="2:4">
      <c r="B3248">
        <v>3245</v>
      </c>
      <c r="C3248">
        <v>6.520441703021528</v>
      </c>
      <c r="D3248">
        <v>7.1333281471098147</v>
      </c>
    </row>
    <row r="3249" spans="2:4">
      <c r="B3249">
        <v>3246</v>
      </c>
      <c r="C3249">
        <v>6.2568719696065491</v>
      </c>
      <c r="D3249">
        <v>6.4696920788085919</v>
      </c>
    </row>
    <row r="3250" spans="2:4">
      <c r="B3250">
        <v>3247</v>
      </c>
      <c r="C3250">
        <v>4.7634423782198345</v>
      </c>
      <c r="D3250">
        <v>7.3837411304686169</v>
      </c>
    </row>
    <row r="3251" spans="2:4">
      <c r="B3251">
        <v>3248</v>
      </c>
      <c r="C3251">
        <v>2.7331599736568348</v>
      </c>
      <c r="D3251">
        <v>5.1332426181714501</v>
      </c>
    </row>
    <row r="3252" spans="2:4">
      <c r="B3252">
        <v>3249</v>
      </c>
      <c r="C3252">
        <v>5.4786326312663709</v>
      </c>
      <c r="D3252">
        <v>4.2908364026641737</v>
      </c>
    </row>
    <row r="3253" spans="2:4">
      <c r="B3253">
        <v>3250</v>
      </c>
      <c r="C3253">
        <v>4.3877917743336035</v>
      </c>
      <c r="D3253">
        <v>4.7765443629495437</v>
      </c>
    </row>
    <row r="3254" spans="2:4">
      <c r="B3254">
        <v>3251</v>
      </c>
      <c r="C3254">
        <v>5.0190515273170453</v>
      </c>
      <c r="D3254">
        <v>5.229791690060055</v>
      </c>
    </row>
    <row r="3255" spans="2:4">
      <c r="B3255">
        <v>3252</v>
      </c>
      <c r="C3255">
        <v>4.033111947734338</v>
      </c>
      <c r="D3255">
        <v>6.0727706411851319</v>
      </c>
    </row>
    <row r="3256" spans="2:4">
      <c r="B3256">
        <v>3253</v>
      </c>
      <c r="C3256">
        <v>3.667816813102081</v>
      </c>
      <c r="D3256">
        <v>3.9576970811616827</v>
      </c>
    </row>
    <row r="3257" spans="2:4">
      <c r="B3257">
        <v>3254</v>
      </c>
      <c r="C3257">
        <v>3.9488724229905197</v>
      </c>
      <c r="D3257">
        <v>6.2796447633569379</v>
      </c>
    </row>
    <row r="3258" spans="2:4">
      <c r="B3258">
        <v>3255</v>
      </c>
      <c r="C3258">
        <v>5.7610955470297087</v>
      </c>
      <c r="D3258">
        <v>4.9637705755739479</v>
      </c>
    </row>
    <row r="3259" spans="2:4">
      <c r="B3259">
        <v>3256</v>
      </c>
      <c r="C3259">
        <v>4.7673072508169554</v>
      </c>
      <c r="D3259">
        <v>4.6001498465799182</v>
      </c>
    </row>
    <row r="3260" spans="2:4">
      <c r="B3260">
        <v>3257</v>
      </c>
      <c r="C3260">
        <v>4.1555177894021638</v>
      </c>
      <c r="D3260">
        <v>6.8957161135566629</v>
      </c>
    </row>
    <row r="3261" spans="2:4">
      <c r="B3261">
        <v>3258</v>
      </c>
      <c r="C3261">
        <v>4.3923204065925647</v>
      </c>
      <c r="D3261">
        <v>3.9027051578397036</v>
      </c>
    </row>
    <row r="3262" spans="2:4">
      <c r="B3262">
        <v>3259</v>
      </c>
      <c r="C3262">
        <v>5.2018934791418507</v>
      </c>
      <c r="D3262">
        <v>5.5280779255381978</v>
      </c>
    </row>
    <row r="3263" spans="2:4">
      <c r="B3263">
        <v>3260</v>
      </c>
      <c r="C3263">
        <v>5.4989707362486673</v>
      </c>
      <c r="D3263">
        <v>7.1685832534908371</v>
      </c>
    </row>
    <row r="3264" spans="2:4">
      <c r="B3264">
        <v>3261</v>
      </c>
      <c r="C3264">
        <v>5.209830458213907</v>
      </c>
      <c r="D3264">
        <v>6.4272437351326239</v>
      </c>
    </row>
    <row r="3265" spans="2:4">
      <c r="B3265">
        <v>3262</v>
      </c>
      <c r="C3265">
        <v>6.393065449090809</v>
      </c>
      <c r="D3265">
        <v>5.632233000088382</v>
      </c>
    </row>
    <row r="3266" spans="2:4">
      <c r="B3266">
        <v>3263</v>
      </c>
      <c r="C3266">
        <v>4.549569421022146</v>
      </c>
      <c r="D3266">
        <v>5.6733198776900515</v>
      </c>
    </row>
    <row r="3267" spans="2:4">
      <c r="B3267">
        <v>3264</v>
      </c>
      <c r="C3267">
        <v>4.1298162593234249</v>
      </c>
      <c r="D3267">
        <v>6.4725037504254495</v>
      </c>
    </row>
    <row r="3268" spans="2:4">
      <c r="B3268">
        <v>3265</v>
      </c>
      <c r="C3268">
        <v>3.1932418720738061</v>
      </c>
      <c r="D3268">
        <v>5.5358524636342237</v>
      </c>
    </row>
    <row r="3269" spans="2:4">
      <c r="B3269">
        <v>3266</v>
      </c>
      <c r="C3269">
        <v>4.0630805626327025</v>
      </c>
      <c r="D3269">
        <v>5.7231741113270251</v>
      </c>
    </row>
    <row r="3270" spans="2:4">
      <c r="B3270">
        <v>3267</v>
      </c>
      <c r="C3270">
        <v>6.6333281471098147</v>
      </c>
      <c r="D3270">
        <v>4.8716886533559247</v>
      </c>
    </row>
    <row r="3271" spans="2:4">
      <c r="B3271">
        <v>3268</v>
      </c>
      <c r="C3271">
        <v>7.3697524223669859</v>
      </c>
      <c r="D3271">
        <v>6.8683581409072865</v>
      </c>
    </row>
    <row r="3272" spans="2:4">
      <c r="B3272">
        <v>3269</v>
      </c>
      <c r="C3272">
        <v>4.4998933728377235</v>
      </c>
      <c r="D3272">
        <v>4.8198350140433686</v>
      </c>
    </row>
    <row r="3273" spans="2:4">
      <c r="B3273">
        <v>3270</v>
      </c>
      <c r="C3273">
        <v>4.7819626367291432</v>
      </c>
      <c r="D3273">
        <v>5.5092746575809697</v>
      </c>
    </row>
    <row r="3274" spans="2:4">
      <c r="B3274">
        <v>3271</v>
      </c>
      <c r="C3274">
        <v>4.6628449230047222</v>
      </c>
      <c r="D3274">
        <v>6.71701108060115</v>
      </c>
    </row>
    <row r="3275" spans="2:4">
      <c r="B3275">
        <v>3272</v>
      </c>
      <c r="C3275">
        <v>4.6966196252074237</v>
      </c>
      <c r="D3275">
        <v>6.2221536766602616</v>
      </c>
    </row>
    <row r="3276" spans="2:4">
      <c r="B3276">
        <v>3273</v>
      </c>
      <c r="C3276">
        <v>3.8280073323540491</v>
      </c>
      <c r="D3276">
        <v>4.8283397304696054</v>
      </c>
    </row>
    <row r="3277" spans="2:4">
      <c r="B3277">
        <v>3274</v>
      </c>
      <c r="C3277">
        <v>4.2729576289965623</v>
      </c>
      <c r="D3277">
        <v>6.0834357460591182</v>
      </c>
    </row>
    <row r="3278" spans="2:4">
      <c r="B3278">
        <v>3275</v>
      </c>
      <c r="C3278">
        <v>5.7874815922199554</v>
      </c>
      <c r="D3278">
        <v>5.0782397193925881</v>
      </c>
    </row>
    <row r="3279" spans="2:4">
      <c r="B3279">
        <v>3276</v>
      </c>
      <c r="C3279">
        <v>6.5220362417358553</v>
      </c>
      <c r="D3279">
        <v>5.6062298349526971</v>
      </c>
    </row>
    <row r="3280" spans="2:4">
      <c r="B3280">
        <v>3277</v>
      </c>
      <c r="C3280">
        <v>4.2700160576904338</v>
      </c>
      <c r="D3280">
        <v>5.9171071983149908</v>
      </c>
    </row>
    <row r="3281" spans="2:4">
      <c r="B3281">
        <v>3278</v>
      </c>
      <c r="C3281">
        <v>2.5771668981107325</v>
      </c>
      <c r="D3281">
        <v>7.8574688291357644</v>
      </c>
    </row>
    <row r="3282" spans="2:4">
      <c r="B3282">
        <v>3279</v>
      </c>
      <c r="C3282">
        <v>4.7162474238625762</v>
      </c>
      <c r="D3282">
        <v>6.0278549709814069</v>
      </c>
    </row>
    <row r="3283" spans="2:4">
      <c r="B3283">
        <v>3280</v>
      </c>
      <c r="C3283">
        <v>5.6170526482377063</v>
      </c>
      <c r="D3283">
        <v>6.0589439110420402</v>
      </c>
    </row>
    <row r="3284" spans="2:4">
      <c r="B3284">
        <v>3281</v>
      </c>
      <c r="C3284">
        <v>4.7141591251188348</v>
      </c>
      <c r="D3284">
        <v>5.2572511987878441</v>
      </c>
    </row>
    <row r="3285" spans="2:4">
      <c r="B3285">
        <v>3282</v>
      </c>
      <c r="C3285">
        <v>6.3917437793963234</v>
      </c>
      <c r="D3285">
        <v>4.9049349655651255</v>
      </c>
    </row>
    <row r="3286" spans="2:4">
      <c r="B3286">
        <v>3283</v>
      </c>
      <c r="C3286">
        <v>5.3352984007456641</v>
      </c>
      <c r="D3286">
        <v>6.0574792973566662</v>
      </c>
    </row>
    <row r="3287" spans="2:4">
      <c r="B3287">
        <v>3284</v>
      </c>
      <c r="C3287">
        <v>5.0541696512048917</v>
      </c>
      <c r="D3287">
        <v>5.3368495772558475</v>
      </c>
    </row>
    <row r="3288" spans="2:4">
      <c r="B3288">
        <v>3285</v>
      </c>
      <c r="C3288">
        <v>4.132375628430343</v>
      </c>
      <c r="D3288">
        <v>6.2398351959376068</v>
      </c>
    </row>
    <row r="3289" spans="2:4">
      <c r="B3289">
        <v>3286</v>
      </c>
      <c r="C3289">
        <v>5.0022559673607487</v>
      </c>
      <c r="D3289">
        <v>6.9765362174288672</v>
      </c>
    </row>
    <row r="3290" spans="2:4">
      <c r="B3290">
        <v>3287</v>
      </c>
      <c r="C3290">
        <v>4.5727537805397365</v>
      </c>
      <c r="D3290">
        <v>4.2087009501889039</v>
      </c>
    </row>
    <row r="3291" spans="2:4">
      <c r="B3291">
        <v>3288</v>
      </c>
      <c r="C3291">
        <v>5.9466836584198708</v>
      </c>
      <c r="D3291">
        <v>4.8701611124935438</v>
      </c>
    </row>
    <row r="3292" spans="2:4">
      <c r="B3292">
        <v>3289</v>
      </c>
      <c r="C3292">
        <v>6.0317270538914336</v>
      </c>
      <c r="D3292">
        <v>5.9950001707205711</v>
      </c>
    </row>
    <row r="3293" spans="2:4">
      <c r="B3293">
        <v>3290</v>
      </c>
      <c r="C3293">
        <v>4.6686763114929368</v>
      </c>
      <c r="D3293">
        <v>3.6828882240956591</v>
      </c>
    </row>
    <row r="3294" spans="2:4">
      <c r="B3294">
        <v>3291</v>
      </c>
      <c r="C3294">
        <v>4.4657954189070246</v>
      </c>
      <c r="D3294">
        <v>4.441878382315223</v>
      </c>
    </row>
    <row r="3295" spans="2:4">
      <c r="B3295">
        <v>3292</v>
      </c>
      <c r="C3295">
        <v>4.3084182088767973</v>
      </c>
      <c r="D3295">
        <v>4.110234178672016</v>
      </c>
    </row>
    <row r="3296" spans="2:4">
      <c r="B3296">
        <v>3293</v>
      </c>
      <c r="C3296">
        <v>5.1628964067996463</v>
      </c>
      <c r="D3296">
        <v>5.5818072383494721</v>
      </c>
    </row>
    <row r="3297" spans="2:4">
      <c r="B3297">
        <v>3294</v>
      </c>
      <c r="C3297">
        <v>5.9486473503183159</v>
      </c>
      <c r="D3297">
        <v>6.297087871053356</v>
      </c>
    </row>
    <row r="3298" spans="2:4">
      <c r="B3298">
        <v>3295</v>
      </c>
      <c r="C3298">
        <v>4.5686308807158547</v>
      </c>
      <c r="D3298">
        <v>6.5642841411422497</v>
      </c>
    </row>
    <row r="3299" spans="2:4">
      <c r="B3299">
        <v>3296</v>
      </c>
      <c r="C3299">
        <v>5.3788489973989853</v>
      </c>
      <c r="D3299">
        <v>5.3599240723418102</v>
      </c>
    </row>
    <row r="3300" spans="2:4">
      <c r="B3300">
        <v>3297</v>
      </c>
      <c r="C3300">
        <v>4.3483081790757581</v>
      </c>
      <c r="D3300">
        <v>4.7962685006623351</v>
      </c>
    </row>
    <row r="3301" spans="2:4">
      <c r="B3301">
        <v>3298</v>
      </c>
      <c r="C3301">
        <v>3.3638108188745277</v>
      </c>
      <c r="D3301">
        <v>5.8581915104765541</v>
      </c>
    </row>
    <row r="3302" spans="2:4">
      <c r="B3302">
        <v>3299</v>
      </c>
      <c r="C3302">
        <v>3.7546414977248777</v>
      </c>
      <c r="D3302">
        <v>3.5920679558941822</v>
      </c>
    </row>
    <row r="3303" spans="2:4">
      <c r="B3303">
        <v>3300</v>
      </c>
      <c r="C3303">
        <v>5.2533471031358001</v>
      </c>
      <c r="D3303">
        <v>4.0935818707504072</v>
      </c>
    </row>
    <row r="3304" spans="2:4">
      <c r="B3304">
        <v>3301</v>
      </c>
      <c r="C3304">
        <v>4.4100139470262709</v>
      </c>
      <c r="D3304">
        <v>4.9527398248171544</v>
      </c>
    </row>
    <row r="3305" spans="2:4">
      <c r="B3305">
        <v>3302</v>
      </c>
      <c r="C3305">
        <v>4.7773398263136349</v>
      </c>
      <c r="D3305">
        <v>5.1246497509784961</v>
      </c>
    </row>
    <row r="3306" spans="2:4">
      <c r="B3306">
        <v>3303</v>
      </c>
      <c r="C3306">
        <v>4.2365582683929643</v>
      </c>
      <c r="D3306">
        <v>3.5009227850282305</v>
      </c>
    </row>
    <row r="3307" spans="2:4">
      <c r="B3307">
        <v>3304</v>
      </c>
      <c r="C3307">
        <v>6.6859781913209559</v>
      </c>
      <c r="D3307">
        <v>4.7924101535055161</v>
      </c>
    </row>
    <row r="3308" spans="2:4">
      <c r="B3308">
        <v>3305</v>
      </c>
      <c r="C3308">
        <v>4.0607453181190154</v>
      </c>
      <c r="D3308">
        <v>7.0292600063388004</v>
      </c>
    </row>
    <row r="3309" spans="2:4">
      <c r="B3309">
        <v>3306</v>
      </c>
      <c r="C3309">
        <v>6.4437830903767743</v>
      </c>
      <c r="D3309">
        <v>5.2837591332932652</v>
      </c>
    </row>
    <row r="3310" spans="2:4">
      <c r="B3310">
        <v>3307</v>
      </c>
      <c r="C3310">
        <v>6.096180023432261</v>
      </c>
      <c r="D3310">
        <v>5.9766659683791969</v>
      </c>
    </row>
    <row r="3311" spans="2:4">
      <c r="B3311">
        <v>3308</v>
      </c>
      <c r="C3311">
        <v>5.3086339400683933</v>
      </c>
      <c r="D3311">
        <v>4.4952141939292947</v>
      </c>
    </row>
    <row r="3312" spans="2:4">
      <c r="B3312">
        <v>3309</v>
      </c>
      <c r="C3312">
        <v>3.6141738651616655</v>
      </c>
      <c r="D3312">
        <v>6.3614322869395714</v>
      </c>
    </row>
    <row r="3313" spans="2:4">
      <c r="B3313">
        <v>3310</v>
      </c>
      <c r="C3313">
        <v>6.7449130810524869</v>
      </c>
      <c r="D3313">
        <v>5.3586582893406094</v>
      </c>
    </row>
    <row r="3314" spans="2:4">
      <c r="B3314">
        <v>3311</v>
      </c>
      <c r="C3314">
        <v>4.0278983874372152</v>
      </c>
      <c r="D3314">
        <v>4.950409097374453</v>
      </c>
    </row>
    <row r="3315" spans="2:4">
      <c r="B3315">
        <v>3312</v>
      </c>
      <c r="C3315">
        <v>4.0544928063836689</v>
      </c>
      <c r="D3315">
        <v>7.7507717132612797</v>
      </c>
    </row>
    <row r="3316" spans="2:4">
      <c r="B3316">
        <v>3313</v>
      </c>
      <c r="C3316">
        <v>5.8352090767432863</v>
      </c>
      <c r="D3316">
        <v>5.1787223604540031</v>
      </c>
    </row>
    <row r="3317" spans="2:4">
      <c r="B3317">
        <v>3314</v>
      </c>
      <c r="C3317">
        <v>4.4732972131080153</v>
      </c>
      <c r="D3317">
        <v>6.3801094874493671</v>
      </c>
    </row>
    <row r="3318" spans="2:4">
      <c r="B3318">
        <v>3315</v>
      </c>
      <c r="C3318">
        <v>6.2497250591024365</v>
      </c>
      <c r="D3318">
        <v>5.426740978318195</v>
      </c>
    </row>
    <row r="3319" spans="2:4">
      <c r="B3319">
        <v>3316</v>
      </c>
      <c r="C3319">
        <v>5.1115250531230867</v>
      </c>
      <c r="D3319">
        <v>5.6814683165284769</v>
      </c>
    </row>
    <row r="3320" spans="2:4">
      <c r="B3320">
        <v>3317</v>
      </c>
      <c r="C3320">
        <v>5.253605949292715</v>
      </c>
      <c r="D3320">
        <v>5.295291654853588</v>
      </c>
    </row>
    <row r="3321" spans="2:4">
      <c r="B3321">
        <v>3318</v>
      </c>
      <c r="C3321">
        <v>5.6694632751287788</v>
      </c>
      <c r="D3321">
        <v>5.7606012832210638</v>
      </c>
    </row>
    <row r="3322" spans="2:4">
      <c r="B3322">
        <v>3319</v>
      </c>
      <c r="C3322">
        <v>5.5914782859815908</v>
      </c>
      <c r="D3322">
        <v>3.9952952447908432</v>
      </c>
    </row>
    <row r="3323" spans="2:4">
      <c r="B3323">
        <v>3320</v>
      </c>
      <c r="C3323">
        <v>6.1518079507312109</v>
      </c>
      <c r="D3323">
        <v>6.742099101608904</v>
      </c>
    </row>
    <row r="3324" spans="2:4">
      <c r="B3324">
        <v>3321</v>
      </c>
      <c r="C3324">
        <v>7.7163805834608663</v>
      </c>
      <c r="D3324">
        <v>7.717338044146719</v>
      </c>
    </row>
    <row r="3325" spans="2:4">
      <c r="B3325">
        <v>3322</v>
      </c>
      <c r="C3325">
        <v>6.8972117248955298</v>
      </c>
      <c r="D3325">
        <v>5.1829425362793016</v>
      </c>
    </row>
    <row r="3326" spans="2:4">
      <c r="B3326">
        <v>3323</v>
      </c>
      <c r="C3326">
        <v>4.2843378702084021</v>
      </c>
      <c r="D3326">
        <v>5.4312642988677551</v>
      </c>
    </row>
    <row r="3327" spans="2:4">
      <c r="B3327">
        <v>3324</v>
      </c>
      <c r="C3327">
        <v>6.4810246686947686</v>
      </c>
      <c r="D3327">
        <v>3.9658794556474528</v>
      </c>
    </row>
    <row r="3328" spans="2:4">
      <c r="B3328">
        <v>3325</v>
      </c>
      <c r="C3328">
        <v>6.27192434791991</v>
      </c>
      <c r="D3328">
        <v>6.3348538531276049</v>
      </c>
    </row>
    <row r="3329" spans="2:4">
      <c r="B3329">
        <v>3326</v>
      </c>
      <c r="C3329">
        <v>2.884648498059855</v>
      </c>
      <c r="D3329">
        <v>6.7804127847033708</v>
      </c>
    </row>
    <row r="3330" spans="2:4">
      <c r="B3330">
        <v>3327</v>
      </c>
      <c r="C3330">
        <v>5.7624357100575816</v>
      </c>
      <c r="D3330">
        <v>5.8281476861791734</v>
      </c>
    </row>
    <row r="3331" spans="2:4">
      <c r="B3331">
        <v>3328</v>
      </c>
      <c r="C3331">
        <v>5.8786335476266407</v>
      </c>
      <c r="D3331">
        <v>6.8195060166546391</v>
      </c>
    </row>
    <row r="3332" spans="2:4">
      <c r="B3332">
        <v>3329</v>
      </c>
      <c r="C3332">
        <v>6.1464717733841798</v>
      </c>
      <c r="D3332">
        <v>3.3219189077106641</v>
      </c>
    </row>
    <row r="3333" spans="2:4">
      <c r="B3333">
        <v>3330</v>
      </c>
      <c r="C3333">
        <v>4.482776286261636</v>
      </c>
      <c r="D3333">
        <v>6.1289221868699606</v>
      </c>
    </row>
    <row r="3334" spans="2:4">
      <c r="B3334">
        <v>3331</v>
      </c>
      <c r="C3334">
        <v>4.52866286359607</v>
      </c>
      <c r="D3334">
        <v>5.3520725188796643</v>
      </c>
    </row>
    <row r="3335" spans="2:4">
      <c r="B3335">
        <v>3332</v>
      </c>
      <c r="C3335">
        <v>4.1558757892912146</v>
      </c>
      <c r="D3335">
        <v>6.2530830654675684</v>
      </c>
    </row>
    <row r="3336" spans="2:4">
      <c r="B3336">
        <v>3333</v>
      </c>
      <c r="C3336">
        <v>4.8042425300493701</v>
      </c>
      <c r="D3336">
        <v>5.2409543258017637</v>
      </c>
    </row>
    <row r="3337" spans="2:4">
      <c r="B3337">
        <v>3334</v>
      </c>
      <c r="C3337">
        <v>4.8190413084287682</v>
      </c>
      <c r="D3337">
        <v>6.0452232249445927</v>
      </c>
    </row>
    <row r="3338" spans="2:4">
      <c r="B3338">
        <v>3335</v>
      </c>
      <c r="C3338">
        <v>4.3793045139865496</v>
      </c>
      <c r="D3338">
        <v>4.5926088731248313</v>
      </c>
    </row>
    <row r="3339" spans="2:4">
      <c r="B3339">
        <v>3336</v>
      </c>
      <c r="C3339">
        <v>1.459916200795135</v>
      </c>
      <c r="D3339">
        <v>7.4300551884637152</v>
      </c>
    </row>
    <row r="3340" spans="2:4">
      <c r="B3340">
        <v>3337</v>
      </c>
      <c r="C3340">
        <v>6.5220362417358553</v>
      </c>
      <c r="D3340">
        <v>6.8340117675436511</v>
      </c>
    </row>
    <row r="3341" spans="2:4">
      <c r="B3341">
        <v>3338</v>
      </c>
      <c r="C3341">
        <v>4.4428134818331975</v>
      </c>
      <c r="D3341">
        <v>5.1385994006265383</v>
      </c>
    </row>
    <row r="3342" spans="2:4">
      <c r="B3342">
        <v>3339</v>
      </c>
      <c r="C3342">
        <v>4.2732840817939515</v>
      </c>
      <c r="D3342">
        <v>3.9715465793245923</v>
      </c>
    </row>
    <row r="3343" spans="2:4">
      <c r="B3343">
        <v>3340</v>
      </c>
      <c r="C3343">
        <v>4.414780299598787</v>
      </c>
      <c r="D3343">
        <v>3.8618959965327559</v>
      </c>
    </row>
    <row r="3344" spans="2:4">
      <c r="B3344">
        <v>3341</v>
      </c>
      <c r="C3344">
        <v>3.7173079892403225</v>
      </c>
      <c r="D3344">
        <v>4.6651461468723951</v>
      </c>
    </row>
    <row r="3345" spans="2:4">
      <c r="B3345">
        <v>3342</v>
      </c>
      <c r="C3345">
        <v>4.3538774614625773</v>
      </c>
      <c r="D3345">
        <v>5.802330670417672</v>
      </c>
    </row>
    <row r="3346" spans="2:4">
      <c r="B3346">
        <v>3343</v>
      </c>
      <c r="C3346">
        <v>6.2764400677341996</v>
      </c>
      <c r="D3346">
        <v>4.906131396900963</v>
      </c>
    </row>
    <row r="3347" spans="2:4">
      <c r="B3347">
        <v>3344</v>
      </c>
      <c r="C3347">
        <v>5.8687205472312289</v>
      </c>
      <c r="D3347">
        <v>4.4299571021936792</v>
      </c>
    </row>
    <row r="3348" spans="2:4">
      <c r="B3348">
        <v>3345</v>
      </c>
      <c r="C3348">
        <v>6.4530855592528091</v>
      </c>
      <c r="D3348">
        <v>4.7049767881684383</v>
      </c>
    </row>
    <row r="3349" spans="2:4">
      <c r="B3349">
        <v>3346</v>
      </c>
      <c r="C3349">
        <v>4.0603556125767906</v>
      </c>
      <c r="D3349">
        <v>6.3344987348257398</v>
      </c>
    </row>
    <row r="3350" spans="2:4">
      <c r="B3350">
        <v>3347</v>
      </c>
      <c r="C3350">
        <v>4.3811269594513709</v>
      </c>
      <c r="D3350">
        <v>4.5792864501050268</v>
      </c>
    </row>
    <row r="3351" spans="2:4">
      <c r="B3351">
        <v>3348</v>
      </c>
      <c r="C3351">
        <v>4.2657559322466945</v>
      </c>
      <c r="D3351">
        <v>4.1982445573539184</v>
      </c>
    </row>
    <row r="3352" spans="2:4">
      <c r="B3352">
        <v>3349</v>
      </c>
      <c r="C3352">
        <v>5.2417162980100214</v>
      </c>
      <c r="D3352">
        <v>4.9509920586941387</v>
      </c>
    </row>
    <row r="3353" spans="2:4">
      <c r="B3353">
        <v>3350</v>
      </c>
      <c r="C3353">
        <v>5.6700906576906922</v>
      </c>
      <c r="D3353">
        <v>5.7884530035645207</v>
      </c>
    </row>
    <row r="3354" spans="2:4">
      <c r="B3354">
        <v>3351</v>
      </c>
      <c r="C3354">
        <v>4.8730753038286805</v>
      </c>
      <c r="D3354">
        <v>7.8339183061836177</v>
      </c>
    </row>
    <row r="3355" spans="2:4">
      <c r="B3355">
        <v>3352</v>
      </c>
      <c r="C3355">
        <v>3.6042838864433366</v>
      </c>
      <c r="D3355">
        <v>5.743265149805187</v>
      </c>
    </row>
    <row r="3356" spans="2:4">
      <c r="B3356">
        <v>3353</v>
      </c>
      <c r="C3356">
        <v>4.4976196519204601</v>
      </c>
      <c r="D3356">
        <v>5.6203574453217664</v>
      </c>
    </row>
    <row r="3357" spans="2:4">
      <c r="B3357">
        <v>3354</v>
      </c>
      <c r="C3357">
        <v>3.8955546553135711</v>
      </c>
      <c r="D3357">
        <v>6.8754241052654503</v>
      </c>
    </row>
    <row r="3358" spans="2:4">
      <c r="B3358">
        <v>3355</v>
      </c>
      <c r="C3358">
        <v>4.5415093800797379</v>
      </c>
      <c r="D3358">
        <v>4.721034435652455</v>
      </c>
    </row>
    <row r="3359" spans="2:4">
      <c r="B3359">
        <v>3356</v>
      </c>
      <c r="C3359">
        <v>4.7500163594299956</v>
      </c>
      <c r="D3359">
        <v>5.7585272773163094</v>
      </c>
    </row>
    <row r="3360" spans="2:4">
      <c r="B3360">
        <v>3357</v>
      </c>
      <c r="C3360">
        <v>3.8265115851523768</v>
      </c>
      <c r="D3360">
        <v>6.5173225765588274</v>
      </c>
    </row>
    <row r="3361" spans="2:4">
      <c r="B3361">
        <v>3358</v>
      </c>
      <c r="C3361">
        <v>5.6682092997257225</v>
      </c>
      <c r="D3361">
        <v>6.1529321829733661</v>
      </c>
    </row>
    <row r="3362" spans="2:4">
      <c r="B3362">
        <v>3359</v>
      </c>
      <c r="C3362">
        <v>3.5976139607742921</v>
      </c>
      <c r="D3362">
        <v>5.5669770168540484</v>
      </c>
    </row>
    <row r="3363" spans="2:4">
      <c r="B3363">
        <v>3360</v>
      </c>
      <c r="C3363">
        <v>4.2338717578790552</v>
      </c>
      <c r="D3363">
        <v>5.1543423301384861</v>
      </c>
    </row>
    <row r="3364" spans="2:4">
      <c r="B3364">
        <v>3361</v>
      </c>
      <c r="C3364">
        <v>5.1039613758928333</v>
      </c>
      <c r="D3364">
        <v>6.9480609694197017</v>
      </c>
    </row>
    <row r="3365" spans="2:4">
      <c r="B3365">
        <v>3362</v>
      </c>
      <c r="C3365">
        <v>6.1249741227573056</v>
      </c>
      <c r="D3365">
        <v>5.7301181006572657</v>
      </c>
    </row>
    <row r="3366" spans="2:4">
      <c r="B3366">
        <v>3363</v>
      </c>
      <c r="C3366">
        <v>3.7331250303202101</v>
      </c>
      <c r="D3366">
        <v>5.6158139429515073</v>
      </c>
    </row>
    <row r="3367" spans="2:4">
      <c r="B3367">
        <v>3364</v>
      </c>
      <c r="C3367">
        <v>5.3541853258654992</v>
      </c>
      <c r="D3367">
        <v>5.1692058764902651</v>
      </c>
    </row>
    <row r="3368" spans="2:4">
      <c r="B3368">
        <v>3365</v>
      </c>
      <c r="C3368">
        <v>6.4862991933342169</v>
      </c>
      <c r="D3368">
        <v>4.1405372545817425</v>
      </c>
    </row>
    <row r="3369" spans="2:4">
      <c r="B3369">
        <v>3366</v>
      </c>
      <c r="C3369">
        <v>6.7707637280900572</v>
      </c>
      <c r="D3369">
        <v>5.4686620179785734</v>
      </c>
    </row>
    <row r="3370" spans="2:4">
      <c r="B3370">
        <v>3367</v>
      </c>
      <c r="C3370">
        <v>4.8801475092719979</v>
      </c>
      <c r="D3370">
        <v>6.1874487279618835</v>
      </c>
    </row>
    <row r="3371" spans="2:4">
      <c r="B3371">
        <v>3368</v>
      </c>
      <c r="C3371">
        <v>4.8955345687352416</v>
      </c>
      <c r="D3371">
        <v>6.0513409088680472</v>
      </c>
    </row>
    <row r="3372" spans="2:4">
      <c r="B3372">
        <v>3369</v>
      </c>
      <c r="C3372">
        <v>4.4004407322674819</v>
      </c>
      <c r="D3372">
        <v>5.6188426730821739</v>
      </c>
    </row>
    <row r="3373" spans="2:4">
      <c r="B3373">
        <v>3370</v>
      </c>
      <c r="C3373">
        <v>2.8110434743205417</v>
      </c>
      <c r="D3373">
        <v>4.4558154204760836</v>
      </c>
    </row>
    <row r="3374" spans="2:4">
      <c r="B3374">
        <v>3371</v>
      </c>
      <c r="C3374">
        <v>7.110677979232281</v>
      </c>
      <c r="D3374">
        <v>7.3263337793947745</v>
      </c>
    </row>
    <row r="3375" spans="2:4">
      <c r="B3375">
        <v>3372</v>
      </c>
      <c r="C3375">
        <v>6.6985712356953879</v>
      </c>
      <c r="D3375">
        <v>5.993300889460329</v>
      </c>
    </row>
    <row r="3376" spans="2:4">
      <c r="B3376">
        <v>3373</v>
      </c>
      <c r="C3376">
        <v>2.6045504831703896</v>
      </c>
      <c r="D3376">
        <v>6.071884832896087</v>
      </c>
    </row>
    <row r="3377" spans="2:4">
      <c r="B3377">
        <v>3374</v>
      </c>
      <c r="C3377">
        <v>5.8405501419786958</v>
      </c>
      <c r="D3377">
        <v>5.7694284440182582</v>
      </c>
    </row>
    <row r="3378" spans="2:4">
      <c r="B3378">
        <v>3375</v>
      </c>
      <c r="C3378">
        <v>4.2624698249649651</v>
      </c>
      <c r="D3378">
        <v>4.0583459768064989</v>
      </c>
    </row>
    <row r="3379" spans="2:4">
      <c r="B3379">
        <v>3376</v>
      </c>
      <c r="C3379">
        <v>4.6729102445480439</v>
      </c>
      <c r="D3379">
        <v>4.260607020236991</v>
      </c>
    </row>
    <row r="3380" spans="2:4">
      <c r="B3380">
        <v>3377</v>
      </c>
      <c r="C3380">
        <v>5.5038027429324679</v>
      </c>
      <c r="D3380">
        <v>6.9193397109068506</v>
      </c>
    </row>
    <row r="3381" spans="2:4">
      <c r="B3381">
        <v>3378</v>
      </c>
      <c r="C3381">
        <v>5.0223108424644227</v>
      </c>
      <c r="D3381">
        <v>6.5364333894937898</v>
      </c>
    </row>
    <row r="3382" spans="2:4">
      <c r="B3382">
        <v>3379</v>
      </c>
      <c r="C3382">
        <v>5.1201049641968517</v>
      </c>
      <c r="D3382">
        <v>5.7049643221686583</v>
      </c>
    </row>
    <row r="3383" spans="2:4">
      <c r="B3383">
        <v>3380</v>
      </c>
      <c r="C3383">
        <v>6.8677279550974157</v>
      </c>
      <c r="D3383">
        <v>5.5576844251079844</v>
      </c>
    </row>
    <row r="3384" spans="2:4">
      <c r="B3384">
        <v>3381</v>
      </c>
      <c r="C3384">
        <v>5.4907546338767599</v>
      </c>
      <c r="D3384">
        <v>5.9165603720638948</v>
      </c>
    </row>
    <row r="3385" spans="2:4">
      <c r="B3385">
        <v>3382</v>
      </c>
      <c r="C3385">
        <v>6.1076800921478007</v>
      </c>
      <c r="D3385">
        <v>5.2541521311491524</v>
      </c>
    </row>
    <row r="3386" spans="2:4">
      <c r="B3386">
        <v>3383</v>
      </c>
      <c r="C3386">
        <v>4.6739678093172383</v>
      </c>
      <c r="D3386">
        <v>5.5401168101849683</v>
      </c>
    </row>
    <row r="3387" spans="2:4">
      <c r="B3387">
        <v>3384</v>
      </c>
      <c r="C3387">
        <v>5.6619550962881613</v>
      </c>
      <c r="D3387">
        <v>6.0307385040458019</v>
      </c>
    </row>
    <row r="3388" spans="2:4">
      <c r="B3388">
        <v>3385</v>
      </c>
      <c r="C3388">
        <v>3.1027882751044675</v>
      </c>
      <c r="D3388">
        <v>4.9106104723857529</v>
      </c>
    </row>
    <row r="3389" spans="2:4">
      <c r="B3389">
        <v>3386</v>
      </c>
      <c r="C3389">
        <v>5.8362753805473107</v>
      </c>
      <c r="D3389">
        <v>4.2824630848030525</v>
      </c>
    </row>
    <row r="3390" spans="2:4">
      <c r="B3390">
        <v>3387</v>
      </c>
      <c r="C3390">
        <v>6.27192434791991</v>
      </c>
      <c r="D3390">
        <v>6.0278549709814069</v>
      </c>
    </row>
    <row r="3391" spans="2:4">
      <c r="B3391">
        <v>3388</v>
      </c>
      <c r="C3391">
        <v>4.033111947734338</v>
      </c>
      <c r="D3391">
        <v>5.1195346327685316</v>
      </c>
    </row>
    <row r="3392" spans="2:4">
      <c r="B3392">
        <v>3389</v>
      </c>
      <c r="C3392">
        <v>3.7908364026641737</v>
      </c>
      <c r="D3392">
        <v>7.0649271151585111</v>
      </c>
    </row>
    <row r="3393" spans="2:4">
      <c r="B3393">
        <v>3390</v>
      </c>
      <c r="C3393">
        <v>4.8383735156132976</v>
      </c>
      <c r="D3393">
        <v>5.3844384028946166</v>
      </c>
    </row>
    <row r="3394" spans="2:4">
      <c r="B3394">
        <v>3391</v>
      </c>
      <c r="C3394">
        <v>5.2316627056239753</v>
      </c>
      <c r="D3394">
        <v>5.8579242532886964</v>
      </c>
    </row>
    <row r="3395" spans="2:4">
      <c r="B3395">
        <v>3392</v>
      </c>
      <c r="C3395">
        <v>4.4445691555589537</v>
      </c>
      <c r="D3395">
        <v>5.1436787538581443</v>
      </c>
    </row>
    <row r="3396" spans="2:4">
      <c r="B3396">
        <v>3393</v>
      </c>
      <c r="C3396">
        <v>5.0714997795553129</v>
      </c>
      <c r="D3396">
        <v>6.5148024618437788</v>
      </c>
    </row>
    <row r="3397" spans="2:4">
      <c r="B3397">
        <v>3394</v>
      </c>
      <c r="C3397">
        <v>5.844840318751773</v>
      </c>
      <c r="D3397">
        <v>7.8534521821173273</v>
      </c>
    </row>
    <row r="3398" spans="2:4">
      <c r="B3398">
        <v>3395</v>
      </c>
      <c r="C3398">
        <v>4.5828928016850092</v>
      </c>
      <c r="D3398">
        <v>7.3223625041236531</v>
      </c>
    </row>
    <row r="3399" spans="2:4">
      <c r="B3399">
        <v>3396</v>
      </c>
      <c r="C3399">
        <v>5.2208618540545135</v>
      </c>
      <c r="D3399">
        <v>4.7311797065419379</v>
      </c>
    </row>
    <row r="3400" spans="2:4">
      <c r="B3400">
        <v>3397</v>
      </c>
      <c r="C3400">
        <v>5.6754341105572426</v>
      </c>
      <c r="D3400">
        <v>4.2845644077388414</v>
      </c>
    </row>
    <row r="3401" spans="2:4">
      <c r="B3401">
        <v>3398</v>
      </c>
      <c r="C3401">
        <v>5.9280145928674113</v>
      </c>
      <c r="D3401">
        <v>3.0051207517076195</v>
      </c>
    </row>
    <row r="3402" spans="2:4">
      <c r="B3402">
        <v>3399</v>
      </c>
      <c r="C3402">
        <v>5.3643455364730421</v>
      </c>
      <c r="D3402">
        <v>3.7874752091631372</v>
      </c>
    </row>
    <row r="3403" spans="2:4">
      <c r="B3403">
        <v>3400</v>
      </c>
      <c r="C3403">
        <v>4.6601905089868332</v>
      </c>
      <c r="D3403">
        <v>6.4883117349391508</v>
      </c>
    </row>
    <row r="3404" spans="2:4">
      <c r="B3404">
        <v>3401</v>
      </c>
      <c r="C3404">
        <v>5.9956916261791893</v>
      </c>
      <c r="D3404">
        <v>4.9582634398871832</v>
      </c>
    </row>
    <row r="3405" spans="2:4">
      <c r="B3405">
        <v>3402</v>
      </c>
      <c r="C3405">
        <v>5.067228244655575</v>
      </c>
      <c r="D3405">
        <v>6.5295953478951398</v>
      </c>
    </row>
    <row r="3406" spans="2:4">
      <c r="B3406">
        <v>3403</v>
      </c>
      <c r="C3406">
        <v>2.9524080623663362</v>
      </c>
      <c r="D3406">
        <v>3.5451434139044999</v>
      </c>
    </row>
    <row r="3407" spans="2:4">
      <c r="B3407">
        <v>3404</v>
      </c>
      <c r="C3407">
        <v>5.5095025662426638</v>
      </c>
      <c r="D3407">
        <v>6.1970044642595656</v>
      </c>
    </row>
    <row r="3408" spans="2:4">
      <c r="B3408">
        <v>3405</v>
      </c>
      <c r="C3408">
        <v>4.7005543035537203</v>
      </c>
      <c r="D3408">
        <v>5.4375443762145999</v>
      </c>
    </row>
    <row r="3409" spans="2:4">
      <c r="B3409">
        <v>3406</v>
      </c>
      <c r="C3409">
        <v>2.7797234390904544</v>
      </c>
      <c r="D3409">
        <v>4.6309138288560012</v>
      </c>
    </row>
    <row r="3410" spans="2:4">
      <c r="B3410">
        <v>3407</v>
      </c>
      <c r="C3410">
        <v>5.5132163359939312</v>
      </c>
      <c r="D3410">
        <v>5.7473982867000792</v>
      </c>
    </row>
    <row r="3411" spans="2:4">
      <c r="B3411">
        <v>3408</v>
      </c>
      <c r="C3411">
        <v>6.7576915875866561</v>
      </c>
      <c r="D3411">
        <v>4.1804939833453609</v>
      </c>
    </row>
    <row r="3412" spans="2:4">
      <c r="B3412">
        <v>3409</v>
      </c>
      <c r="C3412">
        <v>4.3507859012399814</v>
      </c>
      <c r="D3412">
        <v>6.1289221868699606</v>
      </c>
    </row>
    <row r="3413" spans="2:4">
      <c r="B3413">
        <v>3410</v>
      </c>
      <c r="C3413">
        <v>5.2090617935003767</v>
      </c>
      <c r="D3413">
        <v>4.6057721608950164</v>
      </c>
    </row>
    <row r="3414" spans="2:4">
      <c r="B3414">
        <v>3411</v>
      </c>
      <c r="C3414">
        <v>6.2953486023434611</v>
      </c>
      <c r="D3414">
        <v>3.9699324118621724</v>
      </c>
    </row>
    <row r="3415" spans="2:4">
      <c r="B3415">
        <v>3412</v>
      </c>
      <c r="C3415">
        <v>4.3198350140433686</v>
      </c>
      <c r="D3415">
        <v>4.14494489196289</v>
      </c>
    </row>
    <row r="3416" spans="2:4">
      <c r="B3416">
        <v>3413</v>
      </c>
      <c r="C3416">
        <v>5.1545196738740211</v>
      </c>
      <c r="D3416">
        <v>6.7838341267084532</v>
      </c>
    </row>
    <row r="3417" spans="2:4">
      <c r="B3417">
        <v>3414</v>
      </c>
      <c r="C3417">
        <v>3.1177346748022989</v>
      </c>
      <c r="D3417">
        <v>6.8035120652453092</v>
      </c>
    </row>
    <row r="3418" spans="2:4">
      <c r="B3418">
        <v>3415</v>
      </c>
      <c r="C3418">
        <v>5.4896239862137524</v>
      </c>
      <c r="D3418">
        <v>4.7548813573445381</v>
      </c>
    </row>
    <row r="3419" spans="2:4">
      <c r="B3419">
        <v>3416</v>
      </c>
      <c r="C3419">
        <v>4.4707038126081677</v>
      </c>
      <c r="D3419">
        <v>4.7439179444307129</v>
      </c>
    </row>
    <row r="3420" spans="2:4">
      <c r="B3420">
        <v>3417</v>
      </c>
      <c r="C3420">
        <v>6.4473461488973722</v>
      </c>
      <c r="D3420">
        <v>5.8437956125737918</v>
      </c>
    </row>
    <row r="3421" spans="2:4">
      <c r="B3421">
        <v>3418</v>
      </c>
      <c r="C3421">
        <v>4.2716510420867904</v>
      </c>
      <c r="D3421">
        <v>6.3036485079314968</v>
      </c>
    </row>
    <row r="3422" spans="2:4">
      <c r="B3422">
        <v>3419</v>
      </c>
      <c r="C3422">
        <v>5.032341141724868</v>
      </c>
      <c r="D3422">
        <v>5.9154670929349358</v>
      </c>
    </row>
    <row r="3423" spans="2:4">
      <c r="B3423">
        <v>3420</v>
      </c>
      <c r="C3423">
        <v>6.0620786093739794</v>
      </c>
      <c r="D3423">
        <v>6.0137883126779474</v>
      </c>
    </row>
    <row r="3424" spans="2:4">
      <c r="B3424">
        <v>3421</v>
      </c>
      <c r="C3424">
        <v>5.0767781917249835</v>
      </c>
      <c r="D3424">
        <v>6.5611978418121382</v>
      </c>
    </row>
    <row r="3425" spans="2:4">
      <c r="B3425">
        <v>3422</v>
      </c>
      <c r="C3425">
        <v>6.158647251660371</v>
      </c>
      <c r="D3425">
        <v>6.1513818870835557</v>
      </c>
    </row>
    <row r="3426" spans="2:4">
      <c r="B3426">
        <v>3423</v>
      </c>
      <c r="C3426">
        <v>5.1947355241676076</v>
      </c>
      <c r="D3426">
        <v>6.6202670004060078</v>
      </c>
    </row>
    <row r="3427" spans="2:4">
      <c r="B3427">
        <v>3424</v>
      </c>
      <c r="C3427">
        <v>6.6192197037133802</v>
      </c>
      <c r="D3427">
        <v>5.5381099727286802</v>
      </c>
    </row>
    <row r="3428" spans="2:4">
      <c r="B3428">
        <v>3425</v>
      </c>
      <c r="C3428">
        <v>4.0198255212582952</v>
      </c>
      <c r="D3428">
        <v>5.3459876526922816</v>
      </c>
    </row>
    <row r="3429" spans="2:4">
      <c r="B3429">
        <v>3426</v>
      </c>
      <c r="C3429">
        <v>5.0792924643605462</v>
      </c>
      <c r="D3429">
        <v>6.2554150263604695</v>
      </c>
    </row>
    <row r="3430" spans="2:4">
      <c r="B3430">
        <v>3427</v>
      </c>
      <c r="C3430">
        <v>5.684277424041583</v>
      </c>
      <c r="D3430">
        <v>5.8748123886962382</v>
      </c>
    </row>
    <row r="3431" spans="2:4">
      <c r="B3431">
        <v>3428</v>
      </c>
      <c r="C3431">
        <v>5.5006748145922328</v>
      </c>
      <c r="D3431">
        <v>7.000828210895186</v>
      </c>
    </row>
    <row r="3432" spans="2:4">
      <c r="B3432">
        <v>3429</v>
      </c>
      <c r="C3432">
        <v>3.4675036596674853</v>
      </c>
      <c r="D3432">
        <v>4.591851937111934</v>
      </c>
    </row>
    <row r="3433" spans="2:4">
      <c r="B3433">
        <v>3430</v>
      </c>
      <c r="C3433">
        <v>3.7075460972634775</v>
      </c>
      <c r="D3433">
        <v>6.5664948621723065</v>
      </c>
    </row>
    <row r="3434" spans="2:4">
      <c r="B3434">
        <v>3431</v>
      </c>
      <c r="C3434">
        <v>4.2677237952769005</v>
      </c>
      <c r="D3434">
        <v>6.1697769334559656</v>
      </c>
    </row>
    <row r="3435" spans="2:4">
      <c r="B3435">
        <v>3432</v>
      </c>
      <c r="C3435">
        <v>6.4339028095622144</v>
      </c>
      <c r="D3435">
        <v>5.2149423827458063</v>
      </c>
    </row>
    <row r="3436" spans="2:4">
      <c r="B3436">
        <v>3433</v>
      </c>
      <c r="C3436">
        <v>1.280983514542692</v>
      </c>
      <c r="D3436">
        <v>5.816003304412483</v>
      </c>
    </row>
    <row r="3437" spans="2:4">
      <c r="B3437">
        <v>3434</v>
      </c>
      <c r="C3437">
        <v>3.9914698059721707</v>
      </c>
      <c r="D3437">
        <v>5.6004337205114698</v>
      </c>
    </row>
    <row r="3438" spans="2:4">
      <c r="B3438">
        <v>3435</v>
      </c>
      <c r="C3438">
        <v>5.7104905322804678</v>
      </c>
      <c r="D3438">
        <v>4.5278983874372152</v>
      </c>
    </row>
    <row r="3439" spans="2:4">
      <c r="B3439">
        <v>3436</v>
      </c>
      <c r="C3439">
        <v>4.47300923268996</v>
      </c>
      <c r="D3439">
        <v>3.9913959555588177</v>
      </c>
    </row>
    <row r="3440" spans="2:4">
      <c r="B3440">
        <v>3437</v>
      </c>
      <c r="C3440">
        <v>6.7731732691146274</v>
      </c>
      <c r="D3440">
        <v>5.0219294610100871</v>
      </c>
    </row>
    <row r="3441" spans="2:4">
      <c r="B3441">
        <v>3438</v>
      </c>
      <c r="C3441">
        <v>5.178920660271312</v>
      </c>
      <c r="D3441">
        <v>6.3484273794576564</v>
      </c>
    </row>
    <row r="3442" spans="2:4">
      <c r="B3442">
        <v>3439</v>
      </c>
      <c r="C3442">
        <v>5.4856716317870395</v>
      </c>
      <c r="D3442">
        <v>6.2721932141886851</v>
      </c>
    </row>
    <row r="3443" spans="2:4">
      <c r="B3443">
        <v>3440</v>
      </c>
      <c r="C3443">
        <v>2.217849546215426</v>
      </c>
      <c r="D3443">
        <v>5.4335254260833707</v>
      </c>
    </row>
    <row r="3444" spans="2:4">
      <c r="B3444">
        <v>3441</v>
      </c>
      <c r="C3444">
        <v>2.7647356644294714</v>
      </c>
      <c r="D3444">
        <v>7.2257077671128762</v>
      </c>
    </row>
    <row r="3445" spans="2:4">
      <c r="B3445">
        <v>3442</v>
      </c>
      <c r="C3445">
        <v>4.7076251037731955</v>
      </c>
      <c r="D3445">
        <v>6.1286167374378779</v>
      </c>
    </row>
    <row r="3446" spans="2:4">
      <c r="B3446">
        <v>3443</v>
      </c>
      <c r="C3446">
        <v>4.1569491404812418</v>
      </c>
      <c r="D3446">
        <v>5.1203429416737363</v>
      </c>
    </row>
    <row r="3447" spans="2:4">
      <c r="B3447">
        <v>3444</v>
      </c>
      <c r="C3447">
        <v>4.7110243350051988</v>
      </c>
      <c r="D3447">
        <v>5.80994865777601</v>
      </c>
    </row>
    <row r="3448" spans="2:4">
      <c r="B3448">
        <v>3445</v>
      </c>
      <c r="C3448">
        <v>4.6795140771256936</v>
      </c>
      <c r="D3448">
        <v>6.7377736538058492</v>
      </c>
    </row>
    <row r="3449" spans="2:4">
      <c r="B3449">
        <v>3446</v>
      </c>
      <c r="C3449">
        <v>4.8887271698686083</v>
      </c>
      <c r="D3449">
        <v>5.5556758984048145</v>
      </c>
    </row>
    <row r="3450" spans="2:4">
      <c r="B3450">
        <v>3447</v>
      </c>
      <c r="C3450">
        <v>3.0936128911486982</v>
      </c>
      <c r="D3450">
        <v>4.8464472592173502</v>
      </c>
    </row>
    <row r="3451" spans="2:4">
      <c r="B3451">
        <v>3448</v>
      </c>
      <c r="C3451">
        <v>3.3826372431007639</v>
      </c>
      <c r="D3451">
        <v>4.6746977239986123</v>
      </c>
    </row>
    <row r="3452" spans="2:4">
      <c r="B3452">
        <v>3449</v>
      </c>
      <c r="C3452">
        <v>6.3709196662677385</v>
      </c>
      <c r="D3452">
        <v>5.5010026514778483</v>
      </c>
    </row>
    <row r="3453" spans="2:4">
      <c r="B3453">
        <v>3450</v>
      </c>
      <c r="C3453">
        <v>5.2455895234220806</v>
      </c>
      <c r="D3453">
        <v>4.5149509944145354</v>
      </c>
    </row>
    <row r="3454" spans="2:4">
      <c r="B3454">
        <v>3451</v>
      </c>
      <c r="C3454">
        <v>7.6120541412292688</v>
      </c>
      <c r="D3454">
        <v>5.6756104398572926</v>
      </c>
    </row>
    <row r="3455" spans="2:4">
      <c r="B3455">
        <v>3452</v>
      </c>
      <c r="C3455">
        <v>4.621689572455919</v>
      </c>
      <c r="D3455">
        <v>5.822597615257016</v>
      </c>
    </row>
    <row r="3456" spans="2:4">
      <c r="B3456">
        <v>3453</v>
      </c>
      <c r="C3456">
        <v>7.5758293035489102</v>
      </c>
      <c r="D3456">
        <v>5.8368897665112014</v>
      </c>
    </row>
    <row r="3457" spans="2:4">
      <c r="B3457">
        <v>3454</v>
      </c>
      <c r="C3457">
        <v>5.4432291449952483</v>
      </c>
      <c r="D3457">
        <v>5.3404048503173023</v>
      </c>
    </row>
    <row r="3458" spans="2:4">
      <c r="B3458">
        <v>3455</v>
      </c>
      <c r="C3458">
        <v>4.2022231538747619</v>
      </c>
      <c r="D3458">
        <v>4.1828847619303993</v>
      </c>
    </row>
    <row r="3459" spans="2:4">
      <c r="B3459">
        <v>3456</v>
      </c>
      <c r="C3459">
        <v>4.7585417874893041</v>
      </c>
      <c r="D3459">
        <v>4.0751480441703389</v>
      </c>
    </row>
    <row r="3460" spans="2:4">
      <c r="B3460">
        <v>3457</v>
      </c>
      <c r="C3460">
        <v>5.5941676311794319</v>
      </c>
      <c r="D3460">
        <v>5.6021973892294872</v>
      </c>
    </row>
    <row r="3461" spans="2:4">
      <c r="B3461">
        <v>3458</v>
      </c>
      <c r="C3461">
        <v>4.885447712858392</v>
      </c>
      <c r="D3461">
        <v>5.3368495772558475</v>
      </c>
    </row>
    <row r="3462" spans="2:4">
      <c r="B3462">
        <v>3459</v>
      </c>
      <c r="C3462">
        <v>6.6477694027512673</v>
      </c>
      <c r="D3462">
        <v>5.2052698116200373</v>
      </c>
    </row>
    <row r="3463" spans="2:4">
      <c r="B3463">
        <v>3460</v>
      </c>
      <c r="C3463">
        <v>3.7353588643389202</v>
      </c>
      <c r="D3463">
        <v>7.1526603903079096</v>
      </c>
    </row>
    <row r="3464" spans="2:4">
      <c r="B3464">
        <v>3461</v>
      </c>
      <c r="C3464">
        <v>3.142218152910611</v>
      </c>
      <c r="D3464">
        <v>4.629450169804346</v>
      </c>
    </row>
    <row r="3465" spans="2:4">
      <c r="B3465">
        <v>3462</v>
      </c>
      <c r="C3465">
        <v>4.1254154549816562</v>
      </c>
      <c r="D3465">
        <v>3.9282131834901399</v>
      </c>
    </row>
    <row r="3466" spans="2:4">
      <c r="B3466">
        <v>3463</v>
      </c>
      <c r="C3466">
        <v>5.949827323245783</v>
      </c>
      <c r="D3466">
        <v>5.3111367532963243</v>
      </c>
    </row>
    <row r="3467" spans="2:4">
      <c r="B3467">
        <v>3464</v>
      </c>
      <c r="C3467">
        <v>4.0001849063852557</v>
      </c>
      <c r="D3467">
        <v>5.4078766037850876</v>
      </c>
    </row>
    <row r="3468" spans="2:4">
      <c r="B3468">
        <v>3465</v>
      </c>
      <c r="C3468">
        <v>4.5295030320950591</v>
      </c>
      <c r="D3468">
        <v>5.1953070243349622</v>
      </c>
    </row>
    <row r="3469" spans="2:4">
      <c r="B3469">
        <v>3466</v>
      </c>
      <c r="C3469">
        <v>6.1645529457001453</v>
      </c>
      <c r="D3469">
        <v>4.2491795716054366</v>
      </c>
    </row>
    <row r="3470" spans="2:4">
      <c r="B3470">
        <v>3467</v>
      </c>
      <c r="C3470">
        <v>6.8145050888116829</v>
      </c>
      <c r="D3470">
        <v>6.8189076151029742</v>
      </c>
    </row>
    <row r="3471" spans="2:4">
      <c r="B3471">
        <v>3468</v>
      </c>
      <c r="C3471">
        <v>4.8793900658806928</v>
      </c>
      <c r="D3471">
        <v>5.5102773568458199</v>
      </c>
    </row>
    <row r="3472" spans="2:4">
      <c r="B3472">
        <v>3469</v>
      </c>
      <c r="C3472">
        <v>5.8495056277842092</v>
      </c>
      <c r="D3472">
        <v>4.4392422334086694</v>
      </c>
    </row>
    <row r="3473" spans="2:4">
      <c r="B3473">
        <v>3470</v>
      </c>
      <c r="C3473">
        <v>5.1203574453217664</v>
      </c>
      <c r="D3473">
        <v>4.9416420781424</v>
      </c>
    </row>
    <row r="3474" spans="2:4">
      <c r="B3474">
        <v>3471</v>
      </c>
      <c r="C3474">
        <v>3.7241258208508707</v>
      </c>
      <c r="D3474">
        <v>5.3409125807856661</v>
      </c>
    </row>
    <row r="3475" spans="2:4">
      <c r="B3475">
        <v>3472</v>
      </c>
      <c r="C3475">
        <v>5.0589398719660688</v>
      </c>
      <c r="D3475">
        <v>5.5516595105950328</v>
      </c>
    </row>
    <row r="3476" spans="2:4">
      <c r="B3476">
        <v>3473</v>
      </c>
      <c r="C3476">
        <v>5.5804666060199803</v>
      </c>
      <c r="D3476">
        <v>4.813186085144582</v>
      </c>
    </row>
    <row r="3477" spans="2:4">
      <c r="B3477">
        <v>3474</v>
      </c>
      <c r="C3477">
        <v>5.5212394149064457</v>
      </c>
      <c r="D3477">
        <v>4.7843378702084021</v>
      </c>
    </row>
    <row r="3478" spans="2:4">
      <c r="B3478">
        <v>3475</v>
      </c>
      <c r="C3478">
        <v>4.5515105521647827</v>
      </c>
      <c r="D3478">
        <v>5.2899132926843517</v>
      </c>
    </row>
    <row r="3479" spans="2:4">
      <c r="B3479">
        <v>3476</v>
      </c>
      <c r="C3479">
        <v>5.295777509155311</v>
      </c>
      <c r="D3479">
        <v>4.4997716242672912</v>
      </c>
    </row>
    <row r="3480" spans="2:4">
      <c r="B3480">
        <v>3477</v>
      </c>
      <c r="C3480">
        <v>4.7801654361949311</v>
      </c>
      <c r="D3480">
        <v>5.6042134002690851</v>
      </c>
    </row>
    <row r="3481" spans="2:4">
      <c r="B3481">
        <v>3478</v>
      </c>
      <c r="C3481">
        <v>4.1768100797281225</v>
      </c>
      <c r="D3481">
        <v>4.5630805626327025</v>
      </c>
    </row>
    <row r="3482" spans="2:4">
      <c r="B3482">
        <v>3479</v>
      </c>
      <c r="C3482">
        <v>4.8164927108819331</v>
      </c>
      <c r="D3482">
        <v>5.2793949903176731</v>
      </c>
    </row>
    <row r="3483" spans="2:4">
      <c r="B3483">
        <v>3480</v>
      </c>
      <c r="C3483">
        <v>6.886705109972425</v>
      </c>
      <c r="D3483">
        <v>4.5335119025727062</v>
      </c>
    </row>
    <row r="3484" spans="2:4">
      <c r="B3484">
        <v>3481</v>
      </c>
      <c r="C3484">
        <v>4.0880594237025907</v>
      </c>
      <c r="D3484">
        <v>7.1361891811254718</v>
      </c>
    </row>
    <row r="3485" spans="2:4">
      <c r="B3485">
        <v>3482</v>
      </c>
      <c r="C3485">
        <v>5.484825686942953</v>
      </c>
      <c r="D3485">
        <v>5.9651835749910305</v>
      </c>
    </row>
    <row r="3486" spans="2:4">
      <c r="B3486">
        <v>3483</v>
      </c>
      <c r="C3486">
        <v>5.3062687901755989</v>
      </c>
      <c r="D3486">
        <v>5.1313652630945032</v>
      </c>
    </row>
    <row r="3487" spans="2:4">
      <c r="B3487">
        <v>3484</v>
      </c>
      <c r="C3487">
        <v>6.1547324663858092</v>
      </c>
      <c r="D3487">
        <v>5.237064118987143</v>
      </c>
    </row>
    <row r="3488" spans="2:4">
      <c r="B3488">
        <v>3485</v>
      </c>
      <c r="C3488">
        <v>5.5072206605869454</v>
      </c>
      <c r="D3488">
        <v>4.2058105789561218</v>
      </c>
    </row>
    <row r="3489" spans="2:4">
      <c r="B3489">
        <v>3486</v>
      </c>
      <c r="C3489">
        <v>5.0117814254326314</v>
      </c>
      <c r="D3489">
        <v>5.8718560893850746</v>
      </c>
    </row>
    <row r="3490" spans="2:4">
      <c r="B3490">
        <v>3487</v>
      </c>
      <c r="C3490">
        <v>4.3055499254626719</v>
      </c>
      <c r="D3490">
        <v>5.9247759655300154</v>
      </c>
    </row>
    <row r="3491" spans="2:4">
      <c r="B3491">
        <v>3488</v>
      </c>
      <c r="C3491">
        <v>4.1132249074025786</v>
      </c>
      <c r="D3491">
        <v>4.2562728496798332</v>
      </c>
    </row>
    <row r="3492" spans="2:4">
      <c r="B3492">
        <v>3489</v>
      </c>
      <c r="C3492">
        <v>5.631673878918483</v>
      </c>
      <c r="D3492">
        <v>5.0381654885725657</v>
      </c>
    </row>
    <row r="3493" spans="2:4">
      <c r="B3493">
        <v>3490</v>
      </c>
      <c r="C3493">
        <v>6.7081958948150868</v>
      </c>
      <c r="D3493">
        <v>4.5026610217786418</v>
      </c>
    </row>
    <row r="3494" spans="2:4">
      <c r="B3494">
        <v>3491</v>
      </c>
      <c r="C3494">
        <v>5.4981192404353463</v>
      </c>
      <c r="D3494">
        <v>4.4440695691641023</v>
      </c>
    </row>
    <row r="3495" spans="2:4">
      <c r="B3495">
        <v>3492</v>
      </c>
      <c r="C3495">
        <v>7.3998899842914119</v>
      </c>
      <c r="D3495">
        <v>3.5763622038203078</v>
      </c>
    </row>
    <row r="3496" spans="2:4">
      <c r="B3496">
        <v>3493</v>
      </c>
      <c r="C3496">
        <v>3.5806602890931485</v>
      </c>
      <c r="D3496">
        <v>7.0717868165098601</v>
      </c>
    </row>
    <row r="3497" spans="2:4">
      <c r="B3497">
        <v>3494</v>
      </c>
      <c r="C3497">
        <v>5.6766941955922494</v>
      </c>
      <c r="D3497">
        <v>6.4537701543266541</v>
      </c>
    </row>
    <row r="3498" spans="2:4">
      <c r="B3498">
        <v>3495</v>
      </c>
      <c r="C3498">
        <v>5.9466836584198708</v>
      </c>
      <c r="D3498">
        <v>5.7871466943147452</v>
      </c>
    </row>
    <row r="3499" spans="2:4">
      <c r="B3499">
        <v>3496</v>
      </c>
      <c r="C3499">
        <v>5.1021973892294872</v>
      </c>
      <c r="D3499">
        <v>4.9004407322674819</v>
      </c>
    </row>
    <row r="3500" spans="2:4">
      <c r="B3500">
        <v>3497</v>
      </c>
      <c r="C3500">
        <v>3.7184484344553996</v>
      </c>
      <c r="D3500">
        <v>7.7414027276049477</v>
      </c>
    </row>
    <row r="3501" spans="2:4">
      <c r="B3501">
        <v>3498</v>
      </c>
      <c r="C3501">
        <v>4.093743303374092</v>
      </c>
      <c r="D3501">
        <v>6.098359624688908</v>
      </c>
    </row>
    <row r="3502" spans="2:4">
      <c r="B3502">
        <v>3499</v>
      </c>
      <c r="C3502">
        <v>6.5284534206754081</v>
      </c>
      <c r="D3502">
        <v>6.3775278476512316</v>
      </c>
    </row>
    <row r="3503" spans="2:4">
      <c r="B3503">
        <v>3500</v>
      </c>
      <c r="C3503">
        <v>5.4693772595125685</v>
      </c>
      <c r="D3503">
        <v>2.692966231656226</v>
      </c>
    </row>
    <row r="3504" spans="2:4">
      <c r="B3504">
        <v>3501</v>
      </c>
      <c r="C3504">
        <v>6.1016818736722795</v>
      </c>
      <c r="D3504">
        <v>4.5750655394682749</v>
      </c>
    </row>
    <row r="3505" spans="2:4">
      <c r="B3505">
        <v>3502</v>
      </c>
      <c r="C3505">
        <v>3.7235599322658008</v>
      </c>
      <c r="D3505">
        <v>5.1087331506425651</v>
      </c>
    </row>
    <row r="3506" spans="2:4">
      <c r="B3506">
        <v>3503</v>
      </c>
      <c r="C3506">
        <v>4.9987466855345675</v>
      </c>
      <c r="D3506">
        <v>4.1549218545969282</v>
      </c>
    </row>
    <row r="3507" spans="2:4">
      <c r="B3507">
        <v>3504</v>
      </c>
      <c r="C3507">
        <v>5.1226301227025148</v>
      </c>
      <c r="D3507">
        <v>4.9884985880796471</v>
      </c>
    </row>
    <row r="3508" spans="2:4">
      <c r="B3508">
        <v>3505</v>
      </c>
      <c r="C3508">
        <v>4.6184565006414662</v>
      </c>
      <c r="D3508">
        <v>4.4097431112081367</v>
      </c>
    </row>
    <row r="3509" spans="2:4">
      <c r="B3509">
        <v>3506</v>
      </c>
      <c r="C3509">
        <v>4.1316449605871135</v>
      </c>
      <c r="D3509">
        <v>4.2075460972634779</v>
      </c>
    </row>
    <row r="3510" spans="2:4">
      <c r="B3510">
        <v>3507</v>
      </c>
      <c r="C3510">
        <v>5.5959629171717467</v>
      </c>
      <c r="D3510">
        <v>5.9471039599232771</v>
      </c>
    </row>
    <row r="3511" spans="2:4">
      <c r="B3511">
        <v>3508</v>
      </c>
      <c r="C3511">
        <v>4.72224443056143</v>
      </c>
      <c r="D3511">
        <v>5.5551738021383166</v>
      </c>
    </row>
    <row r="3512" spans="2:4">
      <c r="B3512">
        <v>3509</v>
      </c>
      <c r="C3512">
        <v>5.3141593694746936</v>
      </c>
      <c r="D3512">
        <v>5.6019454172200982</v>
      </c>
    </row>
    <row r="3513" spans="2:4">
      <c r="B3513">
        <v>3510</v>
      </c>
      <c r="C3513">
        <v>4.8317670245825077</v>
      </c>
      <c r="D3513">
        <v>4.5899573165688796</v>
      </c>
    </row>
    <row r="3514" spans="2:4">
      <c r="B3514">
        <v>3511</v>
      </c>
      <c r="C3514">
        <v>4.4319485016610169</v>
      </c>
      <c r="D3514">
        <v>5.6519834360421042</v>
      </c>
    </row>
    <row r="3515" spans="2:4">
      <c r="B3515">
        <v>3512</v>
      </c>
      <c r="C3515">
        <v>5.2782766488173536</v>
      </c>
      <c r="D3515">
        <v>5.6710302245162199</v>
      </c>
    </row>
    <row r="3516" spans="2:4">
      <c r="B3516">
        <v>3513</v>
      </c>
      <c r="C3516">
        <v>2.2629878335153419</v>
      </c>
      <c r="D3516">
        <v>5.1380641913427656</v>
      </c>
    </row>
    <row r="3517" spans="2:4">
      <c r="B3517">
        <v>3514</v>
      </c>
      <c r="C3517">
        <v>4.8902403597438564</v>
      </c>
      <c r="D3517">
        <v>4.7585159513143775</v>
      </c>
    </row>
    <row r="3518" spans="2:4">
      <c r="B3518">
        <v>3515</v>
      </c>
      <c r="C3518">
        <v>4.7484643458001017</v>
      </c>
      <c r="D3518">
        <v>5.7709883402345188</v>
      </c>
    </row>
    <row r="3519" spans="2:4">
      <c r="B3519">
        <v>3516</v>
      </c>
      <c r="C3519">
        <v>4.8055199304620384</v>
      </c>
      <c r="D3519">
        <v>5.6276828028810488</v>
      </c>
    </row>
    <row r="3520" spans="2:4">
      <c r="B3520">
        <v>3517</v>
      </c>
      <c r="C3520">
        <v>5.5855172071277526</v>
      </c>
      <c r="D3520">
        <v>7.7571292444862241</v>
      </c>
    </row>
    <row r="3521" spans="2:4">
      <c r="B3521">
        <v>3518</v>
      </c>
      <c r="C3521">
        <v>5.3956001858165621</v>
      </c>
      <c r="D3521">
        <v>6.042317212619345</v>
      </c>
    </row>
    <row r="3522" spans="2:4">
      <c r="B3522">
        <v>3519</v>
      </c>
      <c r="C3522">
        <v>5.921863078346429</v>
      </c>
      <c r="D3522">
        <v>4.1505734570965647</v>
      </c>
    </row>
    <row r="3523" spans="2:4">
      <c r="B3523">
        <v>3520</v>
      </c>
      <c r="C3523">
        <v>5.3010190081071382</v>
      </c>
      <c r="D3523">
        <v>5.4588797110014529</v>
      </c>
    </row>
    <row r="3524" spans="2:4">
      <c r="B3524">
        <v>3521</v>
      </c>
      <c r="C3524">
        <v>5.7614304595623871</v>
      </c>
      <c r="D3524">
        <v>5.3675141317552759</v>
      </c>
    </row>
    <row r="3525" spans="2:4">
      <c r="B3525">
        <v>3522</v>
      </c>
      <c r="C3525">
        <v>6.0173225765588274</v>
      </c>
      <c r="D3525">
        <v>5.0252988526017868</v>
      </c>
    </row>
    <row r="3526" spans="2:4">
      <c r="B3526">
        <v>3523</v>
      </c>
      <c r="C3526">
        <v>5.7163099245425517</v>
      </c>
      <c r="D3526">
        <v>5.9981192404353463</v>
      </c>
    </row>
    <row r="3527" spans="2:4">
      <c r="B3527">
        <v>3524</v>
      </c>
      <c r="C3527">
        <v>5.0396150859895794</v>
      </c>
      <c r="D3527">
        <v>7.05142444846713</v>
      </c>
    </row>
    <row r="3528" spans="2:4">
      <c r="B3528">
        <v>3525</v>
      </c>
      <c r="C3528">
        <v>3.7224269271726609</v>
      </c>
      <c r="D3528">
        <v>5.3518190936711765</v>
      </c>
    </row>
    <row r="3529" spans="2:4">
      <c r="B3529">
        <v>3526</v>
      </c>
      <c r="C3529">
        <v>4.1176730007618794</v>
      </c>
      <c r="D3529">
        <v>5.9223083009355104</v>
      </c>
    </row>
    <row r="3530" spans="2:4">
      <c r="B3530">
        <v>3527</v>
      </c>
      <c r="C3530">
        <v>6.0718219770020765</v>
      </c>
      <c r="D3530">
        <v>5.140204408233453</v>
      </c>
    </row>
    <row r="3531" spans="2:4">
      <c r="B3531">
        <v>3528</v>
      </c>
      <c r="C3531">
        <v>4.968160442131988</v>
      </c>
      <c r="D3531">
        <v>5.6585797297538427</v>
      </c>
    </row>
    <row r="3532" spans="2:4">
      <c r="B3532">
        <v>3529</v>
      </c>
      <c r="C3532">
        <v>4.7018648304657162</v>
      </c>
      <c r="D3532">
        <v>7.11551137046773</v>
      </c>
    </row>
    <row r="3533" spans="2:4">
      <c r="B3533">
        <v>3530</v>
      </c>
      <c r="C3533">
        <v>5.3622034521731115</v>
      </c>
      <c r="D3533">
        <v>7.5857640650923521</v>
      </c>
    </row>
    <row r="3534" spans="2:4">
      <c r="B3534">
        <v>3531</v>
      </c>
      <c r="C3534">
        <v>3.662930647602014</v>
      </c>
      <c r="D3534">
        <v>6.000958968920866</v>
      </c>
    </row>
    <row r="3535" spans="2:4">
      <c r="B3535">
        <v>3532</v>
      </c>
      <c r="C3535">
        <v>5.6350435685167835</v>
      </c>
      <c r="D3535">
        <v>5.7065004669864363</v>
      </c>
    </row>
    <row r="3536" spans="2:4">
      <c r="B3536">
        <v>3533</v>
      </c>
      <c r="C3536">
        <v>5.2819263295870611</v>
      </c>
      <c r="D3536">
        <v>6.3771595193402018</v>
      </c>
    </row>
    <row r="3537" spans="2:4">
      <c r="B3537">
        <v>3534</v>
      </c>
      <c r="C3537">
        <v>5.3204859228743064</v>
      </c>
      <c r="D3537">
        <v>3.7195356583079739</v>
      </c>
    </row>
    <row r="3538" spans="2:4">
      <c r="B3538">
        <v>3535</v>
      </c>
      <c r="C3538">
        <v>6.0980102809176842</v>
      </c>
      <c r="D3538">
        <v>5.9554298840798054</v>
      </c>
    </row>
    <row r="3539" spans="2:4">
      <c r="B3539">
        <v>3536</v>
      </c>
      <c r="C3539">
        <v>3.5129439197268293</v>
      </c>
      <c r="D3539">
        <v>6.0654025360558705</v>
      </c>
    </row>
    <row r="3540" spans="2:4">
      <c r="B3540">
        <v>3537</v>
      </c>
      <c r="C3540">
        <v>3.3570824819588658</v>
      </c>
      <c r="D3540">
        <v>6.1657044947477342</v>
      </c>
    </row>
    <row r="3541" spans="2:4">
      <c r="B3541">
        <v>3538</v>
      </c>
      <c r="C3541">
        <v>6.7071186571644237</v>
      </c>
      <c r="D3541">
        <v>6.2813443367443904</v>
      </c>
    </row>
    <row r="3542" spans="2:4">
      <c r="B3542">
        <v>3539</v>
      </c>
      <c r="C3542">
        <v>4.7279713627410107</v>
      </c>
      <c r="D3542">
        <v>3.7573799192093462</v>
      </c>
    </row>
    <row r="3543" spans="2:4">
      <c r="B3543">
        <v>3540</v>
      </c>
      <c r="C3543">
        <v>5.0679819535834199</v>
      </c>
      <c r="D3543">
        <v>4.1959014991787029</v>
      </c>
    </row>
    <row r="3544" spans="2:4">
      <c r="B3544">
        <v>3541</v>
      </c>
      <c r="C3544">
        <v>6.1800005403477289</v>
      </c>
      <c r="D3544">
        <v>5.331004269923775</v>
      </c>
    </row>
    <row r="3545" spans="2:4">
      <c r="B3545">
        <v>3542</v>
      </c>
      <c r="C3545">
        <v>5.5554308444410454</v>
      </c>
      <c r="D3545">
        <v>4.6202596771597806</v>
      </c>
    </row>
    <row r="3546" spans="2:4">
      <c r="B3546">
        <v>3543</v>
      </c>
      <c r="C3546">
        <v>6.0476497654889414</v>
      </c>
      <c r="D3546">
        <v>6.6320819087836451</v>
      </c>
    </row>
    <row r="3547" spans="2:4">
      <c r="B3547">
        <v>3544</v>
      </c>
      <c r="C3547">
        <v>5.8444822105978353</v>
      </c>
      <c r="D3547">
        <v>5.1316335360808996</v>
      </c>
    </row>
    <row r="3548" spans="2:4">
      <c r="B3548">
        <v>3545</v>
      </c>
      <c r="C3548">
        <v>3.9201298335065244</v>
      </c>
      <c r="D3548">
        <v>5.9231305693593432</v>
      </c>
    </row>
    <row r="3549" spans="2:4">
      <c r="B3549">
        <v>3546</v>
      </c>
      <c r="C3549">
        <v>5.8767913099912414</v>
      </c>
      <c r="D3549">
        <v>7.1008958000228972</v>
      </c>
    </row>
    <row r="3550" spans="2:4">
      <c r="B3550">
        <v>3547</v>
      </c>
      <c r="C3550">
        <v>5.9214797669034622</v>
      </c>
      <c r="D3550">
        <v>6.856940867949719</v>
      </c>
    </row>
    <row r="3551" spans="2:4">
      <c r="B3551">
        <v>3548</v>
      </c>
      <c r="C3551">
        <v>4.560086834326766</v>
      </c>
      <c r="D3551">
        <v>4.6139674734069542</v>
      </c>
    </row>
    <row r="3552" spans="2:4">
      <c r="B3552">
        <v>3549</v>
      </c>
      <c r="C3552">
        <v>4.69005134222399</v>
      </c>
      <c r="D3552">
        <v>7.1371458419629619</v>
      </c>
    </row>
    <row r="3553" spans="2:4">
      <c r="B3553">
        <v>3550</v>
      </c>
      <c r="C3553">
        <v>5.0315887689513374</v>
      </c>
      <c r="D3553">
        <v>7.1036102045149514</v>
      </c>
    </row>
    <row r="3554" spans="2:4">
      <c r="B3554">
        <v>3551</v>
      </c>
      <c r="C3554">
        <v>3.6167884198025102</v>
      </c>
      <c r="D3554">
        <v>4.4449446257289287</v>
      </c>
    </row>
    <row r="3555" spans="2:4">
      <c r="B3555">
        <v>3552</v>
      </c>
      <c r="C3555">
        <v>4.4870695893852712</v>
      </c>
      <c r="D3555">
        <v>4.73151651742117</v>
      </c>
    </row>
    <row r="3556" spans="2:4">
      <c r="B3556">
        <v>3553</v>
      </c>
      <c r="C3556">
        <v>3.6641551803524841</v>
      </c>
      <c r="D3556">
        <v>6.4419856243088001</v>
      </c>
    </row>
    <row r="3557" spans="2:4">
      <c r="B3557">
        <v>3554</v>
      </c>
      <c r="C3557">
        <v>4.4902120091628932</v>
      </c>
      <c r="D3557">
        <v>4.5047197898034739</v>
      </c>
    </row>
    <row r="3558" spans="2:4">
      <c r="B3558">
        <v>3555</v>
      </c>
      <c r="C3558">
        <v>4.5858988081678476</v>
      </c>
      <c r="D3558">
        <v>5.5295825278139485</v>
      </c>
    </row>
    <row r="3559" spans="2:4">
      <c r="B3559">
        <v>3556</v>
      </c>
      <c r="C3559">
        <v>5.3839709213082392</v>
      </c>
      <c r="D3559">
        <v>5.6858020459965593</v>
      </c>
    </row>
    <row r="3560" spans="2:4">
      <c r="B3560">
        <v>3557</v>
      </c>
      <c r="C3560">
        <v>3.9872927209799034</v>
      </c>
      <c r="D3560">
        <v>6.0157915570468274</v>
      </c>
    </row>
    <row r="3561" spans="2:4">
      <c r="B3561">
        <v>3558</v>
      </c>
      <c r="C3561">
        <v>4.3289677735736447</v>
      </c>
      <c r="D3561">
        <v>4.0037940710240036</v>
      </c>
    </row>
    <row r="3562" spans="2:4">
      <c r="B3562">
        <v>3559</v>
      </c>
      <c r="C3562">
        <v>2.9503643619182824</v>
      </c>
      <c r="D3562">
        <v>4.7853089996691711</v>
      </c>
    </row>
    <row r="3563" spans="2:4">
      <c r="B3563">
        <v>3560</v>
      </c>
      <c r="C3563">
        <v>5.3531179719736892</v>
      </c>
      <c r="D3563">
        <v>4.205231205779139</v>
      </c>
    </row>
    <row r="3564" spans="2:4">
      <c r="B3564">
        <v>3561</v>
      </c>
      <c r="C3564">
        <v>4.2713242010704731</v>
      </c>
      <c r="D3564">
        <v>4.1322808393638883</v>
      </c>
    </row>
    <row r="3565" spans="2:4">
      <c r="B3565">
        <v>3562</v>
      </c>
      <c r="C3565">
        <v>4.5675302041492252</v>
      </c>
      <c r="D3565">
        <v>6.3893779337399472</v>
      </c>
    </row>
    <row r="3566" spans="2:4">
      <c r="B3566">
        <v>3563</v>
      </c>
      <c r="C3566">
        <v>7.4572633902054353</v>
      </c>
      <c r="D3566">
        <v>4.897437840448819</v>
      </c>
    </row>
    <row r="3567" spans="2:4">
      <c r="B3567">
        <v>3564</v>
      </c>
      <c r="C3567">
        <v>4.4902120091628932</v>
      </c>
      <c r="D3567">
        <v>5.0426228704494047</v>
      </c>
    </row>
    <row r="3568" spans="2:4">
      <c r="B3568">
        <v>3565</v>
      </c>
      <c r="C3568">
        <v>5.6982833655625873</v>
      </c>
      <c r="D3568">
        <v>5.3162377858313139</v>
      </c>
    </row>
    <row r="3569" spans="2:4">
      <c r="B3569">
        <v>3566</v>
      </c>
      <c r="C3569">
        <v>4.8121573487753171</v>
      </c>
      <c r="D3569">
        <v>7.0547735945968535</v>
      </c>
    </row>
    <row r="3570" spans="2:4">
      <c r="B3570">
        <v>3567</v>
      </c>
      <c r="C3570">
        <v>4.9571235228282005</v>
      </c>
      <c r="D3570">
        <v>5.4398045882710431</v>
      </c>
    </row>
    <row r="3571" spans="2:4">
      <c r="B3571">
        <v>3568</v>
      </c>
      <c r="C3571">
        <v>6.553096843939759</v>
      </c>
      <c r="D3571">
        <v>6.2871398564590928</v>
      </c>
    </row>
    <row r="3572" spans="2:4">
      <c r="B3572">
        <v>3569</v>
      </c>
      <c r="C3572">
        <v>7.1972863766410518</v>
      </c>
      <c r="D3572">
        <v>4.0702890632319013</v>
      </c>
    </row>
    <row r="3573" spans="2:4">
      <c r="B3573">
        <v>3570</v>
      </c>
      <c r="C3573">
        <v>6.2323991989798184</v>
      </c>
      <c r="D3573">
        <v>6.240824265911737</v>
      </c>
    </row>
    <row r="3574" spans="2:4">
      <c r="B3574">
        <v>3571</v>
      </c>
      <c r="C3574">
        <v>4.8831765997483032</v>
      </c>
      <c r="D3574">
        <v>4.544648555672123</v>
      </c>
    </row>
    <row r="3575" spans="2:4">
      <c r="B3575">
        <v>3572</v>
      </c>
      <c r="C3575">
        <v>5.2681290312797131</v>
      </c>
      <c r="D3575">
        <v>5.0913547251945541</v>
      </c>
    </row>
    <row r="3576" spans="2:4">
      <c r="B3576">
        <v>3573</v>
      </c>
      <c r="C3576">
        <v>2.964494144778361</v>
      </c>
      <c r="D3576">
        <v>5.4061143586557154</v>
      </c>
    </row>
    <row r="3577" spans="2:4">
      <c r="B3577">
        <v>3574</v>
      </c>
      <c r="C3577">
        <v>2.4573011806009442</v>
      </c>
      <c r="D3577">
        <v>5.6593412793139377</v>
      </c>
    </row>
    <row r="3578" spans="2:4">
      <c r="B3578">
        <v>3575</v>
      </c>
      <c r="C3578">
        <v>5.575726589485849</v>
      </c>
      <c r="D3578">
        <v>4.9813430679196085</v>
      </c>
    </row>
    <row r="3579" spans="2:4">
      <c r="B3579">
        <v>3576</v>
      </c>
      <c r="C3579">
        <v>4.8307499965421465</v>
      </c>
      <c r="D3579">
        <v>6.3477090949266728</v>
      </c>
    </row>
    <row r="3580" spans="2:4">
      <c r="B3580">
        <v>3577</v>
      </c>
      <c r="C3580">
        <v>4.1984269980807234</v>
      </c>
      <c r="D3580">
        <v>6.3823269992381206</v>
      </c>
    </row>
    <row r="3581" spans="2:4">
      <c r="B3581">
        <v>3578</v>
      </c>
      <c r="C3581">
        <v>4.3411623072638124</v>
      </c>
      <c r="D3581">
        <v>7.2245976901960756</v>
      </c>
    </row>
    <row r="3582" spans="2:4">
      <c r="B3582">
        <v>3579</v>
      </c>
      <c r="C3582">
        <v>5.9932256520721445</v>
      </c>
      <c r="D3582">
        <v>3.6221376640512184</v>
      </c>
    </row>
    <row r="3583" spans="2:4">
      <c r="B3583">
        <v>3580</v>
      </c>
      <c r="C3583">
        <v>6.6943436531256113</v>
      </c>
      <c r="D3583">
        <v>5.0100934106013151</v>
      </c>
    </row>
    <row r="3584" spans="2:4">
      <c r="B3584">
        <v>3581</v>
      </c>
      <c r="C3584">
        <v>4.9558690220523847</v>
      </c>
      <c r="D3584">
        <v>6.3327247192774436</v>
      </c>
    </row>
    <row r="3585" spans="2:4">
      <c r="B3585">
        <v>3582</v>
      </c>
      <c r="C3585">
        <v>4.5292230128581537</v>
      </c>
      <c r="D3585">
        <v>5.8945161582617098</v>
      </c>
    </row>
    <row r="3586" spans="2:4">
      <c r="B3586">
        <v>3583</v>
      </c>
      <c r="C3586">
        <v>5.4540400514051788</v>
      </c>
      <c r="D3586">
        <v>6.4361421571930624</v>
      </c>
    </row>
    <row r="3587" spans="2:4">
      <c r="B3587">
        <v>3584</v>
      </c>
      <c r="C3587">
        <v>3.4699324118621724</v>
      </c>
      <c r="D3587">
        <v>6.5355759858928693</v>
      </c>
    </row>
    <row r="3588" spans="2:4">
      <c r="B3588">
        <v>3585</v>
      </c>
      <c r="C3588">
        <v>4.6992432621473625</v>
      </c>
      <c r="D3588">
        <v>4.110234178672016</v>
      </c>
    </row>
    <row r="3589" spans="2:4">
      <c r="B3589">
        <v>3586</v>
      </c>
      <c r="C3589">
        <v>5.1593412793139377</v>
      </c>
      <c r="D3589">
        <v>5.8057434343581491</v>
      </c>
    </row>
    <row r="3590" spans="2:4">
      <c r="B3590">
        <v>3587</v>
      </c>
      <c r="C3590">
        <v>2.9878108329588287</v>
      </c>
      <c r="D3590">
        <v>5.501754640692595</v>
      </c>
    </row>
    <row r="3591" spans="2:4">
      <c r="B3591">
        <v>3588</v>
      </c>
      <c r="C3591">
        <v>5.9474686967505441</v>
      </c>
      <c r="D3591">
        <v>6.7541155751305251</v>
      </c>
    </row>
    <row r="3592" spans="2:4">
      <c r="B3592">
        <v>3589</v>
      </c>
      <c r="C3592">
        <v>4.6200735329586928</v>
      </c>
      <c r="D3592">
        <v>8.169342091792533</v>
      </c>
    </row>
    <row r="3593" spans="2:4">
      <c r="B3593">
        <v>3590</v>
      </c>
      <c r="C3593">
        <v>4.2762186812338934</v>
      </c>
      <c r="D3593">
        <v>5.2165083740326672</v>
      </c>
    </row>
    <row r="3594" spans="2:4">
      <c r="B3594">
        <v>3591</v>
      </c>
      <c r="C3594">
        <v>3.9255030253676026</v>
      </c>
      <c r="D3594">
        <v>4.8096911760669663</v>
      </c>
    </row>
    <row r="3595" spans="2:4">
      <c r="B3595">
        <v>3592</v>
      </c>
      <c r="C3595">
        <v>3.7782442321009149</v>
      </c>
      <c r="D3595">
        <v>5.7290886691652734</v>
      </c>
    </row>
    <row r="3596" spans="2:4">
      <c r="B3596">
        <v>3593</v>
      </c>
      <c r="C3596">
        <v>7.7163805834608663</v>
      </c>
      <c r="D3596">
        <v>4.0137008066657831</v>
      </c>
    </row>
    <row r="3597" spans="2:4">
      <c r="B3597">
        <v>3594</v>
      </c>
      <c r="C3597">
        <v>5.864706319560713</v>
      </c>
      <c r="D3597">
        <v>7.6889565256794548</v>
      </c>
    </row>
    <row r="3598" spans="2:4">
      <c r="B3598">
        <v>3595</v>
      </c>
      <c r="C3598">
        <v>6.5649271151585111</v>
      </c>
      <c r="D3598">
        <v>3.7328314200917463</v>
      </c>
    </row>
    <row r="3599" spans="2:4">
      <c r="B3599">
        <v>3596</v>
      </c>
      <c r="C3599">
        <v>4.6431445200743848</v>
      </c>
      <c r="D3599">
        <v>4.2659922060565645</v>
      </c>
    </row>
    <row r="3600" spans="2:4">
      <c r="B3600">
        <v>3597</v>
      </c>
      <c r="C3600">
        <v>3.8549778934010659</v>
      </c>
      <c r="D3600">
        <v>4.1530613738897211</v>
      </c>
    </row>
    <row r="3601" spans="2:4">
      <c r="B3601">
        <v>3598</v>
      </c>
      <c r="C3601">
        <v>4.482776286261636</v>
      </c>
      <c r="D3601">
        <v>4.9559397311921192</v>
      </c>
    </row>
    <row r="3602" spans="2:4">
      <c r="B3602">
        <v>3599</v>
      </c>
      <c r="C3602">
        <v>5.157564473306719</v>
      </c>
      <c r="D3602">
        <v>7.5770168940168237</v>
      </c>
    </row>
    <row r="3603" spans="2:4">
      <c r="B3603">
        <v>3600</v>
      </c>
      <c r="C3603">
        <v>3.4906133395437764</v>
      </c>
      <c r="D3603">
        <v>5.8347681343278692</v>
      </c>
    </row>
    <row r="3604" spans="2:4">
      <c r="B3604">
        <v>3601</v>
      </c>
      <c r="C3604">
        <v>3.5411267613054647</v>
      </c>
      <c r="D3604">
        <v>4.8796083979309222</v>
      </c>
    </row>
    <row r="3605" spans="2:4">
      <c r="B3605">
        <v>3602</v>
      </c>
      <c r="C3605">
        <v>4.2781716221717616</v>
      </c>
      <c r="D3605">
        <v>6.5317270538914336</v>
      </c>
    </row>
    <row r="3606" spans="2:4">
      <c r="B3606">
        <v>3603</v>
      </c>
      <c r="C3606">
        <v>4.8021980238786712</v>
      </c>
      <c r="D3606">
        <v>7.2449130810524869</v>
      </c>
    </row>
    <row r="3607" spans="2:4">
      <c r="B3607">
        <v>3604</v>
      </c>
      <c r="C3607">
        <v>5.2934214917307427</v>
      </c>
      <c r="D3607">
        <v>5.4478384878281183</v>
      </c>
    </row>
    <row r="3608" spans="2:4">
      <c r="B3608">
        <v>3605</v>
      </c>
      <c r="C3608">
        <v>5.9130808902906313</v>
      </c>
      <c r="D3608">
        <v>6.370549830195654</v>
      </c>
    </row>
    <row r="3609" spans="2:4">
      <c r="B3609">
        <v>3606</v>
      </c>
      <c r="C3609">
        <v>2.6384761256898512</v>
      </c>
      <c r="D3609">
        <v>4.8473780016521992</v>
      </c>
    </row>
    <row r="3610" spans="2:4">
      <c r="B3610">
        <v>3607</v>
      </c>
      <c r="C3610">
        <v>6.4596001427925485</v>
      </c>
      <c r="D3610">
        <v>5.8299999498660151</v>
      </c>
    </row>
    <row r="3611" spans="2:4">
      <c r="B3611">
        <v>3608</v>
      </c>
      <c r="C3611">
        <v>4.9741788597645753</v>
      </c>
      <c r="D3611">
        <v>6.6508352984714385</v>
      </c>
    </row>
    <row r="3612" spans="2:4">
      <c r="B3612">
        <v>3609</v>
      </c>
      <c r="C3612">
        <v>4.9694143670057702</v>
      </c>
      <c r="D3612">
        <v>4.5548846706068815</v>
      </c>
    </row>
    <row r="3613" spans="2:4">
      <c r="B3613">
        <v>3610</v>
      </c>
      <c r="C3613">
        <v>6.0533076803955943</v>
      </c>
      <c r="D3613">
        <v>4.9704154374465288</v>
      </c>
    </row>
    <row r="3614" spans="2:4">
      <c r="B3614">
        <v>3611</v>
      </c>
      <c r="C3614">
        <v>5.5884951325680321</v>
      </c>
      <c r="D3614">
        <v>5.6074903254848856</v>
      </c>
    </row>
    <row r="3615" spans="2:4">
      <c r="B3615">
        <v>3612</v>
      </c>
      <c r="C3615">
        <v>3.4921776486616394</v>
      </c>
      <c r="D3615">
        <v>4.6345648583972494</v>
      </c>
    </row>
    <row r="3616" spans="2:4">
      <c r="B3616">
        <v>3613</v>
      </c>
      <c r="C3616">
        <v>6.4962059289759964</v>
      </c>
      <c r="D3616">
        <v>5.795253808285354</v>
      </c>
    </row>
    <row r="3617" spans="2:4">
      <c r="B3617">
        <v>3614</v>
      </c>
      <c r="C3617">
        <v>3.2493139287478288</v>
      </c>
      <c r="D3617">
        <v>6.3462738362478177</v>
      </c>
    </row>
    <row r="3618" spans="2:4">
      <c r="B3618">
        <v>3615</v>
      </c>
      <c r="C3618">
        <v>5.0230630245125276</v>
      </c>
      <c r="D3618">
        <v>6.7431841012637621</v>
      </c>
    </row>
    <row r="3619" spans="2:4">
      <c r="B3619">
        <v>3616</v>
      </c>
      <c r="C3619">
        <v>5.3507178937175031</v>
      </c>
      <c r="D3619">
        <v>6.2490949144703221</v>
      </c>
    </row>
    <row r="3620" spans="2:4">
      <c r="B3620">
        <v>3617</v>
      </c>
      <c r="C3620">
        <v>6.327328621361902</v>
      </c>
      <c r="D3620">
        <v>5.9868000992675601</v>
      </c>
    </row>
    <row r="3621" spans="2:4">
      <c r="B3621">
        <v>3618</v>
      </c>
      <c r="C3621">
        <v>5.1570569060453941</v>
      </c>
      <c r="D3621">
        <v>5.944612240639529</v>
      </c>
    </row>
    <row r="3622" spans="2:4">
      <c r="B3622">
        <v>3619</v>
      </c>
      <c r="C3622">
        <v>4.8126675730853536</v>
      </c>
      <c r="D3622">
        <v>3.885412249967676</v>
      </c>
    </row>
    <row r="3623" spans="2:4">
      <c r="B3623">
        <v>3620</v>
      </c>
      <c r="C3623">
        <v>4.7146813163245849</v>
      </c>
      <c r="D3623">
        <v>5.1950444412256722</v>
      </c>
    </row>
    <row r="3624" spans="2:4">
      <c r="B3624">
        <v>3621</v>
      </c>
      <c r="C3624">
        <v>3.7497274437664223</v>
      </c>
      <c r="D3624">
        <v>4.5715997714027861</v>
      </c>
    </row>
    <row r="3625" spans="2:4">
      <c r="B3625">
        <v>3622</v>
      </c>
      <c r="C3625">
        <v>5.0953963690568917</v>
      </c>
      <c r="D3625">
        <v>6.3391235180316237</v>
      </c>
    </row>
    <row r="3626" spans="2:4">
      <c r="B3626">
        <v>3623</v>
      </c>
      <c r="C3626">
        <v>6.3309666035153906</v>
      </c>
      <c r="D3626">
        <v>5.573761703698656</v>
      </c>
    </row>
    <row r="3627" spans="2:4">
      <c r="B3627">
        <v>3624</v>
      </c>
      <c r="C3627">
        <v>5.3899141908855768</v>
      </c>
      <c r="D3627">
        <v>4.1193935529990995</v>
      </c>
    </row>
    <row r="3628" spans="2:4">
      <c r="B3628">
        <v>3625</v>
      </c>
      <c r="C3628">
        <v>4.2358871579087172</v>
      </c>
      <c r="D3628">
        <v>6.0721800524350309</v>
      </c>
    </row>
    <row r="3629" spans="2:4">
      <c r="B3629">
        <v>3626</v>
      </c>
      <c r="C3629">
        <v>2.8055071861151326</v>
      </c>
      <c r="D3629">
        <v>4.7568650802130117</v>
      </c>
    </row>
    <row r="3630" spans="2:4">
      <c r="B3630">
        <v>3627</v>
      </c>
      <c r="C3630">
        <v>4.4643493262524787</v>
      </c>
      <c r="D3630">
        <v>4.110234178672016</v>
      </c>
    </row>
    <row r="3631" spans="2:4">
      <c r="B3631">
        <v>3628</v>
      </c>
      <c r="C3631">
        <v>5.8801094874493671</v>
      </c>
      <c r="D3631">
        <v>7.0381988585840629</v>
      </c>
    </row>
    <row r="3632" spans="2:4">
      <c r="B3632">
        <v>3629</v>
      </c>
      <c r="C3632">
        <v>5.5686406976723122</v>
      </c>
      <c r="D3632">
        <v>5.6408353703971272</v>
      </c>
    </row>
    <row r="3633" spans="2:4">
      <c r="B3633">
        <v>3630</v>
      </c>
      <c r="C3633">
        <v>5.1281882480984855</v>
      </c>
      <c r="D3633">
        <v>5.3967946576829178</v>
      </c>
    </row>
    <row r="3634" spans="2:4">
      <c r="B3634">
        <v>3631</v>
      </c>
      <c r="C3634">
        <v>4.8745912988780056</v>
      </c>
      <c r="D3634">
        <v>4.9310646286296667</v>
      </c>
    </row>
    <row r="3635" spans="2:4">
      <c r="B3635">
        <v>3632</v>
      </c>
      <c r="C3635">
        <v>5.8860325265930458</v>
      </c>
      <c r="D3635">
        <v>5.6047174688962116</v>
      </c>
    </row>
    <row r="3636" spans="2:4">
      <c r="B3636">
        <v>3633</v>
      </c>
      <c r="C3636">
        <v>4.8584051056279733</v>
      </c>
      <c r="D3636">
        <v>7.7383229891846312</v>
      </c>
    </row>
    <row r="3637" spans="2:4">
      <c r="B3637">
        <v>3634</v>
      </c>
      <c r="C3637">
        <v>5.5140743640542134</v>
      </c>
      <c r="D3637">
        <v>5.8638098590296952</v>
      </c>
    </row>
    <row r="3638" spans="2:4">
      <c r="B3638">
        <v>3635</v>
      </c>
      <c r="C3638">
        <v>5.428344946609621</v>
      </c>
      <c r="D3638">
        <v>6.9064181292495919</v>
      </c>
    </row>
    <row r="3639" spans="2:4">
      <c r="B3639">
        <v>3636</v>
      </c>
      <c r="C3639">
        <v>4.2405777370383273</v>
      </c>
      <c r="D3639">
        <v>5.0415093800797379</v>
      </c>
    </row>
    <row r="3640" spans="2:4">
      <c r="B3640">
        <v>3637</v>
      </c>
      <c r="C3640">
        <v>4.8586582893406094</v>
      </c>
      <c r="D3640">
        <v>5.4784413269609127</v>
      </c>
    </row>
    <row r="3641" spans="2:4">
      <c r="B3641">
        <v>3638</v>
      </c>
      <c r="C3641">
        <v>4.3862794404355192</v>
      </c>
      <c r="D3641">
        <v>4.5014237293843404</v>
      </c>
    </row>
    <row r="3642" spans="2:4">
      <c r="B3642">
        <v>3639</v>
      </c>
      <c r="C3642">
        <v>4.6292181219350441</v>
      </c>
      <c r="D3642">
        <v>5.1508810359640229</v>
      </c>
    </row>
    <row r="3643" spans="2:4">
      <c r="B3643">
        <v>3640</v>
      </c>
      <c r="C3643">
        <v>5.0951445660777797</v>
      </c>
      <c r="D3643">
        <v>4.5638578428069376</v>
      </c>
    </row>
    <row r="3644" spans="2:4">
      <c r="B3644">
        <v>3641</v>
      </c>
      <c r="C3644">
        <v>5.6925372523830733</v>
      </c>
      <c r="D3644">
        <v>4.7716510420867904</v>
      </c>
    </row>
    <row r="3645" spans="2:4">
      <c r="B3645">
        <v>3642</v>
      </c>
      <c r="C3645">
        <v>3.7436800730945934</v>
      </c>
      <c r="D3645">
        <v>5.1098153345668171</v>
      </c>
    </row>
    <row r="3646" spans="2:4">
      <c r="B3646">
        <v>3643</v>
      </c>
      <c r="C3646">
        <v>4.8632140632507284</v>
      </c>
      <c r="D3646">
        <v>6.287823419970298</v>
      </c>
    </row>
    <row r="3647" spans="2:4">
      <c r="B3647">
        <v>3644</v>
      </c>
      <c r="C3647">
        <v>4.9495954366708608</v>
      </c>
      <c r="D3647">
        <v>3.7244068508106754</v>
      </c>
    </row>
    <row r="3648" spans="2:4">
      <c r="B3648">
        <v>3645</v>
      </c>
      <c r="C3648">
        <v>5.3901846654331829</v>
      </c>
      <c r="D3648">
        <v>5.3965426530668177</v>
      </c>
    </row>
    <row r="3649" spans="2:4">
      <c r="B3649">
        <v>3646</v>
      </c>
      <c r="C3649">
        <v>5.6941310945295509</v>
      </c>
      <c r="D3649">
        <v>3.3219189077106641</v>
      </c>
    </row>
    <row r="3650" spans="2:4">
      <c r="B3650">
        <v>3647</v>
      </c>
      <c r="C3650">
        <v>5.2247162785715355</v>
      </c>
      <c r="D3650">
        <v>5.7897598052289139</v>
      </c>
    </row>
    <row r="3651" spans="2:4">
      <c r="B3651">
        <v>3648</v>
      </c>
      <c r="C3651">
        <v>4.181374300926505</v>
      </c>
      <c r="D3651">
        <v>6.7318637087349824</v>
      </c>
    </row>
    <row r="3652" spans="2:4">
      <c r="B3652">
        <v>3649</v>
      </c>
      <c r="C3652">
        <v>5.4171071983149908</v>
      </c>
      <c r="D3652">
        <v>6.5607577665913306</v>
      </c>
    </row>
    <row r="3653" spans="2:4">
      <c r="B3653">
        <v>3650</v>
      </c>
      <c r="C3653">
        <v>4.3707723050086464</v>
      </c>
      <c r="D3653">
        <v>5.1506146097690246</v>
      </c>
    </row>
    <row r="3654" spans="2:4">
      <c r="B3654">
        <v>3651</v>
      </c>
      <c r="C3654">
        <v>4.1458104999054024</v>
      </c>
      <c r="D3654">
        <v>4.7641138719146507</v>
      </c>
    </row>
    <row r="3655" spans="2:4">
      <c r="B3655">
        <v>3652</v>
      </c>
      <c r="C3655">
        <v>4.3926218717302632</v>
      </c>
      <c r="D3655">
        <v>5.7582681049350048</v>
      </c>
    </row>
    <row r="3656" spans="2:4">
      <c r="B3656">
        <v>3653</v>
      </c>
      <c r="C3656">
        <v>5.2218893774380106</v>
      </c>
      <c r="D3656">
        <v>4.3462434686944995</v>
      </c>
    </row>
    <row r="3657" spans="2:4">
      <c r="B3657">
        <v>3654</v>
      </c>
      <c r="C3657">
        <v>5.5368083547716633</v>
      </c>
      <c r="D3657">
        <v>5.8018059432005273</v>
      </c>
    </row>
    <row r="3658" spans="2:4">
      <c r="B3658">
        <v>3655</v>
      </c>
      <c r="C3658">
        <v>4.7819626367291432</v>
      </c>
      <c r="D3658">
        <v>5.8329129418188543</v>
      </c>
    </row>
    <row r="3659" spans="2:4">
      <c r="B3659">
        <v>3656</v>
      </c>
      <c r="C3659">
        <v>6.2356195883522574</v>
      </c>
      <c r="D3659">
        <v>4.7519002619262682</v>
      </c>
    </row>
    <row r="3660" spans="2:4">
      <c r="B3660">
        <v>3657</v>
      </c>
      <c r="C3660">
        <v>7.7477813854449717</v>
      </c>
      <c r="D3660">
        <v>5.6009375937426507</v>
      </c>
    </row>
    <row r="3661" spans="2:4">
      <c r="B3661">
        <v>3658</v>
      </c>
      <c r="C3661">
        <v>4.7523432525983154</v>
      </c>
      <c r="D3661">
        <v>5.7206050096823269</v>
      </c>
    </row>
    <row r="3662" spans="2:4">
      <c r="B3662">
        <v>3659</v>
      </c>
      <c r="C3662">
        <v>3.2993035388890926</v>
      </c>
      <c r="D3662">
        <v>6.0775025744621374</v>
      </c>
    </row>
    <row r="3663" spans="2:4">
      <c r="B3663">
        <v>3660</v>
      </c>
      <c r="C3663">
        <v>3.5382145044528155</v>
      </c>
      <c r="D3663">
        <v>6.3362753805473107</v>
      </c>
    </row>
    <row r="3664" spans="2:4">
      <c r="B3664">
        <v>3661</v>
      </c>
      <c r="C3664">
        <v>4.1046499627837534</v>
      </c>
      <c r="D3664">
        <v>6.6845384125930423</v>
      </c>
    </row>
    <row r="3665" spans="2:4">
      <c r="B3665">
        <v>3662</v>
      </c>
      <c r="C3665">
        <v>5.4967008825263353</v>
      </c>
      <c r="D3665">
        <v>5.160721582767664</v>
      </c>
    </row>
    <row r="3666" spans="2:4">
      <c r="B3666">
        <v>3663</v>
      </c>
      <c r="C3666">
        <v>4.9789427664421702</v>
      </c>
      <c r="D3666">
        <v>4.6050241540472232</v>
      </c>
    </row>
    <row r="3667" spans="2:4">
      <c r="B3667">
        <v>3664</v>
      </c>
      <c r="C3667">
        <v>4.9259869483111398</v>
      </c>
      <c r="D3667">
        <v>7.0743783758163854</v>
      </c>
    </row>
    <row r="3668" spans="2:4">
      <c r="B3668">
        <v>3665</v>
      </c>
      <c r="C3668">
        <v>4.1360220434544761</v>
      </c>
      <c r="D3668">
        <v>6.915233654847361</v>
      </c>
    </row>
    <row r="3669" spans="2:4">
      <c r="B3669">
        <v>3666</v>
      </c>
      <c r="C3669">
        <v>3.2687096964646627</v>
      </c>
      <c r="D3669">
        <v>5.5438800722994008</v>
      </c>
    </row>
    <row r="3670" spans="2:4">
      <c r="B3670">
        <v>3667</v>
      </c>
      <c r="C3670">
        <v>6.4402382675279632</v>
      </c>
      <c r="D3670">
        <v>4.9295905181391149</v>
      </c>
    </row>
    <row r="3671" spans="2:4">
      <c r="B3671">
        <v>3668</v>
      </c>
      <c r="C3671">
        <v>5.2722887574767299</v>
      </c>
      <c r="D3671">
        <v>6.0648144168228235</v>
      </c>
    </row>
    <row r="3672" spans="2:4">
      <c r="B3672">
        <v>3669</v>
      </c>
      <c r="C3672">
        <v>5.5362294244260521</v>
      </c>
      <c r="D3672">
        <v>7.3119106729525978</v>
      </c>
    </row>
    <row r="3673" spans="2:4">
      <c r="B3673">
        <v>3670</v>
      </c>
      <c r="C3673">
        <v>3.9029053072118445</v>
      </c>
      <c r="D3673">
        <v>5.814422723216075</v>
      </c>
    </row>
    <row r="3674" spans="2:4">
      <c r="B3674">
        <v>3671</v>
      </c>
      <c r="C3674">
        <v>5.2471398425241018</v>
      </c>
      <c r="D3674">
        <v>5.0598106878968565</v>
      </c>
    </row>
    <row r="3675" spans="2:4">
      <c r="B3675">
        <v>3672</v>
      </c>
      <c r="C3675">
        <v>4.8475093951181405</v>
      </c>
      <c r="D3675">
        <v>5.346241301103146</v>
      </c>
    </row>
    <row r="3676" spans="2:4">
      <c r="B3676">
        <v>3673</v>
      </c>
      <c r="C3676">
        <v>6.4795252050806589</v>
      </c>
      <c r="D3676">
        <v>6.8845176744657035</v>
      </c>
    </row>
    <row r="3677" spans="2:4">
      <c r="B3677">
        <v>3674</v>
      </c>
      <c r="C3677">
        <v>4.2519002619262682</v>
      </c>
      <c r="D3677">
        <v>4.6128534409811239</v>
      </c>
    </row>
    <row r="3678" spans="2:4">
      <c r="B3678">
        <v>3675</v>
      </c>
      <c r="C3678">
        <v>4.9621408709961168</v>
      </c>
      <c r="D3678">
        <v>4.6925373764897049</v>
      </c>
    </row>
    <row r="3679" spans="2:4">
      <c r="B3679">
        <v>3676</v>
      </c>
      <c r="C3679">
        <v>5.8344987348257398</v>
      </c>
      <c r="D3679">
        <v>5.599677958432018</v>
      </c>
    </row>
    <row r="3680" spans="2:4">
      <c r="B3680">
        <v>3677</v>
      </c>
      <c r="C3680">
        <v>4.1694006463316766</v>
      </c>
      <c r="D3680">
        <v>5.1057547761549138</v>
      </c>
    </row>
    <row r="3681" spans="2:4">
      <c r="B3681">
        <v>3678</v>
      </c>
      <c r="C3681">
        <v>5.2244592136798991</v>
      </c>
      <c r="D3681">
        <v>4.5891985531162387</v>
      </c>
    </row>
    <row r="3682" spans="2:4">
      <c r="B3682">
        <v>3679</v>
      </c>
      <c r="C3682">
        <v>4.2378994590049333</v>
      </c>
      <c r="D3682">
        <v>5.8480535068127164</v>
      </c>
    </row>
    <row r="3683" spans="2:4">
      <c r="B3683">
        <v>3680</v>
      </c>
      <c r="C3683">
        <v>5.2681290312797131</v>
      </c>
      <c r="D3683">
        <v>6.7884194263286641</v>
      </c>
    </row>
    <row r="3684" spans="2:4">
      <c r="B3684">
        <v>3681</v>
      </c>
      <c r="C3684">
        <v>4.8677669999116171</v>
      </c>
      <c r="D3684">
        <v>6.4911752780285648</v>
      </c>
    </row>
    <row r="3685" spans="2:4">
      <c r="B3685">
        <v>3682</v>
      </c>
      <c r="C3685">
        <v>4.9581270747723254</v>
      </c>
      <c r="D3685">
        <v>6.384548858257479</v>
      </c>
    </row>
    <row r="3686" spans="2:4">
      <c r="B3686">
        <v>3683</v>
      </c>
      <c r="C3686">
        <v>6.6985712356953879</v>
      </c>
      <c r="D3686">
        <v>5.9214863179459645</v>
      </c>
    </row>
    <row r="3687" spans="2:4">
      <c r="B3687">
        <v>3684</v>
      </c>
      <c r="C3687">
        <v>4.2077244073516873</v>
      </c>
      <c r="D3687">
        <v>6.8035120652453092</v>
      </c>
    </row>
    <row r="3688" spans="2:4">
      <c r="B3688">
        <v>3685</v>
      </c>
      <c r="C3688">
        <v>4.5905371166657929</v>
      </c>
      <c r="D3688">
        <v>6.872846729777832</v>
      </c>
    </row>
    <row r="3689" spans="2:4">
      <c r="B3689">
        <v>3686</v>
      </c>
      <c r="C3689">
        <v>5.8130314968223384</v>
      </c>
      <c r="D3689">
        <v>5.3121573487753171</v>
      </c>
    </row>
    <row r="3690" spans="2:4">
      <c r="B3690">
        <v>3687</v>
      </c>
      <c r="C3690">
        <v>6.4765362174288672</v>
      </c>
      <c r="D3690">
        <v>6.3249499611370901</v>
      </c>
    </row>
    <row r="3691" spans="2:4">
      <c r="B3691">
        <v>3688</v>
      </c>
      <c r="C3691">
        <v>3.3088072749234274</v>
      </c>
      <c r="D3691">
        <v>5.5611999117701574</v>
      </c>
    </row>
    <row r="3692" spans="2:4">
      <c r="B3692">
        <v>3689</v>
      </c>
      <c r="C3692">
        <v>6.0093642021352922</v>
      </c>
      <c r="D3692">
        <v>7.4033108187089987</v>
      </c>
    </row>
    <row r="3693" spans="2:4">
      <c r="B3693">
        <v>3690</v>
      </c>
      <c r="C3693">
        <v>5.779984497761772</v>
      </c>
      <c r="D3693">
        <v>4.6076399928922891</v>
      </c>
    </row>
    <row r="3694" spans="2:4">
      <c r="B3694">
        <v>3691</v>
      </c>
      <c r="C3694">
        <v>5.6470493570087861</v>
      </c>
      <c r="D3694">
        <v>5.6431141878525519</v>
      </c>
    </row>
    <row r="3695" spans="2:4">
      <c r="B3695">
        <v>3692</v>
      </c>
      <c r="C3695">
        <v>4.9350326547221171</v>
      </c>
      <c r="D3695">
        <v>5.8255035450838299</v>
      </c>
    </row>
    <row r="3696" spans="2:4">
      <c r="B3696">
        <v>3693</v>
      </c>
      <c r="C3696">
        <v>6.1426113283516202</v>
      </c>
      <c r="D3696">
        <v>5.6054736217688683</v>
      </c>
    </row>
    <row r="3697" spans="2:4">
      <c r="B3697">
        <v>3694</v>
      </c>
      <c r="C3697">
        <v>3.3704658896812112</v>
      </c>
      <c r="D3697">
        <v>6.2146910003308289</v>
      </c>
    </row>
    <row r="3698" spans="2:4">
      <c r="B3698">
        <v>3695</v>
      </c>
      <c r="C3698">
        <v>4.3052308747801611</v>
      </c>
      <c r="D3698">
        <v>6.2624357100575816</v>
      </c>
    </row>
    <row r="3699" spans="2:4">
      <c r="B3699">
        <v>3696</v>
      </c>
      <c r="C3699">
        <v>3.6135187443026675</v>
      </c>
      <c r="D3699">
        <v>6.6719926676459504</v>
      </c>
    </row>
    <row r="3700" spans="2:4">
      <c r="B3700">
        <v>3697</v>
      </c>
      <c r="C3700">
        <v>5.2777555694385692</v>
      </c>
      <c r="D3700">
        <v>5.3198056577952659</v>
      </c>
    </row>
    <row r="3701" spans="2:4">
      <c r="B3701">
        <v>3698</v>
      </c>
      <c r="C3701">
        <v>6.1474395579794425</v>
      </c>
      <c r="D3701">
        <v>5.6978019761213279</v>
      </c>
    </row>
    <row r="3702" spans="2:4">
      <c r="B3702">
        <v>3699</v>
      </c>
      <c r="C3702">
        <v>6.5456049707427741</v>
      </c>
      <c r="D3702">
        <v>6.4276290950978554</v>
      </c>
    </row>
    <row r="3703" spans="2:4">
      <c r="B3703">
        <v>3700</v>
      </c>
      <c r="C3703">
        <v>4.91869575732954</v>
      </c>
      <c r="D3703">
        <v>4.2464345615295489</v>
      </c>
    </row>
    <row r="3704" spans="2:4">
      <c r="B3704">
        <v>3701</v>
      </c>
      <c r="C3704">
        <v>4.9292541133029504</v>
      </c>
      <c r="D3704">
        <v>5.6497016580354309</v>
      </c>
    </row>
    <row r="3705" spans="2:4">
      <c r="B3705">
        <v>3702</v>
      </c>
      <c r="C3705">
        <v>3.4898297979541759</v>
      </c>
      <c r="D3705">
        <v>4.5754499391482018</v>
      </c>
    </row>
    <row r="3706" spans="2:4">
      <c r="B3706">
        <v>3703</v>
      </c>
      <c r="C3706">
        <v>5.2777555694385692</v>
      </c>
      <c r="D3706">
        <v>4.757195416354703</v>
      </c>
    </row>
    <row r="3707" spans="2:4">
      <c r="B3707">
        <v>3704</v>
      </c>
      <c r="C3707">
        <v>3.7480826994768361</v>
      </c>
      <c r="D3707">
        <v>4.9433988969914378</v>
      </c>
    </row>
    <row r="3708" spans="2:4">
      <c r="B3708">
        <v>3705</v>
      </c>
      <c r="C3708">
        <v>5.1998473094407522</v>
      </c>
      <c r="D3708">
        <v>4.5800521269541381</v>
      </c>
    </row>
    <row r="3709" spans="2:4">
      <c r="B3709">
        <v>3706</v>
      </c>
      <c r="C3709">
        <v>5.0127841524207879</v>
      </c>
      <c r="D3709">
        <v>6.0536768811034563</v>
      </c>
    </row>
    <row r="3710" spans="2:4">
      <c r="B3710">
        <v>3707</v>
      </c>
      <c r="C3710">
        <v>6.201905869774099</v>
      </c>
      <c r="D3710">
        <v>5.2034367873620813</v>
      </c>
    </row>
    <row r="3711" spans="2:4">
      <c r="B3711">
        <v>3708</v>
      </c>
      <c r="C3711">
        <v>6.1306557802747985</v>
      </c>
      <c r="D3711">
        <v>3.2677735482093668</v>
      </c>
    </row>
    <row r="3712" spans="2:4">
      <c r="B3712">
        <v>3709</v>
      </c>
      <c r="C3712">
        <v>5.7933052479323583</v>
      </c>
      <c r="D3712">
        <v>4.6143385732530966</v>
      </c>
    </row>
    <row r="3713" spans="2:4">
      <c r="B3713">
        <v>3710</v>
      </c>
      <c r="C3713">
        <v>5.6031633896203203</v>
      </c>
      <c r="D3713">
        <v>4.9801957258184517</v>
      </c>
    </row>
    <row r="3714" spans="2:4">
      <c r="B3714">
        <v>3711</v>
      </c>
      <c r="C3714">
        <v>3.8645814714917157</v>
      </c>
      <c r="D3714">
        <v>6.2267159182060476</v>
      </c>
    </row>
    <row r="3715" spans="2:4">
      <c r="B3715">
        <v>3712</v>
      </c>
      <c r="C3715">
        <v>3.7887510304874108</v>
      </c>
      <c r="D3715">
        <v>5.5868383548508778</v>
      </c>
    </row>
    <row r="3716" spans="2:4">
      <c r="B3716">
        <v>3713</v>
      </c>
      <c r="C3716">
        <v>3.8987778874080212</v>
      </c>
      <c r="D3716">
        <v>5.4817005923311726</v>
      </c>
    </row>
    <row r="3717" spans="2:4">
      <c r="B3717">
        <v>3714</v>
      </c>
      <c r="C3717">
        <v>6.8535749091680191</v>
      </c>
      <c r="D3717">
        <v>6.7060453627186565</v>
      </c>
    </row>
    <row r="3718" spans="2:4">
      <c r="B3718">
        <v>3715</v>
      </c>
      <c r="C3718">
        <v>4.6211510026010147</v>
      </c>
      <c r="D3718">
        <v>7.1665696901384983</v>
      </c>
    </row>
    <row r="3719" spans="2:4">
      <c r="B3719">
        <v>3716</v>
      </c>
      <c r="C3719">
        <v>3.5083846050409484</v>
      </c>
      <c r="D3719">
        <v>7.5475919376336638</v>
      </c>
    </row>
    <row r="3720" spans="2:4">
      <c r="B3720">
        <v>3717</v>
      </c>
      <c r="C3720">
        <v>4.7206809655525461</v>
      </c>
      <c r="D3720">
        <v>5.2310913755462902</v>
      </c>
    </row>
    <row r="3721" spans="2:4">
      <c r="B3721">
        <v>3718</v>
      </c>
      <c r="C3721">
        <v>4.58835548663839</v>
      </c>
      <c r="D3721">
        <v>4.5010109587325733</v>
      </c>
    </row>
    <row r="3722" spans="2:4">
      <c r="B3722">
        <v>3719</v>
      </c>
      <c r="C3722">
        <v>6.7600460440337642</v>
      </c>
      <c r="D3722">
        <v>4.0159663737669575</v>
      </c>
    </row>
    <row r="3723" spans="2:4">
      <c r="B3723">
        <v>3720</v>
      </c>
      <c r="C3723">
        <v>4.5445701159201937</v>
      </c>
      <c r="D3723">
        <v>3.6983468917640123</v>
      </c>
    </row>
    <row r="3724" spans="2:4">
      <c r="B3724">
        <v>3721</v>
      </c>
      <c r="C3724">
        <v>3.3212460154321835</v>
      </c>
      <c r="D3724">
        <v>4.1941394958990017</v>
      </c>
    </row>
    <row r="3725" spans="2:4">
      <c r="B3725">
        <v>3722</v>
      </c>
      <c r="C3725">
        <v>5.9899470513055642</v>
      </c>
      <c r="D3725">
        <v>4.6806732244726135</v>
      </c>
    </row>
    <row r="3726" spans="2:4">
      <c r="B3726">
        <v>3723</v>
      </c>
      <c r="C3726">
        <v>5.4916030314424926</v>
      </c>
      <c r="D3726">
        <v>5.8525844459237293</v>
      </c>
    </row>
    <row r="3727" spans="2:4">
      <c r="B3727">
        <v>3724</v>
      </c>
      <c r="C3727">
        <v>4.1956588871493494</v>
      </c>
      <c r="D3727">
        <v>4.8637293018210173</v>
      </c>
    </row>
    <row r="3728" spans="2:4">
      <c r="B3728">
        <v>3725</v>
      </c>
      <c r="C3728">
        <v>3.9259493920656934</v>
      </c>
      <c r="D3728">
        <v>7.2157926494935865</v>
      </c>
    </row>
    <row r="3729" spans="2:4">
      <c r="B3729">
        <v>3726</v>
      </c>
      <c r="C3729">
        <v>4.077369892130176</v>
      </c>
      <c r="D3729">
        <v>6.4773417305949801</v>
      </c>
    </row>
    <row r="3730" spans="2:4">
      <c r="B3730">
        <v>3727</v>
      </c>
      <c r="C3730">
        <v>6.2185895955676642</v>
      </c>
      <c r="D3730">
        <v>4.7261170277709628</v>
      </c>
    </row>
    <row r="3731" spans="2:4">
      <c r="B3731">
        <v>3728</v>
      </c>
      <c r="C3731">
        <v>5.1365329222942293</v>
      </c>
      <c r="D3731">
        <v>5.2757978363797982</v>
      </c>
    </row>
    <row r="3732" spans="2:4">
      <c r="B3732">
        <v>3729</v>
      </c>
      <c r="C3732">
        <v>4.391113993196968</v>
      </c>
      <c r="D3732">
        <v>5.7978731256576532</v>
      </c>
    </row>
    <row r="3733" spans="2:4">
      <c r="B3733">
        <v>3730</v>
      </c>
      <c r="C3733">
        <v>5.7215031553616811</v>
      </c>
      <c r="D3733">
        <v>7.4033108187089987</v>
      </c>
    </row>
    <row r="3734" spans="2:4">
      <c r="B3734">
        <v>3731</v>
      </c>
      <c r="C3734">
        <v>5.4053775642327846</v>
      </c>
      <c r="D3734">
        <v>5.1686763114929368</v>
      </c>
    </row>
    <row r="3735" spans="2:4">
      <c r="B3735">
        <v>3732</v>
      </c>
      <c r="C3735">
        <v>4.9578761907792694</v>
      </c>
      <c r="D3735">
        <v>4.0219709393424878</v>
      </c>
    </row>
    <row r="3736" spans="2:4">
      <c r="B3736">
        <v>3733</v>
      </c>
      <c r="C3736">
        <v>4.105398220038925</v>
      </c>
      <c r="D3736">
        <v>2.5709502510623325</v>
      </c>
    </row>
    <row r="3737" spans="2:4">
      <c r="B3737">
        <v>3734</v>
      </c>
      <c r="C3737">
        <v>3.5604685290615432</v>
      </c>
      <c r="D3737">
        <v>6.0804666060199803</v>
      </c>
    </row>
    <row r="3738" spans="2:4">
      <c r="B3738">
        <v>3735</v>
      </c>
      <c r="C3738">
        <v>5.0125334695080692</v>
      </c>
      <c r="D3738">
        <v>5.577783841646915</v>
      </c>
    </row>
    <row r="3739" spans="2:4">
      <c r="B3739">
        <v>3736</v>
      </c>
      <c r="C3739">
        <v>5.2517943819529824</v>
      </c>
      <c r="D3739">
        <v>4.856037883315766</v>
      </c>
    </row>
    <row r="3740" spans="2:4">
      <c r="B3740">
        <v>3737</v>
      </c>
      <c r="C3740">
        <v>4.9274949666753045</v>
      </c>
      <c r="D3740">
        <v>5.5363541161267396</v>
      </c>
    </row>
    <row r="3741" spans="2:4">
      <c r="B3741">
        <v>3738</v>
      </c>
      <c r="C3741">
        <v>4.8439581072389499</v>
      </c>
      <c r="D3741">
        <v>6.290904024055763</v>
      </c>
    </row>
    <row r="3742" spans="2:4">
      <c r="B3742">
        <v>3739</v>
      </c>
      <c r="C3742">
        <v>4.6834696599015277</v>
      </c>
      <c r="D3742">
        <v>6.0012431637045305</v>
      </c>
    </row>
    <row r="3743" spans="2:4">
      <c r="B3743">
        <v>3740</v>
      </c>
      <c r="C3743">
        <v>5.8661644236382013</v>
      </c>
      <c r="D3743">
        <v>4.1310023196376591</v>
      </c>
    </row>
    <row r="3744" spans="2:4">
      <c r="B3744">
        <v>3741</v>
      </c>
      <c r="C3744">
        <v>4.3980388527840972</v>
      </c>
      <c r="D3744">
        <v>5.1577994880772282</v>
      </c>
    </row>
    <row r="3745" spans="2:4">
      <c r="B3745">
        <v>3742</v>
      </c>
      <c r="C3745">
        <v>4.7917067477097746</v>
      </c>
      <c r="D3745">
        <v>6.2072679157213173</v>
      </c>
    </row>
    <row r="3746" spans="2:4">
      <c r="B3746">
        <v>3743</v>
      </c>
      <c r="C3746">
        <v>6.5717868165098601</v>
      </c>
      <c r="D3746">
        <v>6.0120728859002392</v>
      </c>
    </row>
    <row r="3747" spans="2:4">
      <c r="B3747">
        <v>3744</v>
      </c>
      <c r="C3747">
        <v>6.7257077671128762</v>
      </c>
      <c r="D3747">
        <v>6.0769103773332711</v>
      </c>
    </row>
    <row r="3748" spans="2:4">
      <c r="B3748">
        <v>3745</v>
      </c>
      <c r="C3748">
        <v>6.4780290606575122</v>
      </c>
      <c r="D3748">
        <v>5.7244592136798991</v>
      </c>
    </row>
    <row r="3749" spans="2:4">
      <c r="B3749">
        <v>3746</v>
      </c>
      <c r="C3749">
        <v>4.3507859012399814</v>
      </c>
      <c r="D3749">
        <v>4.8557294358154763</v>
      </c>
    </row>
    <row r="3750" spans="2:4">
      <c r="B3750">
        <v>3747</v>
      </c>
      <c r="C3750">
        <v>3.6200433742088474</v>
      </c>
      <c r="D3750">
        <v>4.1042838864433371</v>
      </c>
    </row>
    <row r="3751" spans="2:4">
      <c r="B3751">
        <v>3748</v>
      </c>
      <c r="C3751">
        <v>6.7576915875866561</v>
      </c>
      <c r="D3751">
        <v>6.1628915717926613</v>
      </c>
    </row>
    <row r="3752" spans="2:4">
      <c r="B3752">
        <v>3749</v>
      </c>
      <c r="C3752">
        <v>4.6593937185261352</v>
      </c>
      <c r="D3752">
        <v>7.6780810922893359</v>
      </c>
    </row>
    <row r="3753" spans="2:4">
      <c r="B3753">
        <v>3750</v>
      </c>
      <c r="C3753">
        <v>4.8279522632576271</v>
      </c>
      <c r="D3753">
        <v>3.9393230818578373</v>
      </c>
    </row>
    <row r="3754" spans="2:4">
      <c r="B3754">
        <v>3751</v>
      </c>
      <c r="C3754">
        <v>6.9582558379498343</v>
      </c>
      <c r="D3754">
        <v>5.260605894140058</v>
      </c>
    </row>
    <row r="3755" spans="2:4">
      <c r="B3755">
        <v>3752</v>
      </c>
      <c r="C3755">
        <v>5.6353502612207036</v>
      </c>
      <c r="D3755">
        <v>5.6535050603780572</v>
      </c>
    </row>
    <row r="3756" spans="2:4">
      <c r="B3756">
        <v>3753</v>
      </c>
      <c r="C3756">
        <v>6.0437523123839991</v>
      </c>
      <c r="D3756">
        <v>6.8111709930552706</v>
      </c>
    </row>
    <row r="3757" spans="2:4">
      <c r="B3757">
        <v>3754</v>
      </c>
      <c r="C3757">
        <v>5.1618804479521776</v>
      </c>
      <c r="D3757">
        <v>6.1915817911232027</v>
      </c>
    </row>
    <row r="3758" spans="2:4">
      <c r="B3758">
        <v>3755</v>
      </c>
      <c r="C3758">
        <v>4.4129944808509336</v>
      </c>
      <c r="D3758">
        <v>5.5403676760617531</v>
      </c>
    </row>
    <row r="3759" spans="2:4">
      <c r="B3759">
        <v>3756</v>
      </c>
      <c r="C3759">
        <v>5.9721016125627848</v>
      </c>
      <c r="D3759">
        <v>5.8307941235097349</v>
      </c>
    </row>
    <row r="3760" spans="2:4">
      <c r="B3760">
        <v>3757</v>
      </c>
      <c r="C3760">
        <v>5.5633449724305084</v>
      </c>
      <c r="D3760">
        <v>4.9466152804443269</v>
      </c>
    </row>
    <row r="3761" spans="2:4">
      <c r="B3761">
        <v>3758</v>
      </c>
      <c r="C3761">
        <v>6.4207137277918278</v>
      </c>
      <c r="D3761">
        <v>5.6464071287790292</v>
      </c>
    </row>
    <row r="3762" spans="2:4">
      <c r="B3762">
        <v>3759</v>
      </c>
      <c r="C3762">
        <v>4.4919239349094937</v>
      </c>
      <c r="D3762">
        <v>6.3277713550429731</v>
      </c>
    </row>
    <row r="3763" spans="2:4">
      <c r="B3763">
        <v>3760</v>
      </c>
      <c r="C3763">
        <v>4.1608764819683763</v>
      </c>
      <c r="D3763">
        <v>4.0106681322894078</v>
      </c>
    </row>
    <row r="3764" spans="2:4">
      <c r="B3764">
        <v>3761</v>
      </c>
      <c r="C3764">
        <v>3.34438593491643</v>
      </c>
      <c r="D3764">
        <v>5.5015039775317653</v>
      </c>
    </row>
    <row r="3765" spans="2:4">
      <c r="B3765">
        <v>3762</v>
      </c>
      <c r="C3765">
        <v>5.4352237845817761</v>
      </c>
      <c r="D3765">
        <v>6.1912634443279888</v>
      </c>
    </row>
    <row r="3766" spans="2:4">
      <c r="B3766">
        <v>3763</v>
      </c>
      <c r="C3766">
        <v>4.8836813432145467</v>
      </c>
      <c r="D3766">
        <v>6.5957230324796914</v>
      </c>
    </row>
    <row r="3767" spans="2:4">
      <c r="B3767">
        <v>3764</v>
      </c>
      <c r="C3767">
        <v>5.330264651263767</v>
      </c>
      <c r="D3767">
        <v>6.5893490279242766</v>
      </c>
    </row>
    <row r="3768" spans="2:4">
      <c r="B3768">
        <v>3765</v>
      </c>
      <c r="C3768">
        <v>3.6720662682033969</v>
      </c>
      <c r="D3768">
        <v>6.9283192137243237</v>
      </c>
    </row>
    <row r="3769" spans="2:4">
      <c r="B3769">
        <v>3766</v>
      </c>
      <c r="C3769">
        <v>4.2907993980381089</v>
      </c>
      <c r="D3769">
        <v>6.9131895442505034</v>
      </c>
    </row>
    <row r="3770" spans="2:4">
      <c r="B3770">
        <v>3767</v>
      </c>
      <c r="C3770">
        <v>6.2724873946352755</v>
      </c>
      <c r="D3770">
        <v>5.3702952192094857</v>
      </c>
    </row>
    <row r="3771" spans="2:4">
      <c r="B3771">
        <v>3768</v>
      </c>
      <c r="C3771">
        <v>4.4031387193726612</v>
      </c>
      <c r="D3771">
        <v>6.0140743640542134</v>
      </c>
    </row>
    <row r="3772" spans="2:4">
      <c r="B3772">
        <v>3769</v>
      </c>
      <c r="C3772">
        <v>4.9257355956450137</v>
      </c>
      <c r="D3772">
        <v>6.1538631140770992</v>
      </c>
    </row>
    <row r="3773" spans="2:4">
      <c r="B3773">
        <v>3770</v>
      </c>
      <c r="C3773">
        <v>5.9104219996386957</v>
      </c>
      <c r="D3773">
        <v>4.2190180325266811</v>
      </c>
    </row>
    <row r="3774" spans="2:4">
      <c r="B3774">
        <v>3771</v>
      </c>
      <c r="C3774">
        <v>5.9940469717914313</v>
      </c>
      <c r="D3774">
        <v>5.5880964725222064</v>
      </c>
    </row>
    <row r="3775" spans="2:4">
      <c r="B3775">
        <v>3772</v>
      </c>
      <c r="C3775">
        <v>4.395332580156448</v>
      </c>
      <c r="D3775">
        <v>7.5705592889381759</v>
      </c>
    </row>
    <row r="3776" spans="2:4">
      <c r="B3776">
        <v>3773</v>
      </c>
      <c r="C3776">
        <v>4.2975522889831641</v>
      </c>
      <c r="D3776">
        <v>4.7087532233574585</v>
      </c>
    </row>
    <row r="3777" spans="2:4">
      <c r="B3777">
        <v>3774</v>
      </c>
      <c r="C3777">
        <v>4.6241117820448228</v>
      </c>
      <c r="D3777">
        <v>5.0564943037823591</v>
      </c>
    </row>
    <row r="3778" spans="2:4">
      <c r="B3778">
        <v>3775</v>
      </c>
      <c r="C3778">
        <v>5.4986868641421216</v>
      </c>
      <c r="D3778">
        <v>5.2709113308347266</v>
      </c>
    </row>
    <row r="3779" spans="2:4">
      <c r="B3779">
        <v>3776</v>
      </c>
      <c r="C3779">
        <v>5.0984184812587268</v>
      </c>
      <c r="D3779">
        <v>6.6382885824147984</v>
      </c>
    </row>
    <row r="3780" spans="2:4">
      <c r="B3780">
        <v>3777</v>
      </c>
      <c r="C3780">
        <v>5.9537701543266541</v>
      </c>
      <c r="D3780">
        <v>5.6299575651493203</v>
      </c>
    </row>
    <row r="3781" spans="2:4">
      <c r="B3781">
        <v>3778</v>
      </c>
      <c r="C3781">
        <v>5.67480447011061</v>
      </c>
      <c r="D3781">
        <v>5.7997078634829986</v>
      </c>
    </row>
    <row r="3782" spans="2:4">
      <c r="B3782">
        <v>3779</v>
      </c>
      <c r="C3782">
        <v>5.2308903342832105</v>
      </c>
      <c r="D3782">
        <v>5.8563212461418548</v>
      </c>
    </row>
    <row r="3783" spans="2:4">
      <c r="B3783">
        <v>3780</v>
      </c>
      <c r="C3783">
        <v>6.4596001427925485</v>
      </c>
      <c r="D3783">
        <v>5.0837129943487351</v>
      </c>
    </row>
    <row r="3784" spans="2:4">
      <c r="B3784">
        <v>3781</v>
      </c>
      <c r="C3784">
        <v>5.2080370992467291</v>
      </c>
      <c r="D3784">
        <v>5.9048333673331266</v>
      </c>
    </row>
    <row r="3785" spans="2:4">
      <c r="B3785">
        <v>3782</v>
      </c>
      <c r="C3785">
        <v>3.9466923196044057</v>
      </c>
      <c r="D3785">
        <v>7.6320832908064995</v>
      </c>
    </row>
    <row r="3786" spans="2:4">
      <c r="B3786">
        <v>3783</v>
      </c>
      <c r="C3786">
        <v>5.9466836584198708</v>
      </c>
      <c r="D3786">
        <v>5.2981065208581493</v>
      </c>
    </row>
    <row r="3787" spans="2:4">
      <c r="B3787">
        <v>3784</v>
      </c>
      <c r="C3787">
        <v>5.8182753116958317</v>
      </c>
      <c r="D3787">
        <v>5.0948945492135547</v>
      </c>
    </row>
    <row r="3788" spans="2:4">
      <c r="B3788">
        <v>3785</v>
      </c>
      <c r="C3788">
        <v>4.8927617862205937</v>
      </c>
      <c r="D3788">
        <v>6.5948097364017944</v>
      </c>
    </row>
    <row r="3789" spans="2:4">
      <c r="B3789">
        <v>3786</v>
      </c>
      <c r="C3789">
        <v>7.1200716897421517</v>
      </c>
      <c r="D3789">
        <v>5.5220601179411499</v>
      </c>
    </row>
    <row r="3790" spans="2:4">
      <c r="B3790">
        <v>3787</v>
      </c>
      <c r="C3790">
        <v>4.9483404894049672</v>
      </c>
      <c r="D3790">
        <v>2.752218614555022</v>
      </c>
    </row>
    <row r="3791" spans="2:4">
      <c r="B3791">
        <v>3788</v>
      </c>
      <c r="C3791">
        <v>4.6418084895234459</v>
      </c>
      <c r="D3791">
        <v>5.8801959033346387</v>
      </c>
    </row>
    <row r="3792" spans="2:4">
      <c r="B3792">
        <v>3789</v>
      </c>
      <c r="C3792">
        <v>5.4154670929349358</v>
      </c>
      <c r="D3792">
        <v>6.5594387718457305</v>
      </c>
    </row>
    <row r="3793" spans="2:4">
      <c r="B3793">
        <v>3790</v>
      </c>
      <c r="C3793">
        <v>5.6228242816302068</v>
      </c>
      <c r="D3793">
        <v>5.1249186947047125</v>
      </c>
    </row>
    <row r="3794" spans="2:4">
      <c r="B3794">
        <v>3791</v>
      </c>
      <c r="C3794">
        <v>5.6335109997689781</v>
      </c>
      <c r="D3794">
        <v>6.845697788149673</v>
      </c>
    </row>
    <row r="3795" spans="2:4">
      <c r="B3795">
        <v>3792</v>
      </c>
      <c r="C3795">
        <v>5.2378466954177494</v>
      </c>
      <c r="D3795">
        <v>4.5242734669396905</v>
      </c>
    </row>
    <row r="3796" spans="2:4">
      <c r="B3796">
        <v>3793</v>
      </c>
      <c r="C3796">
        <v>4.0815818650076503</v>
      </c>
      <c r="D3796">
        <v>4.5026610217786418</v>
      </c>
    </row>
    <row r="3797" spans="2:4">
      <c r="B3797">
        <v>3794</v>
      </c>
      <c r="C3797">
        <v>4.6546084115596287</v>
      </c>
      <c r="D3797">
        <v>5.7936831907888324</v>
      </c>
    </row>
    <row r="3798" spans="2:4">
      <c r="B3798">
        <v>3795</v>
      </c>
      <c r="C3798">
        <v>4.23151651742117</v>
      </c>
      <c r="D3798">
        <v>5.9984030322157587</v>
      </c>
    </row>
    <row r="3799" spans="2:4">
      <c r="B3799">
        <v>3796</v>
      </c>
      <c r="C3799">
        <v>4.5697310349314266</v>
      </c>
      <c r="D3799">
        <v>3.4358131095995992</v>
      </c>
    </row>
    <row r="3800" spans="2:4">
      <c r="B3800">
        <v>3797</v>
      </c>
      <c r="C3800">
        <v>4.7476881119526455</v>
      </c>
      <c r="D3800">
        <v>4.1154823255342965</v>
      </c>
    </row>
    <row r="3801" spans="2:4">
      <c r="B3801">
        <v>3798</v>
      </c>
      <c r="C3801">
        <v>4.704222490844689</v>
      </c>
      <c r="D3801">
        <v>6.0704094818608851</v>
      </c>
    </row>
    <row r="3802" spans="2:4">
      <c r="B3802">
        <v>3799</v>
      </c>
      <c r="C3802">
        <v>5.0903614371292587</v>
      </c>
      <c r="D3802">
        <v>4.0068579216740989</v>
      </c>
    </row>
    <row r="3803" spans="2:4">
      <c r="B3803">
        <v>3800</v>
      </c>
      <c r="C3803">
        <v>5.6402655092143741</v>
      </c>
      <c r="D3803">
        <v>4.8336696960743986</v>
      </c>
    </row>
    <row r="3804" spans="2:4">
      <c r="B3804">
        <v>3801</v>
      </c>
      <c r="C3804">
        <v>5.1216199663670485</v>
      </c>
      <c r="D3804">
        <v>5.5609487810101452</v>
      </c>
    </row>
    <row r="3805" spans="2:4">
      <c r="B3805">
        <v>3802</v>
      </c>
      <c r="C3805">
        <v>5.2709883402345188</v>
      </c>
      <c r="D3805">
        <v>3.6723360386996702</v>
      </c>
    </row>
    <row r="3806" spans="2:4">
      <c r="B3806">
        <v>3803</v>
      </c>
      <c r="C3806">
        <v>6.991736287757548</v>
      </c>
      <c r="D3806">
        <v>6.5403011717157522</v>
      </c>
    </row>
    <row r="3807" spans="2:4">
      <c r="B3807">
        <v>3804</v>
      </c>
      <c r="C3807">
        <v>4.9949867224510731</v>
      </c>
      <c r="D3807">
        <v>4.7706702853876548</v>
      </c>
    </row>
    <row r="3808" spans="2:4">
      <c r="B3808">
        <v>3805</v>
      </c>
      <c r="C3808">
        <v>4.2368936947179936</v>
      </c>
      <c r="D3808">
        <v>5.2352473300582094</v>
      </c>
    </row>
    <row r="3809" spans="2:4">
      <c r="B3809">
        <v>3806</v>
      </c>
      <c r="C3809">
        <v>5.831661566877294</v>
      </c>
      <c r="D3809">
        <v>6.3228382180700855</v>
      </c>
    </row>
    <row r="3810" spans="2:4">
      <c r="B3810">
        <v>3807</v>
      </c>
      <c r="C3810">
        <v>4.8609365370802218</v>
      </c>
      <c r="D3810">
        <v>6.317925024750112</v>
      </c>
    </row>
    <row r="3811" spans="2:4">
      <c r="B3811">
        <v>3808</v>
      </c>
      <c r="C3811">
        <v>7.0276106617109946</v>
      </c>
      <c r="D3811">
        <v>6.4561429857974222</v>
      </c>
    </row>
    <row r="3812" spans="2:4">
      <c r="B3812">
        <v>3809</v>
      </c>
      <c r="C3812">
        <v>4.8228620074069202</v>
      </c>
      <c r="D3812">
        <v>5.5295825278139485</v>
      </c>
    </row>
    <row r="3813" spans="2:4">
      <c r="B3813">
        <v>3810</v>
      </c>
      <c r="C3813">
        <v>3.8349530776943972</v>
      </c>
      <c r="D3813">
        <v>5.8536515985576436</v>
      </c>
    </row>
    <row r="3814" spans="2:4">
      <c r="B3814">
        <v>3811</v>
      </c>
      <c r="C3814">
        <v>7.5899136827015585</v>
      </c>
      <c r="D3814">
        <v>5.6443805179988829</v>
      </c>
    </row>
    <row r="3815" spans="2:4">
      <c r="B3815">
        <v>3812</v>
      </c>
      <c r="C3815">
        <v>5.477508597718189</v>
      </c>
      <c r="D3815">
        <v>7.1109069728398335</v>
      </c>
    </row>
    <row r="3816" spans="2:4">
      <c r="B3816">
        <v>3813</v>
      </c>
      <c r="C3816">
        <v>5.6390352509197701</v>
      </c>
      <c r="D3816">
        <v>4.5470195969949323</v>
      </c>
    </row>
    <row r="3817" spans="2:4">
      <c r="B3817">
        <v>3814</v>
      </c>
      <c r="C3817">
        <v>4.4936343729355901</v>
      </c>
      <c r="D3817">
        <v>5.859795591766547</v>
      </c>
    </row>
    <row r="3818" spans="2:4">
      <c r="B3818">
        <v>3815</v>
      </c>
      <c r="C3818">
        <v>5.0333443339752142</v>
      </c>
      <c r="D3818">
        <v>4.8207824043447811</v>
      </c>
    </row>
    <row r="3819" spans="2:4">
      <c r="B3819">
        <v>3816</v>
      </c>
      <c r="C3819">
        <v>5.2837525761374238</v>
      </c>
      <c r="D3819">
        <v>7.1526603903079096</v>
      </c>
    </row>
    <row r="3820" spans="2:4">
      <c r="B3820">
        <v>3817</v>
      </c>
      <c r="C3820">
        <v>4.5264207847123714</v>
      </c>
      <c r="D3820">
        <v>5.9955669153446696</v>
      </c>
    </row>
    <row r="3821" spans="2:4">
      <c r="B3821">
        <v>3818</v>
      </c>
      <c r="C3821">
        <v>6.4720773171593677</v>
      </c>
      <c r="D3821">
        <v>7.5121891670411713</v>
      </c>
    </row>
    <row r="3822" spans="2:4">
      <c r="B3822">
        <v>3819</v>
      </c>
      <c r="C3822">
        <v>5.0504045633291392</v>
      </c>
      <c r="D3822">
        <v>4.9001406867049706</v>
      </c>
    </row>
    <row r="3823" spans="2:4">
      <c r="B3823">
        <v>3820</v>
      </c>
      <c r="C3823">
        <v>4.2125184077800437</v>
      </c>
      <c r="D3823">
        <v>5.2863243483587725</v>
      </c>
    </row>
    <row r="3824" spans="2:4">
      <c r="B3824">
        <v>3821</v>
      </c>
      <c r="C3824">
        <v>4.3637293018210173</v>
      </c>
      <c r="D3824">
        <v>6.608143145738878</v>
      </c>
    </row>
    <row r="3825" spans="2:4">
      <c r="B3825">
        <v>3822</v>
      </c>
      <c r="C3825">
        <v>3.6941394958990013</v>
      </c>
      <c r="D3825">
        <v>5.9981192404353463</v>
      </c>
    </row>
    <row r="3826" spans="2:4">
      <c r="B3826">
        <v>3823</v>
      </c>
      <c r="C3826">
        <v>5.81233401075679</v>
      </c>
      <c r="D3826">
        <v>4.7647709339244715</v>
      </c>
    </row>
    <row r="3827" spans="2:4">
      <c r="B3827">
        <v>3824</v>
      </c>
      <c r="C3827">
        <v>6.2646411356610798</v>
      </c>
      <c r="D3827">
        <v>5.5767781917249835</v>
      </c>
    </row>
    <row r="3828" spans="2:4">
      <c r="B3828">
        <v>3825</v>
      </c>
      <c r="C3828">
        <v>4.571655053390379</v>
      </c>
      <c r="D3828">
        <v>5.1524790735937058</v>
      </c>
    </row>
    <row r="3829" spans="2:4">
      <c r="B3829">
        <v>3826</v>
      </c>
      <c r="C3829">
        <v>5.2608606126125332</v>
      </c>
      <c r="D3829">
        <v>6.7530156809409707</v>
      </c>
    </row>
    <row r="3830" spans="2:4">
      <c r="B3830">
        <v>3827</v>
      </c>
      <c r="C3830">
        <v>3.8621904108695606</v>
      </c>
      <c r="D3830">
        <v>5.9651835749910305</v>
      </c>
    </row>
    <row r="3831" spans="2:4">
      <c r="B3831">
        <v>3828</v>
      </c>
      <c r="C3831">
        <v>4.3738247513166719</v>
      </c>
      <c r="D3831">
        <v>4.414273470976533</v>
      </c>
    </row>
    <row r="3832" spans="2:4">
      <c r="B3832">
        <v>3829</v>
      </c>
      <c r="C3832">
        <v>5.5858147656875987</v>
      </c>
      <c r="D3832">
        <v>5.1343148120011257</v>
      </c>
    </row>
    <row r="3833" spans="2:4">
      <c r="B3833">
        <v>3830</v>
      </c>
      <c r="C3833">
        <v>4.9621408709961168</v>
      </c>
      <c r="D3833">
        <v>6.8382958933470128</v>
      </c>
    </row>
    <row r="3834" spans="2:4">
      <c r="B3834">
        <v>3831</v>
      </c>
      <c r="C3834">
        <v>4.3210980656448879</v>
      </c>
      <c r="D3834">
        <v>5.2850419176379342</v>
      </c>
    </row>
    <row r="3835" spans="2:4">
      <c r="B3835">
        <v>3832</v>
      </c>
      <c r="C3835">
        <v>3.3863344950895189</v>
      </c>
      <c r="D3835">
        <v>4.1580123498555928</v>
      </c>
    </row>
    <row r="3836" spans="2:4">
      <c r="B3836">
        <v>3833</v>
      </c>
      <c r="C3836">
        <v>3.6115498026808526</v>
      </c>
      <c r="D3836">
        <v>4.0611746072474597</v>
      </c>
    </row>
    <row r="3837" spans="2:4">
      <c r="B3837">
        <v>3834</v>
      </c>
      <c r="C3837">
        <v>7.0496356380817176</v>
      </c>
      <c r="D3837">
        <v>6.1538631140770992</v>
      </c>
    </row>
    <row r="3838" spans="2:4">
      <c r="B3838">
        <v>3835</v>
      </c>
      <c r="C3838">
        <v>3.0795414181703435</v>
      </c>
      <c r="D3838">
        <v>5.872393355921453</v>
      </c>
    </row>
    <row r="3839" spans="2:4">
      <c r="B3839">
        <v>3836</v>
      </c>
      <c r="C3839">
        <v>7.1224496093410341</v>
      </c>
      <c r="D3839">
        <v>6.6759871775709678</v>
      </c>
    </row>
    <row r="3840" spans="2:4">
      <c r="B3840">
        <v>3837</v>
      </c>
      <c r="C3840">
        <v>5.3769644824465068</v>
      </c>
      <c r="D3840">
        <v>5.9935840039706267</v>
      </c>
    </row>
    <row r="3841" spans="2:4">
      <c r="B3841">
        <v>3838</v>
      </c>
      <c r="C3841">
        <v>3.3963897954850477</v>
      </c>
      <c r="D3841">
        <v>5.4578761907792694</v>
      </c>
    </row>
    <row r="3842" spans="2:4">
      <c r="B3842">
        <v>3839</v>
      </c>
      <c r="C3842">
        <v>2.8325426711344175</v>
      </c>
      <c r="D3842">
        <v>6.23457232133328</v>
      </c>
    </row>
    <row r="3843" spans="2:4">
      <c r="B3843">
        <v>3840</v>
      </c>
      <c r="C3843">
        <v>5.2798403410259445</v>
      </c>
      <c r="D3843">
        <v>5.9168337696092932</v>
      </c>
    </row>
    <row r="3844" spans="2:4">
      <c r="B3844">
        <v>3841</v>
      </c>
      <c r="C3844">
        <v>5.128440982980492</v>
      </c>
      <c r="D3844">
        <v>6.244126415189438</v>
      </c>
    </row>
    <row r="3845" spans="2:4">
      <c r="B3845">
        <v>3842</v>
      </c>
      <c r="C3845">
        <v>4.2412464554956282</v>
      </c>
      <c r="D3845">
        <v>6.9374153843575392</v>
      </c>
    </row>
    <row r="3846" spans="2:4">
      <c r="B3846">
        <v>3843</v>
      </c>
      <c r="C3846">
        <v>4.7724550233588507</v>
      </c>
      <c r="D3846">
        <v>6.3771595193402018</v>
      </c>
    </row>
    <row r="3847" spans="2:4">
      <c r="B3847">
        <v>3844</v>
      </c>
      <c r="C3847">
        <v>6.8119106729525978</v>
      </c>
      <c r="D3847">
        <v>8.6559067579217466</v>
      </c>
    </row>
    <row r="3848" spans="2:4">
      <c r="B3848">
        <v>3845</v>
      </c>
      <c r="C3848">
        <v>4.4037376818174501</v>
      </c>
      <c r="D3848">
        <v>4.8245658894427565</v>
      </c>
    </row>
    <row r="3849" spans="2:4">
      <c r="B3849">
        <v>3846</v>
      </c>
      <c r="C3849">
        <v>5.1223775719273865</v>
      </c>
      <c r="D3849">
        <v>6.031315739824616</v>
      </c>
    </row>
    <row r="3850" spans="2:4">
      <c r="B3850">
        <v>3847</v>
      </c>
      <c r="C3850">
        <v>4.4416420781424</v>
      </c>
      <c r="D3850">
        <v>5.3004084027742087</v>
      </c>
    </row>
    <row r="3851" spans="2:4">
      <c r="B3851">
        <v>3848</v>
      </c>
      <c r="C3851">
        <v>4.3414736952595145</v>
      </c>
      <c r="D3851">
        <v>6.6508352984714385</v>
      </c>
    </row>
    <row r="3852" spans="2:4">
      <c r="B3852">
        <v>3849</v>
      </c>
      <c r="C3852">
        <v>5.1337503364373118</v>
      </c>
      <c r="D3852">
        <v>4.1277961910012744</v>
      </c>
    </row>
    <row r="3853" spans="2:4">
      <c r="B3853">
        <v>3850</v>
      </c>
      <c r="C3853">
        <v>6.0266187957161623</v>
      </c>
      <c r="D3853">
        <v>5.0653272766336883</v>
      </c>
    </row>
    <row r="3854" spans="2:4">
      <c r="B3854">
        <v>3851</v>
      </c>
      <c r="C3854">
        <v>4.7052698116200373</v>
      </c>
      <c r="D3854">
        <v>5.8289413752496113</v>
      </c>
    </row>
    <row r="3855" spans="2:4">
      <c r="B3855">
        <v>3852</v>
      </c>
      <c r="C3855">
        <v>4.6000590364280161</v>
      </c>
      <c r="D3855">
        <v>4.1187431482803829</v>
      </c>
    </row>
    <row r="3856" spans="2:4">
      <c r="B3856">
        <v>3853</v>
      </c>
      <c r="C3856">
        <v>5.6513818870835557</v>
      </c>
      <c r="D3856">
        <v>7.3521798587690483</v>
      </c>
    </row>
    <row r="3857" spans="2:4">
      <c r="B3857">
        <v>3854</v>
      </c>
      <c r="C3857">
        <v>4.6924174500263494</v>
      </c>
      <c r="D3857">
        <v>5.8775027784041587</v>
      </c>
    </row>
    <row r="3858" spans="2:4">
      <c r="B3858">
        <v>3855</v>
      </c>
      <c r="C3858">
        <v>5.8026103227472303</v>
      </c>
      <c r="D3858">
        <v>4.9192367105790051</v>
      </c>
    </row>
    <row r="3859" spans="2:4">
      <c r="B3859">
        <v>3856</v>
      </c>
      <c r="C3859">
        <v>4.5115060358776047</v>
      </c>
      <c r="D3859">
        <v>6.5920753115412527</v>
      </c>
    </row>
    <row r="3860" spans="2:4">
      <c r="B3860">
        <v>3857</v>
      </c>
      <c r="C3860">
        <v>5.161372531245302</v>
      </c>
      <c r="D3860">
        <v>4.623944752327116</v>
      </c>
    </row>
    <row r="3861" spans="2:4">
      <c r="B3861">
        <v>3858</v>
      </c>
      <c r="C3861">
        <v>3.9797290991474825</v>
      </c>
      <c r="D3861">
        <v>6.6221468659534723</v>
      </c>
    </row>
    <row r="3862" spans="2:4">
      <c r="B3862">
        <v>3859</v>
      </c>
      <c r="C3862">
        <v>5.3557871140348752</v>
      </c>
      <c r="D3862">
        <v>6.4214797669034622</v>
      </c>
    </row>
    <row r="3863" spans="2:4">
      <c r="B3863">
        <v>3860</v>
      </c>
      <c r="C3863">
        <v>4.2927320842786818</v>
      </c>
      <c r="D3863">
        <v>3.8374372862417889</v>
      </c>
    </row>
    <row r="3864" spans="2:4">
      <c r="B3864">
        <v>3861</v>
      </c>
      <c r="C3864">
        <v>3.5681962717542279</v>
      </c>
      <c r="D3864">
        <v>6.0992592761370261</v>
      </c>
    </row>
    <row r="3865" spans="2:4">
      <c r="B3865">
        <v>3862</v>
      </c>
      <c r="C3865">
        <v>5.9149840567542542</v>
      </c>
      <c r="D3865">
        <v>5.8847805642897741</v>
      </c>
    </row>
    <row r="3866" spans="2:4">
      <c r="B3866">
        <v>3863</v>
      </c>
      <c r="C3866">
        <v>4.4180494652551241</v>
      </c>
      <c r="D3866">
        <v>6.2668007338504035</v>
      </c>
    </row>
    <row r="3867" spans="2:4">
      <c r="B3867">
        <v>3864</v>
      </c>
      <c r="C3867">
        <v>6.618290532772332</v>
      </c>
      <c r="D3867">
        <v>7.1849407678719146</v>
      </c>
    </row>
    <row r="3868" spans="2:4">
      <c r="B3868">
        <v>3865</v>
      </c>
      <c r="C3868">
        <v>5.6058716294679263</v>
      </c>
      <c r="D3868">
        <v>6.3793712780853689</v>
      </c>
    </row>
    <row r="3869" spans="2:4">
      <c r="B3869">
        <v>3866</v>
      </c>
      <c r="C3869">
        <v>4.5174284728705931</v>
      </c>
      <c r="D3869">
        <v>6.0411560901993226</v>
      </c>
    </row>
    <row r="3870" spans="2:4">
      <c r="B3870">
        <v>3867</v>
      </c>
      <c r="C3870">
        <v>3.7173079892403225</v>
      </c>
      <c r="D3870">
        <v>5.1498151822736391</v>
      </c>
    </row>
    <row r="3871" spans="2:4">
      <c r="B3871">
        <v>3868</v>
      </c>
      <c r="C3871">
        <v>5.4015706956301477</v>
      </c>
      <c r="D3871">
        <v>5.1792501939129467</v>
      </c>
    </row>
    <row r="3872" spans="2:4">
      <c r="B3872">
        <v>3869</v>
      </c>
      <c r="C3872">
        <v>6.4262368018077254</v>
      </c>
      <c r="D3872">
        <v>4.8704667381468596</v>
      </c>
    </row>
    <row r="3873" spans="2:4">
      <c r="B3873">
        <v>3870</v>
      </c>
      <c r="C3873">
        <v>5.131727289123968</v>
      </c>
      <c r="D3873">
        <v>4.2524611926355931</v>
      </c>
    </row>
    <row r="3874" spans="2:4">
      <c r="B3874">
        <v>3871</v>
      </c>
      <c r="C3874">
        <v>5.3753502490215039</v>
      </c>
      <c r="D3874">
        <v>5.6512227560339667</v>
      </c>
    </row>
    <row r="3875" spans="2:4">
      <c r="B3875">
        <v>3872</v>
      </c>
      <c r="C3875">
        <v>5.1365329222942293</v>
      </c>
      <c r="D3875">
        <v>5.9780705389899129</v>
      </c>
    </row>
    <row r="3876" spans="2:4">
      <c r="B3876">
        <v>3873</v>
      </c>
      <c r="C3876">
        <v>5.6292276949913536</v>
      </c>
      <c r="D3876">
        <v>5.2230259082937698</v>
      </c>
    </row>
    <row r="3877" spans="2:4">
      <c r="B3877">
        <v>3874</v>
      </c>
      <c r="C3877">
        <v>4.571655053390379</v>
      </c>
      <c r="D3877">
        <v>5.3990624062573485</v>
      </c>
    </row>
    <row r="3878" spans="2:4">
      <c r="B3878">
        <v>3875</v>
      </c>
      <c r="C3878">
        <v>6.1297063040565138</v>
      </c>
      <c r="D3878">
        <v>6.4684894207293446</v>
      </c>
    </row>
    <row r="3879" spans="2:4">
      <c r="B3879">
        <v>3876</v>
      </c>
      <c r="C3879">
        <v>3.6310023196376591</v>
      </c>
      <c r="D3879">
        <v>6.2895339417007872</v>
      </c>
    </row>
    <row r="3880" spans="2:4">
      <c r="B3880">
        <v>3877</v>
      </c>
      <c r="C3880">
        <v>4.4132922471886191</v>
      </c>
      <c r="D3880">
        <v>6.2748978883963877</v>
      </c>
    </row>
    <row r="3881" spans="2:4">
      <c r="B3881">
        <v>3878</v>
      </c>
      <c r="C3881">
        <v>5.9640916074069334</v>
      </c>
      <c r="D3881">
        <v>5.1992432621473625</v>
      </c>
    </row>
    <row r="3882" spans="2:4">
      <c r="B3882">
        <v>3879</v>
      </c>
      <c r="C3882">
        <v>3.431652259072361</v>
      </c>
      <c r="D3882">
        <v>6.3207301380561915</v>
      </c>
    </row>
    <row r="3883" spans="2:4">
      <c r="B3883">
        <v>3880</v>
      </c>
      <c r="C3883">
        <v>5.8359198403455839</v>
      </c>
      <c r="D3883">
        <v>4.2546414977248777</v>
      </c>
    </row>
    <row r="3884" spans="2:4">
      <c r="B3884">
        <v>3881</v>
      </c>
      <c r="C3884">
        <v>4.0266915016713698</v>
      </c>
      <c r="D3884">
        <v>6.3050341038286275</v>
      </c>
    </row>
    <row r="3885" spans="2:4">
      <c r="B3885">
        <v>3882</v>
      </c>
      <c r="C3885">
        <v>3.602289433800538</v>
      </c>
      <c r="D3885">
        <v>5.7136756516412275</v>
      </c>
    </row>
    <row r="3886" spans="2:4">
      <c r="B3886">
        <v>3883</v>
      </c>
      <c r="C3886">
        <v>4.219335763193766</v>
      </c>
      <c r="D3886">
        <v>5.1583309946689022</v>
      </c>
    </row>
    <row r="3887" spans="2:4">
      <c r="B3887">
        <v>3884</v>
      </c>
      <c r="C3887">
        <v>6.4077672532150194</v>
      </c>
      <c r="D3887">
        <v>5.6120295204080026</v>
      </c>
    </row>
    <row r="3888" spans="2:4">
      <c r="B3888">
        <v>3885</v>
      </c>
      <c r="C3888">
        <v>5.5947658468016783</v>
      </c>
      <c r="D3888">
        <v>3.7158543431987296</v>
      </c>
    </row>
    <row r="3889" spans="2:4">
      <c r="B3889">
        <v>3886</v>
      </c>
      <c r="C3889">
        <v>5.7621005409950667</v>
      </c>
      <c r="D3889">
        <v>5.2188560594036852</v>
      </c>
    </row>
    <row r="3890" spans="2:4">
      <c r="B3890">
        <v>3887</v>
      </c>
      <c r="C3890">
        <v>5.4354993647483747</v>
      </c>
      <c r="D3890">
        <v>5.822333575218722</v>
      </c>
    </row>
    <row r="3891" spans="2:4">
      <c r="B3891">
        <v>3888</v>
      </c>
      <c r="C3891">
        <v>3.4212787131402735</v>
      </c>
      <c r="D3891">
        <v>4.9375361104783355</v>
      </c>
    </row>
    <row r="3892" spans="2:4">
      <c r="B3892">
        <v>3889</v>
      </c>
      <c r="C3892">
        <v>4.6829425362793016</v>
      </c>
      <c r="D3892">
        <v>3.6206740464283902</v>
      </c>
    </row>
    <row r="3893" spans="2:4">
      <c r="B3893">
        <v>3890</v>
      </c>
      <c r="C3893">
        <v>5.3414032882357265</v>
      </c>
      <c r="D3893">
        <v>7.271967212622469</v>
      </c>
    </row>
    <row r="3894" spans="2:4">
      <c r="B3894">
        <v>3891</v>
      </c>
      <c r="C3894">
        <v>5.2507595718829156</v>
      </c>
      <c r="D3894">
        <v>3.61625886953138</v>
      </c>
    </row>
    <row r="3895" spans="2:4">
      <c r="B3895">
        <v>3892</v>
      </c>
      <c r="C3895">
        <v>3.048520226524138</v>
      </c>
      <c r="D3895">
        <v>7.1953977102721369</v>
      </c>
    </row>
    <row r="3896" spans="2:4">
      <c r="B3896">
        <v>3893</v>
      </c>
      <c r="C3896">
        <v>5.4127360628757302</v>
      </c>
      <c r="D3896">
        <v>4.1923734290172048</v>
      </c>
    </row>
    <row r="3897" spans="2:4">
      <c r="B3897">
        <v>3894</v>
      </c>
      <c r="C3897">
        <v>4.8869614593554349</v>
      </c>
      <c r="D3897">
        <v>4.7331992661495965</v>
      </c>
    </row>
    <row r="3898" spans="2:4">
      <c r="B3898">
        <v>3895</v>
      </c>
      <c r="C3898">
        <v>5.9443320360069194</v>
      </c>
      <c r="D3898">
        <v>6.3109402227384406</v>
      </c>
    </row>
    <row r="3899" spans="2:4">
      <c r="B3899">
        <v>3896</v>
      </c>
      <c r="C3899">
        <v>6.1165190979391575</v>
      </c>
      <c r="D3899">
        <v>4.9801957258184517</v>
      </c>
    </row>
    <row r="3900" spans="2:4">
      <c r="B3900">
        <v>3897</v>
      </c>
      <c r="C3900">
        <v>3.9826774234411713</v>
      </c>
      <c r="D3900">
        <v>5.0462378098301208</v>
      </c>
    </row>
    <row r="3901" spans="2:4">
      <c r="B3901">
        <v>3898</v>
      </c>
      <c r="C3901">
        <v>2.8679167091934961</v>
      </c>
      <c r="D3901">
        <v>7.0000556030177838</v>
      </c>
    </row>
    <row r="3902" spans="2:4">
      <c r="B3902">
        <v>3899</v>
      </c>
      <c r="C3902">
        <v>3.8641037788326873</v>
      </c>
      <c r="D3902">
        <v>4.414273470976533</v>
      </c>
    </row>
    <row r="3903" spans="2:4">
      <c r="B3903">
        <v>3900</v>
      </c>
      <c r="C3903">
        <v>5.138810369047869</v>
      </c>
      <c r="D3903">
        <v>5.1947818370880459</v>
      </c>
    </row>
    <row r="3904" spans="2:4">
      <c r="B3904">
        <v>3901</v>
      </c>
      <c r="C3904">
        <v>5.3616681910654123</v>
      </c>
      <c r="D3904">
        <v>5.4669064671939722</v>
      </c>
    </row>
    <row r="3905" spans="2:4">
      <c r="B3905">
        <v>3902</v>
      </c>
      <c r="C3905">
        <v>5.8362753805473107</v>
      </c>
      <c r="D3905">
        <v>5.24121353293586</v>
      </c>
    </row>
    <row r="3906" spans="2:4">
      <c r="B3906">
        <v>3903</v>
      </c>
      <c r="C3906">
        <v>5.1011895399606466</v>
      </c>
      <c r="D3906">
        <v>4.605398220038925</v>
      </c>
    </row>
    <row r="3907" spans="2:4">
      <c r="B3907">
        <v>3904</v>
      </c>
      <c r="C3907">
        <v>7.3416249101327393</v>
      </c>
      <c r="D3907">
        <v>5.1251876113037618</v>
      </c>
    </row>
    <row r="3908" spans="2:4">
      <c r="B3908">
        <v>3905</v>
      </c>
      <c r="C3908">
        <v>6.6716163429119852</v>
      </c>
      <c r="D3908">
        <v>6.8011707935490078</v>
      </c>
    </row>
    <row r="3909" spans="2:4">
      <c r="B3909">
        <v>3906</v>
      </c>
      <c r="C3909">
        <v>5.953375204337493</v>
      </c>
      <c r="D3909">
        <v>5.0010292637513327</v>
      </c>
    </row>
    <row r="3910" spans="2:4">
      <c r="B3910">
        <v>3907</v>
      </c>
      <c r="C3910">
        <v>5.489058897105104</v>
      </c>
      <c r="D3910">
        <v>5.5509065325990461</v>
      </c>
    </row>
    <row r="3911" spans="2:4">
      <c r="B3911">
        <v>3908</v>
      </c>
      <c r="C3911">
        <v>5.0047626117263713</v>
      </c>
      <c r="D3911">
        <v>3.5779542393546806</v>
      </c>
    </row>
    <row r="3912" spans="2:4">
      <c r="B3912">
        <v>3909</v>
      </c>
      <c r="C3912">
        <v>4.0657985734309632</v>
      </c>
      <c r="D3912">
        <v>5.1700000501339849</v>
      </c>
    </row>
    <row r="3913" spans="2:4">
      <c r="B3913">
        <v>3910</v>
      </c>
      <c r="C3913">
        <v>4.6599249361615867</v>
      </c>
      <c r="D3913">
        <v>5.5055146101547932</v>
      </c>
    </row>
    <row r="3914" spans="2:4">
      <c r="B3914">
        <v>3911</v>
      </c>
      <c r="C3914">
        <v>6.6767059323366666</v>
      </c>
      <c r="D3914">
        <v>5.6970351898709346</v>
      </c>
    </row>
    <row r="3915" spans="2:4">
      <c r="B3915">
        <v>3912</v>
      </c>
      <c r="C3915">
        <v>4.732650398968735</v>
      </c>
      <c r="D3915">
        <v>7.7701249980205223</v>
      </c>
    </row>
    <row r="3916" spans="2:4">
      <c r="B3916">
        <v>3913</v>
      </c>
      <c r="C3916">
        <v>3.8778531340465272</v>
      </c>
      <c r="D3916">
        <v>6.3313073915942564</v>
      </c>
    </row>
    <row r="3917" spans="2:4">
      <c r="B3917">
        <v>3914</v>
      </c>
      <c r="C3917">
        <v>4.3914156795680164</v>
      </c>
      <c r="D3917">
        <v>5.0908096832294358</v>
      </c>
    </row>
    <row r="3918" spans="2:4">
      <c r="B3918">
        <v>3915</v>
      </c>
      <c r="C3918">
        <v>4.3405393395290073</v>
      </c>
      <c r="D3918">
        <v>5.4139164496523406</v>
      </c>
    </row>
    <row r="3919" spans="2:4">
      <c r="B3919">
        <v>3916</v>
      </c>
      <c r="C3919">
        <v>4.7559602056324382</v>
      </c>
      <c r="D3919">
        <v>7.3343638634791013</v>
      </c>
    </row>
    <row r="3920" spans="2:4">
      <c r="B3920">
        <v>3917</v>
      </c>
      <c r="C3920">
        <v>6.0780756438597567</v>
      </c>
      <c r="D3920">
        <v>6.1650789461759237</v>
      </c>
    </row>
    <row r="3921" spans="2:4">
      <c r="B3921">
        <v>3918</v>
      </c>
      <c r="C3921">
        <v>3.2328314200917463</v>
      </c>
      <c r="D3921">
        <v>5.6654370420583504</v>
      </c>
    </row>
    <row r="3922" spans="2:4">
      <c r="B3922">
        <v>3919</v>
      </c>
      <c r="C3922">
        <v>4.2409121386985076</v>
      </c>
      <c r="D3922">
        <v>5.4448261978616834</v>
      </c>
    </row>
    <row r="3923" spans="2:4">
      <c r="B3923">
        <v>3920</v>
      </c>
      <c r="C3923">
        <v>4.1676297693871902</v>
      </c>
      <c r="D3923">
        <v>5.8715874963730572</v>
      </c>
    </row>
    <row r="3924" spans="2:4">
      <c r="B3924">
        <v>3921</v>
      </c>
      <c r="C3924">
        <v>6.4050715603096329</v>
      </c>
      <c r="D3924">
        <v>4.5470195969949323</v>
      </c>
    </row>
    <row r="3925" spans="2:4">
      <c r="B3925">
        <v>3922</v>
      </c>
      <c r="C3925">
        <v>4.7947796873782593</v>
      </c>
      <c r="D3925">
        <v>4.6672752807225564</v>
      </c>
    </row>
    <row r="3926" spans="2:4">
      <c r="B3926">
        <v>3923</v>
      </c>
      <c r="C3926">
        <v>3.4609824016220592</v>
      </c>
      <c r="D3926">
        <v>5.5702433138219165</v>
      </c>
    </row>
    <row r="3927" spans="2:4">
      <c r="B3927">
        <v>3924</v>
      </c>
      <c r="C3927">
        <v>5.243265149805187</v>
      </c>
      <c r="D3927">
        <v>6.6382885824147984</v>
      </c>
    </row>
    <row r="3928" spans="2:4">
      <c r="B3928">
        <v>3925</v>
      </c>
      <c r="C3928">
        <v>6.3500498287841278</v>
      </c>
      <c r="D3928">
        <v>6.2241070772703164</v>
      </c>
    </row>
    <row r="3929" spans="2:4">
      <c r="B3929">
        <v>3926</v>
      </c>
      <c r="C3929">
        <v>5.6547946121852775</v>
      </c>
      <c r="D3929">
        <v>5.2445816507063334</v>
      </c>
    </row>
    <row r="3930" spans="2:4">
      <c r="B3930">
        <v>3927</v>
      </c>
      <c r="C3930">
        <v>3.068327976955882</v>
      </c>
      <c r="D3930">
        <v>7.2157926494935865</v>
      </c>
    </row>
    <row r="3931" spans="2:4">
      <c r="B3931">
        <v>3928</v>
      </c>
      <c r="C3931">
        <v>6.7940825113799974</v>
      </c>
      <c r="D3931">
        <v>4.888094073049472</v>
      </c>
    </row>
    <row r="3932" spans="2:4">
      <c r="B3932">
        <v>3929</v>
      </c>
      <c r="C3932">
        <v>5.5310270998178543</v>
      </c>
      <c r="D3932">
        <v>5.6097596402561436</v>
      </c>
    </row>
    <row r="3933" spans="2:4">
      <c r="B3933">
        <v>3930</v>
      </c>
      <c r="C3933">
        <v>4.6617834434955299</v>
      </c>
      <c r="D3933">
        <v>5.6621344219589655</v>
      </c>
    </row>
    <row r="3934" spans="2:4">
      <c r="B3934">
        <v>3931</v>
      </c>
      <c r="C3934">
        <v>5.1598490303378082</v>
      </c>
      <c r="D3934">
        <v>5.0954386861539183</v>
      </c>
    </row>
    <row r="3935" spans="2:4">
      <c r="B3935">
        <v>3932</v>
      </c>
      <c r="C3935">
        <v>3.7892728672084028</v>
      </c>
      <c r="D3935">
        <v>5.2775967730727933</v>
      </c>
    </row>
    <row r="3936" spans="2:4">
      <c r="B3936">
        <v>3933</v>
      </c>
      <c r="C3936">
        <v>4.1977355467754247</v>
      </c>
      <c r="D3936">
        <v>4.5677357918092634</v>
      </c>
    </row>
    <row r="3937" spans="2:4">
      <c r="B3937">
        <v>3934</v>
      </c>
      <c r="C3937">
        <v>4.8350711699050821</v>
      </c>
      <c r="D3937">
        <v>4.2392529596911945</v>
      </c>
    </row>
    <row r="3938" spans="2:4">
      <c r="B3938">
        <v>3935</v>
      </c>
      <c r="C3938">
        <v>6.4360082279441819</v>
      </c>
      <c r="D3938">
        <v>3.8384348707704405</v>
      </c>
    </row>
    <row r="3939" spans="2:4">
      <c r="B3939">
        <v>3936</v>
      </c>
      <c r="C3939">
        <v>5.5525085181219174</v>
      </c>
      <c r="D3939">
        <v>4.1354673961268986</v>
      </c>
    </row>
    <row r="3940" spans="2:4">
      <c r="B3940">
        <v>3937</v>
      </c>
      <c r="C3940">
        <v>4.299475804017316</v>
      </c>
      <c r="D3940">
        <v>4.1417992730627358</v>
      </c>
    </row>
    <row r="3941" spans="2:4">
      <c r="B3941">
        <v>3938</v>
      </c>
      <c r="C3941">
        <v>4.990474668516395</v>
      </c>
      <c r="D3941">
        <v>4.8774800046646352</v>
      </c>
    </row>
    <row r="3942" spans="2:4">
      <c r="B3942">
        <v>3939</v>
      </c>
      <c r="C3942">
        <v>4.1715222665814542</v>
      </c>
      <c r="D3942">
        <v>5.5320903487872526</v>
      </c>
    </row>
    <row r="3943" spans="2:4">
      <c r="B3943">
        <v>3940</v>
      </c>
      <c r="C3943">
        <v>4.1792698619438085</v>
      </c>
      <c r="D3943">
        <v>6.0609963872976058</v>
      </c>
    </row>
    <row r="3944" spans="2:4">
      <c r="B3944">
        <v>3941</v>
      </c>
      <c r="C3944">
        <v>6.5761119739866594</v>
      </c>
      <c r="D3944">
        <v>6.3095480083114275</v>
      </c>
    </row>
    <row r="3945" spans="2:4">
      <c r="B3945">
        <v>3942</v>
      </c>
      <c r="C3945">
        <v>3.35804823140883</v>
      </c>
      <c r="D3945">
        <v>6.7329350428482879</v>
      </c>
    </row>
    <row r="3946" spans="2:4">
      <c r="B3946">
        <v>3943</v>
      </c>
      <c r="C3946">
        <v>2.4819303966297568</v>
      </c>
      <c r="D3946">
        <v>5.9203907833340468</v>
      </c>
    </row>
    <row r="3947" spans="2:4">
      <c r="B3947">
        <v>3944</v>
      </c>
      <c r="C3947">
        <v>4.5362125001426383</v>
      </c>
      <c r="D3947">
        <v>4.6623014001253233</v>
      </c>
    </row>
    <row r="3948" spans="2:4">
      <c r="B3948">
        <v>3945</v>
      </c>
      <c r="C3948">
        <v>6.4010470631575327</v>
      </c>
      <c r="D3948">
        <v>5.3690312142028978</v>
      </c>
    </row>
    <row r="3949" spans="2:4">
      <c r="B3949">
        <v>3946</v>
      </c>
      <c r="C3949">
        <v>5.5507573860881285</v>
      </c>
      <c r="D3949">
        <v>4.8783925179791678</v>
      </c>
    </row>
    <row r="3950" spans="2:4">
      <c r="B3950">
        <v>3947</v>
      </c>
      <c r="C3950">
        <v>5.0398659468328564</v>
      </c>
      <c r="D3950">
        <v>5.4814498869529622</v>
      </c>
    </row>
    <row r="3951" spans="2:4">
      <c r="B3951">
        <v>3948</v>
      </c>
      <c r="C3951">
        <v>3.9510475419382023</v>
      </c>
      <c r="D3951">
        <v>4.9553583452000005</v>
      </c>
    </row>
    <row r="3952" spans="2:4">
      <c r="B3952">
        <v>3949</v>
      </c>
      <c r="C3952">
        <v>5.2590456741982354</v>
      </c>
      <c r="D3952">
        <v>5.1108970617299327</v>
      </c>
    </row>
    <row r="3953" spans="2:4">
      <c r="B3953">
        <v>3950</v>
      </c>
      <c r="C3953">
        <v>4.9854610438129328</v>
      </c>
      <c r="D3953">
        <v>4.4097431112081367</v>
      </c>
    </row>
    <row r="3954" spans="2:4">
      <c r="B3954">
        <v>3951</v>
      </c>
      <c r="C3954">
        <v>6.0472159295232384</v>
      </c>
      <c r="D3954">
        <v>5.76838887754145</v>
      </c>
    </row>
    <row r="3955" spans="2:4">
      <c r="B3955">
        <v>3952</v>
      </c>
      <c r="C3955">
        <v>5.5566011030085622</v>
      </c>
      <c r="D3955">
        <v>6.8702784417946798</v>
      </c>
    </row>
    <row r="3956" spans="2:4">
      <c r="B3956">
        <v>3953</v>
      </c>
      <c r="C3956">
        <v>5.8434085352803091</v>
      </c>
      <c r="D3956">
        <v>4.2692062133612776</v>
      </c>
    </row>
    <row r="3957" spans="2:4">
      <c r="B3957">
        <v>3954</v>
      </c>
      <c r="C3957">
        <v>6.0559304308358977</v>
      </c>
      <c r="D3957">
        <v>5.0669796694122811</v>
      </c>
    </row>
    <row r="3958" spans="2:4">
      <c r="B3958">
        <v>3955</v>
      </c>
      <c r="C3958">
        <v>3.9015315796601371</v>
      </c>
      <c r="D3958">
        <v>5.7994456964462797</v>
      </c>
    </row>
    <row r="3959" spans="2:4">
      <c r="B3959">
        <v>3956</v>
      </c>
      <c r="C3959">
        <v>5.5795768621491231</v>
      </c>
      <c r="D3959">
        <v>6.8544275910337928</v>
      </c>
    </row>
    <row r="3960" spans="2:4">
      <c r="B3960">
        <v>3957</v>
      </c>
      <c r="C3960">
        <v>3.9956293678084109</v>
      </c>
      <c r="D3960">
        <v>7.5256564737250624</v>
      </c>
    </row>
    <row r="3961" spans="2:4">
      <c r="B3961">
        <v>3958</v>
      </c>
      <c r="C3961">
        <v>5.6757490312086389</v>
      </c>
      <c r="D3961">
        <v>4.341352748339629</v>
      </c>
    </row>
    <row r="3962" spans="2:4">
      <c r="B3962">
        <v>3959</v>
      </c>
      <c r="C3962">
        <v>3.5590542156617508</v>
      </c>
      <c r="D3962">
        <v>6.3409070653145605</v>
      </c>
    </row>
    <row r="3963" spans="2:4">
      <c r="B3963">
        <v>3960</v>
      </c>
      <c r="C3963">
        <v>5.9070128537659592</v>
      </c>
      <c r="D3963">
        <v>5.0364916066430627</v>
      </c>
    </row>
    <row r="3964" spans="2:4">
      <c r="B3964">
        <v>3961</v>
      </c>
      <c r="C3964">
        <v>5.2543825898001062</v>
      </c>
      <c r="D3964">
        <v>4.4527840704767616</v>
      </c>
    </row>
    <row r="3965" spans="2:4">
      <c r="B3965">
        <v>3962</v>
      </c>
      <c r="C3965">
        <v>4.2291570063274868</v>
      </c>
      <c r="D3965">
        <v>4.8442733212017464</v>
      </c>
    </row>
    <row r="3966" spans="2:4">
      <c r="B3966">
        <v>3963</v>
      </c>
      <c r="C3966">
        <v>5.1702672065914701</v>
      </c>
      <c r="D3966">
        <v>5.4503483668024275</v>
      </c>
    </row>
    <row r="3967" spans="2:4">
      <c r="B3967">
        <v>3964</v>
      </c>
      <c r="C3967">
        <v>5.8284777334185458</v>
      </c>
      <c r="D3967">
        <v>7.0078223513383602</v>
      </c>
    </row>
    <row r="3968" spans="2:4">
      <c r="B3968">
        <v>3965</v>
      </c>
      <c r="C3968">
        <v>4.8809048839077054</v>
      </c>
      <c r="D3968">
        <v>4.668338433122706</v>
      </c>
    </row>
    <row r="3969" spans="2:4">
      <c r="B3969">
        <v>3966</v>
      </c>
      <c r="C3969">
        <v>3.3704658896812112</v>
      </c>
      <c r="D3969">
        <v>4.3778531340465268</v>
      </c>
    </row>
    <row r="3970" spans="2:4">
      <c r="B3970">
        <v>3967</v>
      </c>
      <c r="C3970">
        <v>5.1158139429515073</v>
      </c>
      <c r="D3970">
        <v>3.0375723186168031</v>
      </c>
    </row>
    <row r="3971" spans="2:4">
      <c r="B3971">
        <v>3968</v>
      </c>
      <c r="C3971">
        <v>5.425050309945834</v>
      </c>
      <c r="D3971">
        <v>5.6540123473077184</v>
      </c>
    </row>
    <row r="3972" spans="2:4">
      <c r="B3972">
        <v>3969</v>
      </c>
      <c r="C3972">
        <v>4.2680514967237002</v>
      </c>
      <c r="D3972">
        <v>5.7538648124426839</v>
      </c>
    </row>
    <row r="3973" spans="2:4">
      <c r="B3973">
        <v>3970</v>
      </c>
      <c r="C3973">
        <v>4.202912128946644</v>
      </c>
      <c r="D3973">
        <v>5.2631845950061642</v>
      </c>
    </row>
    <row r="3974" spans="2:4">
      <c r="B3974">
        <v>3971</v>
      </c>
      <c r="C3974">
        <v>4.7277112425232692</v>
      </c>
      <c r="D3974">
        <v>4.9819164829435634</v>
      </c>
    </row>
    <row r="3975" spans="2:4">
      <c r="B3975">
        <v>3972</v>
      </c>
      <c r="C3975">
        <v>4.5705558088987788</v>
      </c>
      <c r="D3975">
        <v>6.2926187177017123</v>
      </c>
    </row>
    <row r="3976" spans="2:4">
      <c r="B3976">
        <v>3973</v>
      </c>
      <c r="C3976">
        <v>8.540083799204865</v>
      </c>
      <c r="D3976">
        <v>6.0989593384621559</v>
      </c>
    </row>
    <row r="3977" spans="2:4">
      <c r="B3977">
        <v>3974</v>
      </c>
      <c r="C3977">
        <v>4.8495378364815815</v>
      </c>
      <c r="D3977">
        <v>5.9209384874889111</v>
      </c>
    </row>
    <row r="3978" spans="2:4">
      <c r="B3978">
        <v>3975</v>
      </c>
      <c r="C3978">
        <v>5.9915850193424864</v>
      </c>
      <c r="D3978">
        <v>6.7844058132054617</v>
      </c>
    </row>
    <row r="3979" spans="2:4">
      <c r="B3979">
        <v>3976</v>
      </c>
      <c r="C3979">
        <v>4.4649278975691455</v>
      </c>
      <c r="D3979">
        <v>5.2375830419098071</v>
      </c>
    </row>
    <row r="3980" spans="2:4">
      <c r="B3980">
        <v>3977</v>
      </c>
      <c r="C3980">
        <v>4.611437754541889</v>
      </c>
      <c r="D3980">
        <v>4.3215066954021895</v>
      </c>
    </row>
    <row r="3981" spans="2:4">
      <c r="B3981">
        <v>3978</v>
      </c>
      <c r="C3981">
        <v>4.2267931958984413</v>
      </c>
      <c r="D3981">
        <v>6.3109402227384406</v>
      </c>
    </row>
    <row r="3982" spans="2:4">
      <c r="B3982">
        <v>3979</v>
      </c>
      <c r="C3982">
        <v>3.7627654008371731</v>
      </c>
      <c r="D3982">
        <v>4.4523502345110586</v>
      </c>
    </row>
    <row r="3983" spans="2:4">
      <c r="B3983">
        <v>3980</v>
      </c>
      <c r="C3983">
        <v>5.8012274199476916</v>
      </c>
      <c r="D3983">
        <v>4.9295905181391149</v>
      </c>
    </row>
    <row r="3984" spans="2:4">
      <c r="B3984">
        <v>3981</v>
      </c>
      <c r="C3984">
        <v>7.3263478740408399</v>
      </c>
      <c r="D3984">
        <v>5.5491496954400317</v>
      </c>
    </row>
    <row r="3985" spans="2:4">
      <c r="B3985">
        <v>3982</v>
      </c>
      <c r="C3985">
        <v>6.327328621361902</v>
      </c>
      <c r="D3985">
        <v>3.5279158409707145</v>
      </c>
    </row>
    <row r="3986" spans="2:4">
      <c r="B3986">
        <v>3983</v>
      </c>
      <c r="C3986">
        <v>5.6685226950074439</v>
      </c>
      <c r="D3986">
        <v>6.2066242739607649</v>
      </c>
    </row>
    <row r="3987" spans="2:4">
      <c r="B3987">
        <v>3984</v>
      </c>
      <c r="C3987">
        <v>2.4573011806009442</v>
      </c>
      <c r="D3987">
        <v>4.7378994590049333</v>
      </c>
    </row>
    <row r="3988" spans="2:4">
      <c r="B3988">
        <v>3985</v>
      </c>
      <c r="C3988">
        <v>4.7835025337865211</v>
      </c>
      <c r="D3988">
        <v>6.353106945745802</v>
      </c>
    </row>
    <row r="3989" spans="2:4">
      <c r="B3989">
        <v>3986</v>
      </c>
      <c r="C3989">
        <v>5.864706319560713</v>
      </c>
      <c r="D3989">
        <v>7.1901461375274707</v>
      </c>
    </row>
    <row r="3990" spans="2:4">
      <c r="B3990">
        <v>3987</v>
      </c>
      <c r="C3990">
        <v>4.8611896309521301</v>
      </c>
      <c r="D3990">
        <v>5.4272436418239627</v>
      </c>
    </row>
    <row r="3991" spans="2:4">
      <c r="B3991">
        <v>3988</v>
      </c>
      <c r="C3991">
        <v>4.2267931958984413</v>
      </c>
      <c r="D3991">
        <v>4.0418528953665005</v>
      </c>
    </row>
    <row r="3992" spans="2:4">
      <c r="B3992">
        <v>3989</v>
      </c>
      <c r="C3992">
        <v>4.0742963297947927</v>
      </c>
      <c r="D3992">
        <v>5.247429333572307</v>
      </c>
    </row>
    <row r="3993" spans="2:4">
      <c r="B3993">
        <v>3990</v>
      </c>
      <c r="C3993">
        <v>4.9603849140104206</v>
      </c>
      <c r="D3993">
        <v>3.9282131834901399</v>
      </c>
    </row>
    <row r="3994" spans="2:4">
      <c r="B3994">
        <v>3991</v>
      </c>
      <c r="C3994">
        <v>5.5633449724305084</v>
      </c>
      <c r="D3994">
        <v>3.7280327873775305</v>
      </c>
    </row>
    <row r="3995" spans="2:4">
      <c r="B3995">
        <v>3992</v>
      </c>
      <c r="C3995">
        <v>4.372299259232566</v>
      </c>
      <c r="D3995">
        <v>5.2362856017784702</v>
      </c>
    </row>
    <row r="3996" spans="2:4">
      <c r="B3996">
        <v>3993</v>
      </c>
      <c r="C3996">
        <v>5.2657912271461456</v>
      </c>
      <c r="D3996">
        <v>5.8265609274123724</v>
      </c>
    </row>
    <row r="3997" spans="2:4">
      <c r="B3997">
        <v>3994</v>
      </c>
      <c r="C3997">
        <v>4.3408508553724605</v>
      </c>
      <c r="D3997">
        <v>5.839278417232336</v>
      </c>
    </row>
    <row r="3998" spans="2:4">
      <c r="B3998">
        <v>3995</v>
      </c>
      <c r="C3998">
        <v>3.9708304321304464</v>
      </c>
      <c r="D3998">
        <v>5.7900212248806513</v>
      </c>
    </row>
    <row r="3999" spans="2:4">
      <c r="B3999">
        <v>3996</v>
      </c>
      <c r="C3999">
        <v>5.5117871280177049</v>
      </c>
      <c r="D3999">
        <v>6.2169580200239807</v>
      </c>
    </row>
    <row r="4000" spans="2:4">
      <c r="B4000">
        <v>3997</v>
      </c>
      <c r="C4000">
        <v>3.8636258268324455</v>
      </c>
      <c r="D4000">
        <v>5.3147079841121005</v>
      </c>
    </row>
    <row r="4001" spans="2:4">
      <c r="B4001">
        <v>3998</v>
      </c>
      <c r="C4001">
        <v>6.201389879703795</v>
      </c>
      <c r="D4001">
        <v>5.8931617752847067</v>
      </c>
    </row>
    <row r="4002" spans="2:4">
      <c r="B4002">
        <v>3999</v>
      </c>
      <c r="C4002">
        <v>7.782150453784574</v>
      </c>
      <c r="D4002">
        <v>4.8436516268807113</v>
      </c>
    </row>
    <row r="4003" spans="2:4">
      <c r="B4003">
        <v>4000</v>
      </c>
      <c r="C4003">
        <v>4.9784413269609127</v>
      </c>
      <c r="D4003">
        <v>5.0622948006921407</v>
      </c>
    </row>
    <row r="4004" spans="2:4">
      <c r="B4004">
        <v>4001</v>
      </c>
      <c r="C4004">
        <v>6.6238866606289513</v>
      </c>
      <c r="D4004">
        <v>8.3337868700435251</v>
      </c>
    </row>
    <row r="4005" spans="2:4">
      <c r="B4005">
        <v>4002</v>
      </c>
      <c r="C4005">
        <v>5.8864037484993812</v>
      </c>
      <c r="D4005">
        <v>4.5986457536978191</v>
      </c>
    </row>
    <row r="4006" spans="2:4">
      <c r="B4006">
        <v>4003</v>
      </c>
      <c r="C4006">
        <v>4.4085217140184092</v>
      </c>
      <c r="D4006">
        <v>5.9935840039706267</v>
      </c>
    </row>
    <row r="4007" spans="2:4">
      <c r="B4007">
        <v>4004</v>
      </c>
      <c r="C4007">
        <v>5.4171071983149908</v>
      </c>
      <c r="D4007">
        <v>6.1387278374848107</v>
      </c>
    </row>
    <row r="4008" spans="2:4">
      <c r="B4008">
        <v>4005</v>
      </c>
      <c r="C4008">
        <v>4.4307699055212293</v>
      </c>
      <c r="D4008">
        <v>6.511870449582533</v>
      </c>
    </row>
    <row r="4009" spans="2:4">
      <c r="B4009">
        <v>4006</v>
      </c>
      <c r="C4009">
        <v>5.3406062814738648</v>
      </c>
      <c r="D4009">
        <v>6.4817967289175602</v>
      </c>
    </row>
    <row r="4010" spans="2:4">
      <c r="B4010">
        <v>4007</v>
      </c>
      <c r="C4010">
        <v>4.052138565039149</v>
      </c>
      <c r="D4010">
        <v>4.4695525316050535</v>
      </c>
    </row>
    <row r="4011" spans="2:4">
      <c r="B4011">
        <v>4008</v>
      </c>
      <c r="C4011">
        <v>6.6901461375274707</v>
      </c>
      <c r="D4011">
        <v>6.3175748381358225</v>
      </c>
    </row>
    <row r="4012" spans="2:4">
      <c r="B4012">
        <v>4009</v>
      </c>
      <c r="C4012">
        <v>4.3802159940306566</v>
      </c>
      <c r="D4012">
        <v>8.1606067387807606</v>
      </c>
    </row>
    <row r="4013" spans="2:4">
      <c r="B4013">
        <v>4010</v>
      </c>
      <c r="C4013">
        <v>5.480038524303021</v>
      </c>
      <c r="D4013">
        <v>5.5243166904670478</v>
      </c>
    </row>
    <row r="4014" spans="2:4">
      <c r="B4014">
        <v>4011</v>
      </c>
      <c r="C4014">
        <v>4.4115048674319679</v>
      </c>
      <c r="D4014">
        <v>5.7517943819529824</v>
      </c>
    </row>
    <row r="4015" spans="2:4">
      <c r="B4015">
        <v>4012</v>
      </c>
      <c r="C4015">
        <v>6.1714946675216629</v>
      </c>
      <c r="D4015">
        <v>5.6601029212964677</v>
      </c>
    </row>
    <row r="4016" spans="2:4">
      <c r="B4016">
        <v>4013</v>
      </c>
      <c r="C4016">
        <v>4.7680798065710031</v>
      </c>
      <c r="D4016">
        <v>6.4854562730379453</v>
      </c>
    </row>
    <row r="4017" spans="2:4">
      <c r="B4017">
        <v>4014</v>
      </c>
      <c r="C4017">
        <v>5.2637143982215298</v>
      </c>
      <c r="D4017">
        <v>5.2016027661154416</v>
      </c>
    </row>
    <row r="4018" spans="2:4">
      <c r="B4018">
        <v>4015</v>
      </c>
      <c r="C4018">
        <v>4.603586488403014</v>
      </c>
      <c r="D4018">
        <v>4.4070141214940843</v>
      </c>
    </row>
    <row r="4019" spans="2:4">
      <c r="B4019">
        <v>4016</v>
      </c>
      <c r="C4019">
        <v>5.4941503517295223</v>
      </c>
      <c r="D4019">
        <v>3.9763653402717432</v>
      </c>
    </row>
    <row r="4020" spans="2:4">
      <c r="B4020">
        <v>4017</v>
      </c>
      <c r="C4020">
        <v>5.4231305693593432</v>
      </c>
      <c r="D4020">
        <v>4.2665287590381906</v>
      </c>
    </row>
    <row r="4021" spans="2:4">
      <c r="B4021">
        <v>4018</v>
      </c>
      <c r="C4021">
        <v>6.7234897343911513</v>
      </c>
      <c r="D4021">
        <v>7.1210822508524085</v>
      </c>
    </row>
    <row r="4022" spans="2:4">
      <c r="B4022">
        <v>4019</v>
      </c>
      <c r="C4022">
        <v>5.4247759655300154</v>
      </c>
      <c r="D4022">
        <v>4.0271815646852227</v>
      </c>
    </row>
    <row r="4023" spans="2:4">
      <c r="B4023">
        <v>4020</v>
      </c>
      <c r="C4023">
        <v>3.9506129153158955</v>
      </c>
      <c r="D4023">
        <v>4.7372290352072737</v>
      </c>
    </row>
    <row r="4024" spans="2:4">
      <c r="B4024">
        <v>4021</v>
      </c>
      <c r="C4024">
        <v>6.1104619865086374</v>
      </c>
      <c r="D4024">
        <v>6.4672881618310303</v>
      </c>
    </row>
    <row r="4025" spans="2:4">
      <c r="B4025">
        <v>4022</v>
      </c>
      <c r="C4025">
        <v>5.9299441542460709</v>
      </c>
      <c r="D4025">
        <v>5.4799456296470499</v>
      </c>
    </row>
    <row r="4026" spans="2:4">
      <c r="B4026">
        <v>4023</v>
      </c>
      <c r="C4026">
        <v>4.7125920831036545</v>
      </c>
      <c r="D4026">
        <v>5.9598832829244008</v>
      </c>
    </row>
    <row r="4027" spans="2:4">
      <c r="B4027">
        <v>4024</v>
      </c>
      <c r="C4027">
        <v>6.4954386497002634</v>
      </c>
      <c r="D4027">
        <v>5.4774384316097748</v>
      </c>
    </row>
    <row r="4028" spans="2:4">
      <c r="B4028">
        <v>4025</v>
      </c>
      <c r="C4028">
        <v>4.433126309254428</v>
      </c>
      <c r="D4028">
        <v>6.279984497761772</v>
      </c>
    </row>
    <row r="4029" spans="2:4">
      <c r="B4029">
        <v>4026</v>
      </c>
      <c r="C4029">
        <v>6.6419517685911673</v>
      </c>
      <c r="D4029">
        <v>6.087601208036534</v>
      </c>
    </row>
    <row r="4030" spans="2:4">
      <c r="B4030">
        <v>4027</v>
      </c>
      <c r="C4030">
        <v>5.2057323338931631</v>
      </c>
      <c r="D4030">
        <v>3.8222709212056465</v>
      </c>
    </row>
    <row r="4031" spans="2:4">
      <c r="B4031">
        <v>4028</v>
      </c>
      <c r="C4031">
        <v>3.5569273256290987</v>
      </c>
      <c r="D4031">
        <v>6.0633449724305084</v>
      </c>
    </row>
    <row r="4032" spans="2:4">
      <c r="B4032">
        <v>4029</v>
      </c>
      <c r="C4032">
        <v>5.7114587563135117</v>
      </c>
      <c r="D4032">
        <v>3.651983804721743</v>
      </c>
    </row>
    <row r="4033" spans="2:4">
      <c r="B4033">
        <v>4030</v>
      </c>
      <c r="C4033">
        <v>5.2182940629559162</v>
      </c>
      <c r="D4033">
        <v>5.9471039599232771</v>
      </c>
    </row>
    <row r="4034" spans="2:4">
      <c r="B4034">
        <v>4031</v>
      </c>
      <c r="C4034">
        <v>3.1828882240956591</v>
      </c>
      <c r="D4034">
        <v>5.1966196252074237</v>
      </c>
    </row>
    <row r="4035" spans="2:4">
      <c r="B4035">
        <v>4032</v>
      </c>
      <c r="C4035">
        <v>4.6428773649939563</v>
      </c>
      <c r="D4035">
        <v>4.3787935620984317</v>
      </c>
    </row>
    <row r="4036" spans="2:4">
      <c r="B4036">
        <v>4033</v>
      </c>
      <c r="C4036">
        <v>6.2838341267084532</v>
      </c>
      <c r="D4036">
        <v>5.6924368878561564</v>
      </c>
    </row>
    <row r="4037" spans="2:4">
      <c r="B4037">
        <v>4034</v>
      </c>
      <c r="C4037">
        <v>5.1228826812994663</v>
      </c>
      <c r="D4037">
        <v>5.4101419279920977</v>
      </c>
    </row>
    <row r="4038" spans="2:4">
      <c r="B4038">
        <v>4035</v>
      </c>
      <c r="C4038">
        <v>5.9928152433591677</v>
      </c>
      <c r="D4038">
        <v>3.9142674849893897</v>
      </c>
    </row>
    <row r="4039" spans="2:4">
      <c r="B4039">
        <v>4036</v>
      </c>
      <c r="C4039">
        <v>5.1165710248062828</v>
      </c>
      <c r="D4039">
        <v>5.6145522871416071</v>
      </c>
    </row>
    <row r="4040" spans="2:4">
      <c r="B4040">
        <v>4037</v>
      </c>
      <c r="C4040">
        <v>4.3255102498039184</v>
      </c>
      <c r="D4040">
        <v>4.4665641997208629</v>
      </c>
    </row>
    <row r="4041" spans="2:4">
      <c r="B4041">
        <v>4038</v>
      </c>
      <c r="C4041">
        <v>5.4554298840798054</v>
      </c>
      <c r="D4041">
        <v>3.9913959555588177</v>
      </c>
    </row>
    <row r="4042" spans="2:4">
      <c r="B4042">
        <v>4039</v>
      </c>
      <c r="C4042">
        <v>5.5777987489791592</v>
      </c>
      <c r="D4042">
        <v>4.603526635998084</v>
      </c>
    </row>
    <row r="4043" spans="2:4">
      <c r="B4043">
        <v>4040</v>
      </c>
      <c r="C4043">
        <v>4.2301687501376524</v>
      </c>
      <c r="D4043">
        <v>5.2165083740326672</v>
      </c>
    </row>
    <row r="4044" spans="2:4">
      <c r="B4044">
        <v>4041</v>
      </c>
      <c r="C4044">
        <v>5.2344959203495005</v>
      </c>
      <c r="D4044">
        <v>6.6259185424089573</v>
      </c>
    </row>
    <row r="4045" spans="2:4">
      <c r="B4045">
        <v>4042</v>
      </c>
      <c r="C4045">
        <v>3.6148283917865647</v>
      </c>
      <c r="D4045">
        <v>4.583872451001735</v>
      </c>
    </row>
    <row r="4046" spans="2:4">
      <c r="B4046">
        <v>4043</v>
      </c>
      <c r="C4046">
        <v>3.3570824819588658</v>
      </c>
      <c r="D4046">
        <v>5.6858020459965593</v>
      </c>
    </row>
    <row r="4047" spans="2:4">
      <c r="B4047">
        <v>4044</v>
      </c>
      <c r="C4047">
        <v>6.3877932855689634</v>
      </c>
      <c r="D4047">
        <v>5.9100081077588378</v>
      </c>
    </row>
    <row r="4048" spans="2:4">
      <c r="B4048">
        <v>4045</v>
      </c>
      <c r="C4048">
        <v>4.982954102285011</v>
      </c>
      <c r="D4048">
        <v>5.3811573269178261</v>
      </c>
    </row>
    <row r="4049" spans="2:4">
      <c r="B4049">
        <v>4046</v>
      </c>
      <c r="C4049">
        <v>5.1193475666922748</v>
      </c>
      <c r="D4049">
        <v>5.4335254260833707</v>
      </c>
    </row>
    <row r="4050" spans="2:4">
      <c r="B4050">
        <v>4047</v>
      </c>
      <c r="C4050">
        <v>5.433020330587718</v>
      </c>
      <c r="D4050">
        <v>4.204071153739573</v>
      </c>
    </row>
    <row r="4051" spans="2:4">
      <c r="B4051">
        <v>4048</v>
      </c>
      <c r="C4051">
        <v>4.9473364731059313</v>
      </c>
      <c r="D4051">
        <v>5.4249815094305491</v>
      </c>
    </row>
    <row r="4052" spans="2:4">
      <c r="B4052">
        <v>4049</v>
      </c>
      <c r="C4052">
        <v>5.6588376927361876</v>
      </c>
      <c r="D4052">
        <v>5.385447712858392</v>
      </c>
    </row>
    <row r="4053" spans="2:4">
      <c r="B4053">
        <v>4050</v>
      </c>
      <c r="C4053">
        <v>4.401640375311092</v>
      </c>
      <c r="D4053">
        <v>6.4115607350675408</v>
      </c>
    </row>
    <row r="4054" spans="2:4">
      <c r="B4054">
        <v>4051</v>
      </c>
      <c r="C4054">
        <v>3.1293960737246125</v>
      </c>
      <c r="D4054">
        <v>4.591851937111934</v>
      </c>
    </row>
    <row r="4055" spans="2:4">
      <c r="B4055">
        <v>4052</v>
      </c>
      <c r="C4055">
        <v>4.1191518232563764</v>
      </c>
      <c r="D4055">
        <v>3.169883602522714</v>
      </c>
    </row>
    <row r="4056" spans="2:4">
      <c r="B4056">
        <v>4053</v>
      </c>
      <c r="C4056">
        <v>7.5240846269919768</v>
      </c>
      <c r="D4056">
        <v>6.6729895408446289</v>
      </c>
    </row>
    <row r="4057" spans="2:4">
      <c r="B4057">
        <v>4054</v>
      </c>
      <c r="C4057">
        <v>4.5140463093755097</v>
      </c>
      <c r="D4057">
        <v>6.1040656437962042</v>
      </c>
    </row>
    <row r="4058" spans="2:4">
      <c r="B4058">
        <v>4055</v>
      </c>
      <c r="C4058">
        <v>4.1852230548639504</v>
      </c>
      <c r="D4058">
        <v>6.4585212129193543</v>
      </c>
    </row>
    <row r="4059" spans="2:4">
      <c r="B4059">
        <v>4056</v>
      </c>
      <c r="C4059">
        <v>4.3826440951716217</v>
      </c>
      <c r="D4059">
        <v>4.488129550417467</v>
      </c>
    </row>
    <row r="4060" spans="2:4">
      <c r="B4060">
        <v>4057</v>
      </c>
      <c r="C4060">
        <v>6.0476497654889414</v>
      </c>
      <c r="D4060">
        <v>6.5749435555194786</v>
      </c>
    </row>
    <row r="4061" spans="2:4">
      <c r="B4061">
        <v>4058</v>
      </c>
      <c r="C4061">
        <v>3.8230112586434957</v>
      </c>
      <c r="D4061">
        <v>6.1424207969253137</v>
      </c>
    </row>
    <row r="4062" spans="2:4">
      <c r="B4062">
        <v>4059</v>
      </c>
      <c r="C4062">
        <v>3.6392730671745963</v>
      </c>
      <c r="D4062">
        <v>5.9078279393581994</v>
      </c>
    </row>
    <row r="4063" spans="2:4">
      <c r="B4063">
        <v>4060</v>
      </c>
      <c r="C4063">
        <v>3.1450264237132437</v>
      </c>
      <c r="D4063">
        <v>2.752218614555022</v>
      </c>
    </row>
    <row r="4064" spans="2:4">
      <c r="B4064">
        <v>4061</v>
      </c>
      <c r="C4064">
        <v>5.4532065727564323</v>
      </c>
      <c r="D4064">
        <v>6.2404944954373418</v>
      </c>
    </row>
    <row r="4065" spans="2:4">
      <c r="B4065">
        <v>4062</v>
      </c>
      <c r="C4065">
        <v>3.9830978910632502</v>
      </c>
      <c r="D4065">
        <v>6.390867980139002</v>
      </c>
    </row>
    <row r="4066" spans="2:4">
      <c r="B4066">
        <v>4063</v>
      </c>
      <c r="C4066">
        <v>5.5855172071277526</v>
      </c>
      <c r="D4066">
        <v>6.2534159518148673</v>
      </c>
    </row>
    <row r="4067" spans="2:4">
      <c r="B4067">
        <v>4064</v>
      </c>
      <c r="C4067">
        <v>4.7269307712388633</v>
      </c>
      <c r="D4067">
        <v>3.8502789363166379</v>
      </c>
    </row>
    <row r="4068" spans="2:4">
      <c r="B4068">
        <v>4065</v>
      </c>
      <c r="C4068">
        <v>3.6690333964846089</v>
      </c>
      <c r="D4068">
        <v>5.1251876113037618</v>
      </c>
    </row>
    <row r="4069" spans="2:4">
      <c r="B4069">
        <v>4066</v>
      </c>
      <c r="C4069">
        <v>6.2924539027365221</v>
      </c>
      <c r="D4069">
        <v>5.7198345638050689</v>
      </c>
    </row>
    <row r="4070" spans="2:4">
      <c r="B4070">
        <v>4067</v>
      </c>
      <c r="C4070">
        <v>3.7939546372813426</v>
      </c>
      <c r="D4070">
        <v>6.6306557802747985</v>
      </c>
    </row>
    <row r="4071" spans="2:4">
      <c r="B4071">
        <v>4068</v>
      </c>
      <c r="C4071">
        <v>4.1124818521043487</v>
      </c>
      <c r="D4071">
        <v>6.9311054345323164</v>
      </c>
    </row>
    <row r="4072" spans="2:4">
      <c r="B4072">
        <v>4069</v>
      </c>
      <c r="C4072">
        <v>6.1645529457001453</v>
      </c>
      <c r="D4072">
        <v>7.5415116207180057</v>
      </c>
    </row>
    <row r="4073" spans="2:4">
      <c r="B4073">
        <v>4070</v>
      </c>
      <c r="C4073">
        <v>5.0725050333246955</v>
      </c>
      <c r="D4073">
        <v>5.2217233511826455</v>
      </c>
    </row>
    <row r="4074" spans="2:4">
      <c r="B4074">
        <v>4071</v>
      </c>
      <c r="C4074">
        <v>5.1370389599611483</v>
      </c>
      <c r="D4074">
        <v>6.0769103773332711</v>
      </c>
    </row>
    <row r="4075" spans="2:4">
      <c r="B4075">
        <v>4072</v>
      </c>
      <c r="C4075">
        <v>3.3140218086790423</v>
      </c>
      <c r="D4075">
        <v>5.3894837964379585</v>
      </c>
    </row>
    <row r="4076" spans="2:4">
      <c r="B4076">
        <v>4073</v>
      </c>
      <c r="C4076">
        <v>5.1761195783976364</v>
      </c>
      <c r="D4076">
        <v>3.7170841342660257</v>
      </c>
    </row>
    <row r="4077" spans="2:4">
      <c r="B4077">
        <v>4074</v>
      </c>
      <c r="C4077">
        <v>5.9998150936147443</v>
      </c>
      <c r="D4077">
        <v>5.2850419176379342</v>
      </c>
    </row>
    <row r="4078" spans="2:4">
      <c r="B4078">
        <v>4075</v>
      </c>
      <c r="C4078">
        <v>4.8682727108760311</v>
      </c>
      <c r="D4078">
        <v>5.5325919366966634</v>
      </c>
    </row>
    <row r="4079" spans="2:4">
      <c r="B4079">
        <v>4076</v>
      </c>
      <c r="C4079">
        <v>4.4692614959541981</v>
      </c>
      <c r="D4079">
        <v>5.4480894902517605</v>
      </c>
    </row>
    <row r="4080" spans="2:4">
      <c r="B4080">
        <v>4077</v>
      </c>
      <c r="C4080">
        <v>5.3358287614602649</v>
      </c>
      <c r="D4080">
        <v>5.3464949396219428</v>
      </c>
    </row>
    <row r="4081" spans="2:4">
      <c r="B4081">
        <v>4078</v>
      </c>
      <c r="C4081">
        <v>4.9400557037516659</v>
      </c>
      <c r="D4081">
        <v>4.0114275849038608</v>
      </c>
    </row>
    <row r="4082" spans="2:4">
      <c r="B4082">
        <v>4079</v>
      </c>
      <c r="C4082">
        <v>2.5910844541845348</v>
      </c>
      <c r="D4082">
        <v>5.8756192198998187</v>
      </c>
    </row>
    <row r="4083" spans="2:4">
      <c r="B4083">
        <v>4080</v>
      </c>
      <c r="C4083">
        <v>5.210855537468901</v>
      </c>
      <c r="D4083">
        <v>4.8526415799854821</v>
      </c>
    </row>
    <row r="4084" spans="2:4">
      <c r="B4084">
        <v>4081</v>
      </c>
      <c r="C4084">
        <v>4.6868938278415735</v>
      </c>
      <c r="D4084">
        <v>7.7938346203063302</v>
      </c>
    </row>
    <row r="4085" spans="2:4">
      <c r="B4085">
        <v>4082</v>
      </c>
      <c r="C4085">
        <v>6.500828210895186</v>
      </c>
      <c r="D4085">
        <v>6.9444942357951422</v>
      </c>
    </row>
    <row r="4086" spans="2:4">
      <c r="B4086">
        <v>4083</v>
      </c>
      <c r="C4086">
        <v>6.0695986569138833</v>
      </c>
      <c r="D4086">
        <v>4.7449183622282476</v>
      </c>
    </row>
    <row r="4087" spans="2:4">
      <c r="B4087">
        <v>4084</v>
      </c>
      <c r="C4087">
        <v>5.0325919366966634</v>
      </c>
      <c r="D4087">
        <v>6.5313003377700376</v>
      </c>
    </row>
    <row r="4088" spans="2:4">
      <c r="B4088">
        <v>4085</v>
      </c>
      <c r="C4088">
        <v>4.9041000068224418</v>
      </c>
      <c r="D4088">
        <v>6.2002038621727955</v>
      </c>
    </row>
    <row r="4089" spans="2:4">
      <c r="B4089">
        <v>4086</v>
      </c>
      <c r="C4089">
        <v>4.5213673687336282</v>
      </c>
      <c r="D4089">
        <v>4.3093728796407325</v>
      </c>
    </row>
    <row r="4090" spans="2:4">
      <c r="B4090">
        <v>4087</v>
      </c>
      <c r="C4090">
        <v>7.2734346509427672</v>
      </c>
      <c r="D4090">
        <v>6.2691571915760669</v>
      </c>
    </row>
    <row r="4091" spans="2:4">
      <c r="B4091">
        <v>4088</v>
      </c>
      <c r="C4091">
        <v>4.2435843036516632</v>
      </c>
      <c r="D4091">
        <v>4.9121008693243855</v>
      </c>
    </row>
    <row r="4092" spans="2:4">
      <c r="B4092">
        <v>4089</v>
      </c>
      <c r="C4092">
        <v>5.416287005651264</v>
      </c>
      <c r="D4092">
        <v>5.9435056962176409</v>
      </c>
    </row>
    <row r="4093" spans="2:4">
      <c r="B4093">
        <v>4090</v>
      </c>
      <c r="C4093">
        <v>5.1299575651493203</v>
      </c>
      <c r="D4093">
        <v>5.1623142308105843</v>
      </c>
    </row>
    <row r="4094" spans="2:4">
      <c r="B4094">
        <v>4091</v>
      </c>
      <c r="C4094">
        <v>4.8957865997309149</v>
      </c>
      <c r="D4094">
        <v>6.4439406065093223</v>
      </c>
    </row>
    <row r="4095" spans="2:4">
      <c r="B4095">
        <v>4092</v>
      </c>
      <c r="C4095">
        <v>5.3094227065295829</v>
      </c>
      <c r="D4095">
        <v>6.4862712987022384</v>
      </c>
    </row>
    <row r="4096" spans="2:4">
      <c r="B4096">
        <v>4093</v>
      </c>
      <c r="C4096">
        <v>6.0160617125779829</v>
      </c>
      <c r="D4096">
        <v>5.2125920831036545</v>
      </c>
    </row>
    <row r="4097" spans="2:4">
      <c r="B4097">
        <v>4094</v>
      </c>
      <c r="C4097">
        <v>6.0334358002791371</v>
      </c>
      <c r="D4097">
        <v>5.6799395824972567</v>
      </c>
    </row>
    <row r="4098" spans="2:4">
      <c r="B4098">
        <v>4095</v>
      </c>
      <c r="C4098">
        <v>5.1601029212964677</v>
      </c>
      <c r="D4098">
        <v>7.7144185499958278</v>
      </c>
    </row>
    <row r="4099" spans="2:4">
      <c r="B4099">
        <v>4096</v>
      </c>
      <c r="C4099">
        <v>6.1021418677444004</v>
      </c>
      <c r="D4099">
        <v>3.6043020760081599</v>
      </c>
    </row>
    <row r="4100" spans="2:4">
      <c r="B4100">
        <v>4097</v>
      </c>
      <c r="C4100">
        <v>6.0278933458021431</v>
      </c>
      <c r="D4100">
        <v>4.4614197607608927</v>
      </c>
    </row>
    <row r="4101" spans="2:4">
      <c r="B4101">
        <v>4098</v>
      </c>
      <c r="C4101">
        <v>6.0139638545814718</v>
      </c>
      <c r="D4101">
        <v>4.7804465796899507</v>
      </c>
    </row>
    <row r="4102" spans="2:4">
      <c r="B4102">
        <v>4099</v>
      </c>
      <c r="C4102">
        <v>5.3662212322877352</v>
      </c>
      <c r="D4102">
        <v>6.1134179805808921</v>
      </c>
    </row>
    <row r="4103" spans="2:4">
      <c r="B4103">
        <v>4100</v>
      </c>
      <c r="C4103">
        <v>5.6396502590503932</v>
      </c>
      <c r="D4103">
        <v>4.7036007258591752</v>
      </c>
    </row>
    <row r="4104" spans="2:4">
      <c r="B4104">
        <v>4101</v>
      </c>
      <c r="C4104">
        <v>3.9927195044692239</v>
      </c>
      <c r="D4104">
        <v>6.5110343281418164</v>
      </c>
    </row>
    <row r="4105" spans="2:4">
      <c r="B4105">
        <v>4102</v>
      </c>
      <c r="C4105">
        <v>6.0749435555194786</v>
      </c>
      <c r="D4105">
        <v>5.5873415853136565</v>
      </c>
    </row>
    <row r="4106" spans="2:4">
      <c r="B4106">
        <v>4103</v>
      </c>
      <c r="C4106">
        <v>4.3501668448420006</v>
      </c>
      <c r="D4106">
        <v>4.4596988282842478</v>
      </c>
    </row>
    <row r="4107" spans="2:4">
      <c r="B4107">
        <v>4104</v>
      </c>
      <c r="C4107">
        <v>4.4091187650943029</v>
      </c>
      <c r="D4107">
        <v>7.1036102045149514</v>
      </c>
    </row>
    <row r="4108" spans="2:4">
      <c r="B4108">
        <v>4105</v>
      </c>
      <c r="C4108">
        <v>7.033520149253051</v>
      </c>
      <c r="D4108">
        <v>6.1557266787982536</v>
      </c>
    </row>
    <row r="4109" spans="2:4">
      <c r="B4109">
        <v>4106</v>
      </c>
      <c r="C4109">
        <v>6.0966372434266214</v>
      </c>
      <c r="D4109">
        <v>6.5480837987263012</v>
      </c>
    </row>
    <row r="4110" spans="2:4">
      <c r="B4110">
        <v>4107</v>
      </c>
      <c r="C4110">
        <v>5.3587261016366128</v>
      </c>
      <c r="D4110">
        <v>5.0837129943487351</v>
      </c>
    </row>
    <row r="4111" spans="2:4">
      <c r="B4111">
        <v>4108</v>
      </c>
      <c r="C4111">
        <v>4.4392969681249168</v>
      </c>
      <c r="D4111">
        <v>4.6768100797281225</v>
      </c>
    </row>
    <row r="4112" spans="2:4">
      <c r="B4112">
        <v>4109</v>
      </c>
      <c r="C4112">
        <v>6.0135448182415487</v>
      </c>
      <c r="D4112">
        <v>6.5598782318844115</v>
      </c>
    </row>
    <row r="4113" spans="2:4">
      <c r="B4113">
        <v>4110</v>
      </c>
      <c r="C4113">
        <v>5.2593048987383497</v>
      </c>
      <c r="D4113">
        <v>4.2540969766149335</v>
      </c>
    </row>
    <row r="4114" spans="2:4">
      <c r="B4114">
        <v>4111</v>
      </c>
      <c r="C4114">
        <v>7.200097192999892</v>
      </c>
      <c r="D4114">
        <v>4.9287054567224242</v>
      </c>
    </row>
    <row r="4115" spans="2:4">
      <c r="B4115">
        <v>4112</v>
      </c>
      <c r="C4115">
        <v>3.7697406464473842</v>
      </c>
      <c r="D4115">
        <v>5.5647161549455069</v>
      </c>
    </row>
    <row r="4116" spans="2:4">
      <c r="B4116">
        <v>4113</v>
      </c>
      <c r="C4116">
        <v>6.9953933101678265</v>
      </c>
      <c r="D4116">
        <v>5.5634602642135675</v>
      </c>
    </row>
    <row r="4117" spans="2:4">
      <c r="B4117">
        <v>4114</v>
      </c>
      <c r="C4117">
        <v>4.4904974337573362</v>
      </c>
      <c r="D4117">
        <v>4.4596988282842478</v>
      </c>
    </row>
    <row r="4118" spans="2:4">
      <c r="B4118">
        <v>4115</v>
      </c>
      <c r="C4118">
        <v>4.3950316100123938</v>
      </c>
      <c r="D4118">
        <v>5.172645796230932</v>
      </c>
    </row>
    <row r="4119" spans="2:4">
      <c r="B4119">
        <v>4116</v>
      </c>
      <c r="C4119">
        <v>5.4418468967087161</v>
      </c>
      <c r="D4119">
        <v>5.1463484014423564</v>
      </c>
    </row>
    <row r="4120" spans="2:4">
      <c r="B4120">
        <v>4117</v>
      </c>
      <c r="C4120">
        <v>5.008522639306813</v>
      </c>
      <c r="D4120">
        <v>5.5315887689513374</v>
      </c>
    </row>
    <row r="4121" spans="2:4">
      <c r="B4121">
        <v>4118</v>
      </c>
      <c r="C4121">
        <v>4.2788219908096385</v>
      </c>
      <c r="D4121">
        <v>6.3942278391049836</v>
      </c>
    </row>
    <row r="4122" spans="2:4">
      <c r="B4122">
        <v>4119</v>
      </c>
      <c r="C4122">
        <v>4.7652464216545845</v>
      </c>
      <c r="D4122">
        <v>7.1625627137582111</v>
      </c>
    </row>
    <row r="4123" spans="2:4">
      <c r="B4123">
        <v>4120</v>
      </c>
      <c r="C4123">
        <v>5.1585797297538427</v>
      </c>
      <c r="D4123">
        <v>6.2464427549375232</v>
      </c>
    </row>
    <row r="4124" spans="2:4">
      <c r="B4124">
        <v>4121</v>
      </c>
      <c r="C4124">
        <v>7.1296562915879607</v>
      </c>
      <c r="D4124">
        <v>3.9552221220960964</v>
      </c>
    </row>
    <row r="4125" spans="2:4">
      <c r="B4125">
        <v>4122</v>
      </c>
      <c r="C4125">
        <v>5.4040172966639046</v>
      </c>
      <c r="D4125">
        <v>6.9248519558296611</v>
      </c>
    </row>
    <row r="4126" spans="2:4">
      <c r="B4126">
        <v>4123</v>
      </c>
      <c r="C4126">
        <v>4.8246441123348616</v>
      </c>
      <c r="D4126">
        <v>4.4738056838752414</v>
      </c>
    </row>
    <row r="4127" spans="2:4">
      <c r="B4127">
        <v>4124</v>
      </c>
      <c r="C4127">
        <v>4.677666424781278</v>
      </c>
      <c r="D4127">
        <v>5.4827034024999817</v>
      </c>
    </row>
    <row r="4128" spans="2:4">
      <c r="B4128">
        <v>4125</v>
      </c>
      <c r="C4128">
        <v>6.7391976652852517</v>
      </c>
      <c r="D4128">
        <v>7.0761119739866594</v>
      </c>
    </row>
    <row r="4129" spans="2:4">
      <c r="B4129">
        <v>4126</v>
      </c>
      <c r="C4129">
        <v>3.2798215004859324</v>
      </c>
      <c r="D4129">
        <v>6.6259185424089573</v>
      </c>
    </row>
    <row r="4130" spans="2:4">
      <c r="B4130">
        <v>4127</v>
      </c>
      <c r="C4130">
        <v>5.5554308444410454</v>
      </c>
      <c r="D4130">
        <v>4.4259493920656929</v>
      </c>
    </row>
    <row r="4131" spans="2:4">
      <c r="B4131">
        <v>4128</v>
      </c>
      <c r="C4131">
        <v>6.2866967681089232</v>
      </c>
      <c r="D4131">
        <v>4.8470678170266339</v>
      </c>
    </row>
    <row r="4132" spans="2:4">
      <c r="B4132">
        <v>4129</v>
      </c>
      <c r="C4132">
        <v>4.6173779248374665</v>
      </c>
      <c r="D4132">
        <v>4.8442733212017464</v>
      </c>
    </row>
    <row r="4133" spans="2:4">
      <c r="B4133">
        <v>4130</v>
      </c>
      <c r="C4133">
        <v>4.2706702853876548</v>
      </c>
      <c r="D4133">
        <v>4.629450169804346</v>
      </c>
    </row>
    <row r="4134" spans="2:4">
      <c r="B4134">
        <v>4131</v>
      </c>
      <c r="C4134">
        <v>4.5177100702802537</v>
      </c>
      <c r="D4134">
        <v>5.1238427567874592</v>
      </c>
    </row>
    <row r="4135" spans="2:4">
      <c r="B4135">
        <v>4132</v>
      </c>
      <c r="C4135">
        <v>5.9973389782213573</v>
      </c>
      <c r="D4135">
        <v>3.5715566163435435</v>
      </c>
    </row>
    <row r="4136" spans="2:4">
      <c r="B4136">
        <v>4133</v>
      </c>
      <c r="C4136">
        <v>5.6365776302880226</v>
      </c>
      <c r="D4136">
        <v>5.282219322047494</v>
      </c>
    </row>
    <row r="4137" spans="2:4">
      <c r="B4137">
        <v>4134</v>
      </c>
      <c r="C4137">
        <v>5.6785863406876995</v>
      </c>
      <c r="D4137">
        <v>4.2897943744401132</v>
      </c>
    </row>
    <row r="4138" spans="2:4">
      <c r="B4138">
        <v>4135</v>
      </c>
      <c r="C4138">
        <v>3.6480771595602439</v>
      </c>
      <c r="D4138">
        <v>6.6557095025314439</v>
      </c>
    </row>
    <row r="4139" spans="2:4">
      <c r="B4139">
        <v>4136</v>
      </c>
      <c r="C4139">
        <v>7.3824043423823147</v>
      </c>
      <c r="D4139">
        <v>6.9165996873465811</v>
      </c>
    </row>
    <row r="4140" spans="2:4">
      <c r="B4140">
        <v>4137</v>
      </c>
      <c r="C4140">
        <v>2.64654781788267</v>
      </c>
      <c r="D4140">
        <v>7.206043396888961</v>
      </c>
    </row>
    <row r="4141" spans="2:4">
      <c r="B4141">
        <v>4138</v>
      </c>
      <c r="C4141">
        <v>5.3705133921225672</v>
      </c>
      <c r="D4141">
        <v>5.2968272359571671</v>
      </c>
    </row>
    <row r="4142" spans="2:4">
      <c r="B4142">
        <v>4139</v>
      </c>
      <c r="C4142">
        <v>3.7235599322658008</v>
      </c>
      <c r="D4142">
        <v>4.4691261906479278</v>
      </c>
    </row>
    <row r="4143" spans="2:4">
      <c r="B4143">
        <v>4140</v>
      </c>
      <c r="C4143">
        <v>5.4609980557576128</v>
      </c>
      <c r="D4143">
        <v>6.0040873441674965</v>
      </c>
    </row>
    <row r="4144" spans="2:4">
      <c r="B4144">
        <v>4141</v>
      </c>
      <c r="C4144">
        <v>5.0438800722994008</v>
      </c>
      <c r="D4144">
        <v>6.8267239965500668</v>
      </c>
    </row>
    <row r="4145" spans="2:4">
      <c r="B4145">
        <v>4142</v>
      </c>
      <c r="C4145">
        <v>6.5172641723566009</v>
      </c>
      <c r="D4145">
        <v>6.1811129871328214</v>
      </c>
    </row>
    <row r="4146" spans="2:4">
      <c r="B4146">
        <v>4143</v>
      </c>
      <c r="C4146">
        <v>5.7224790519280626</v>
      </c>
      <c r="D4146">
        <v>5.0542806702691765</v>
      </c>
    </row>
    <row r="4147" spans="2:4">
      <c r="B4147">
        <v>4144</v>
      </c>
      <c r="C4147">
        <v>4.9832048009987036</v>
      </c>
      <c r="D4147">
        <v>5.5873415853136565</v>
      </c>
    </row>
    <row r="4148" spans="2:4">
      <c r="B4148">
        <v>4145</v>
      </c>
      <c r="C4148">
        <v>5.7755749428188832</v>
      </c>
      <c r="D4148">
        <v>5.4952373882736287</v>
      </c>
    </row>
    <row r="4149" spans="2:4">
      <c r="B4149">
        <v>4146</v>
      </c>
      <c r="C4149">
        <v>5.4462730791193774</v>
      </c>
      <c r="D4149">
        <v>3.8807802962866198</v>
      </c>
    </row>
    <row r="4150" spans="2:4">
      <c r="B4150">
        <v>4147</v>
      </c>
      <c r="C4150">
        <v>4.5146103884170339</v>
      </c>
      <c r="D4150">
        <v>4.8188870128671777</v>
      </c>
    </row>
    <row r="4151" spans="2:4">
      <c r="B4151">
        <v>4148</v>
      </c>
      <c r="C4151">
        <v>2.8403529092773523</v>
      </c>
      <c r="D4151">
        <v>7.0883819346237527</v>
      </c>
    </row>
    <row r="4152" spans="2:4">
      <c r="B4152">
        <v>4149</v>
      </c>
      <c r="C4152">
        <v>5.3864006078737532</v>
      </c>
      <c r="D4152">
        <v>5.0278223622562903</v>
      </c>
    </row>
    <row r="4153" spans="2:4">
      <c r="B4153">
        <v>4150</v>
      </c>
      <c r="C4153">
        <v>4.2355514735857689</v>
      </c>
      <c r="D4153">
        <v>5.9015706956301477</v>
      </c>
    </row>
    <row r="4154" spans="2:4">
      <c r="B4154">
        <v>4151</v>
      </c>
      <c r="C4154">
        <v>4.7557019582551918</v>
      </c>
      <c r="D4154">
        <v>4.3702936959434862</v>
      </c>
    </row>
    <row r="4155" spans="2:4">
      <c r="B4155">
        <v>4152</v>
      </c>
      <c r="C4155">
        <v>6.1977868701390406</v>
      </c>
      <c r="D4155">
        <v>7.1438848022300352</v>
      </c>
    </row>
    <row r="4156" spans="2:4">
      <c r="B4156">
        <v>4153</v>
      </c>
      <c r="C4156">
        <v>5.4811639221442565</v>
      </c>
      <c r="D4156">
        <v>5.6921815467967614</v>
      </c>
    </row>
    <row r="4157" spans="2:4">
      <c r="B4157">
        <v>4154</v>
      </c>
      <c r="C4157">
        <v>6.4214017432066157</v>
      </c>
      <c r="D4157">
        <v>4.8726044744172121</v>
      </c>
    </row>
    <row r="4158" spans="2:4">
      <c r="B4158">
        <v>4155</v>
      </c>
      <c r="C4158">
        <v>3.5590542156617508</v>
      </c>
      <c r="D4158">
        <v>6.6003032880755743</v>
      </c>
    </row>
    <row r="4159" spans="2:4">
      <c r="B4159">
        <v>4156</v>
      </c>
      <c r="C4159">
        <v>5.3614005993734608</v>
      </c>
      <c r="D4159">
        <v>5.2175519818898453</v>
      </c>
    </row>
    <row r="4160" spans="2:4">
      <c r="B4160">
        <v>4157</v>
      </c>
      <c r="C4160">
        <v>4.0619135798421331</v>
      </c>
      <c r="D4160">
        <v>7.2335385038417943</v>
      </c>
    </row>
    <row r="4161" spans="2:4">
      <c r="B4161">
        <v>4158</v>
      </c>
      <c r="C4161">
        <v>3.6635431644761076</v>
      </c>
      <c r="D4161">
        <v>5.3264256605239302</v>
      </c>
    </row>
    <row r="4162" spans="2:4">
      <c r="B4162">
        <v>4159</v>
      </c>
      <c r="C4162">
        <v>4.6832061090934314</v>
      </c>
      <c r="D4162">
        <v>5.3353252599053436</v>
      </c>
    </row>
    <row r="4163" spans="2:4">
      <c r="B4163">
        <v>4160</v>
      </c>
      <c r="C4163">
        <v>5.5893895276142471</v>
      </c>
      <c r="D4163">
        <v>5.3821670233905268</v>
      </c>
    </row>
    <row r="4164" spans="2:4">
      <c r="B4164">
        <v>4161</v>
      </c>
      <c r="C4164">
        <v>6.1557095025314439</v>
      </c>
      <c r="D4164">
        <v>8.2064833119042255</v>
      </c>
    </row>
    <row r="4165" spans="2:4">
      <c r="B4165">
        <v>4162</v>
      </c>
      <c r="C4165">
        <v>6.1268639673687275</v>
      </c>
      <c r="D4165">
        <v>4.872299259232566</v>
      </c>
    </row>
    <row r="4166" spans="2:4">
      <c r="B4166">
        <v>4163</v>
      </c>
      <c r="C4166">
        <v>6.6409875481197957</v>
      </c>
      <c r="D4166">
        <v>5.9704969679049409</v>
      </c>
    </row>
    <row r="4167" spans="2:4">
      <c r="B4167">
        <v>4164</v>
      </c>
      <c r="C4167">
        <v>4.5744009052091554</v>
      </c>
      <c r="D4167">
        <v>4.7227308633835552</v>
      </c>
    </row>
    <row r="4168" spans="2:4">
      <c r="B4168">
        <v>4165</v>
      </c>
      <c r="C4168">
        <v>3.5022568644232166</v>
      </c>
      <c r="D4168">
        <v>5.4342790590653429</v>
      </c>
    </row>
    <row r="4169" spans="2:4">
      <c r="B4169">
        <v>4166</v>
      </c>
      <c r="C4169">
        <v>6.0611978418121382</v>
      </c>
      <c r="D4169">
        <v>7.056454727919709</v>
      </c>
    </row>
    <row r="4170" spans="2:4">
      <c r="B4170">
        <v>4167</v>
      </c>
      <c r="C4170">
        <v>4.1799717450813851</v>
      </c>
      <c r="D4170">
        <v>5.3578987109552969</v>
      </c>
    </row>
    <row r="4171" spans="2:4">
      <c r="B4171">
        <v>4168</v>
      </c>
      <c r="C4171">
        <v>4.2311797065419379</v>
      </c>
      <c r="D4171">
        <v>4.4449446257289287</v>
      </c>
    </row>
    <row r="4172" spans="2:4">
      <c r="B4172">
        <v>4169</v>
      </c>
      <c r="C4172">
        <v>4.2568650802130117</v>
      </c>
      <c r="D4172">
        <v>5.1278752907737086</v>
      </c>
    </row>
    <row r="4173" spans="2:4">
      <c r="B4173">
        <v>4170</v>
      </c>
      <c r="C4173">
        <v>5.5215265718289324</v>
      </c>
      <c r="D4173">
        <v>7.1276458554711137</v>
      </c>
    </row>
    <row r="4174" spans="2:4">
      <c r="B4174">
        <v>4171</v>
      </c>
      <c r="C4174">
        <v>7.5240846269919768</v>
      </c>
      <c r="D4174">
        <v>5.7507595718829156</v>
      </c>
    </row>
    <row r="4175" spans="2:4">
      <c r="B4175">
        <v>4172</v>
      </c>
      <c r="C4175">
        <v>6.4084427771348871</v>
      </c>
      <c r="D4175">
        <v>3.4704273763400177</v>
      </c>
    </row>
    <row r="4176" spans="2:4">
      <c r="B4176">
        <v>4173</v>
      </c>
      <c r="C4176">
        <v>3.5840836591734284</v>
      </c>
      <c r="D4176">
        <v>6.9931420783259011</v>
      </c>
    </row>
    <row r="4177" spans="2:4">
      <c r="B4177">
        <v>4174</v>
      </c>
      <c r="C4177">
        <v>6.4494928344086748</v>
      </c>
      <c r="D4177">
        <v>6.4070128537659592</v>
      </c>
    </row>
    <row r="4178" spans="2:4">
      <c r="B4178">
        <v>4175</v>
      </c>
      <c r="C4178">
        <v>4.6241117820448228</v>
      </c>
      <c r="D4178">
        <v>6.2607607198446287</v>
      </c>
    </row>
    <row r="4179" spans="2:4">
      <c r="B4179">
        <v>4176</v>
      </c>
      <c r="C4179">
        <v>5.0534165739031387</v>
      </c>
      <c r="D4179">
        <v>6.2691571915760669</v>
      </c>
    </row>
    <row r="4180" spans="2:4">
      <c r="B4180">
        <v>4177</v>
      </c>
      <c r="C4180">
        <v>5.1519834360421042</v>
      </c>
      <c r="D4180">
        <v>5.217291108807812</v>
      </c>
    </row>
    <row r="4181" spans="2:4">
      <c r="B4181">
        <v>4178</v>
      </c>
      <c r="C4181">
        <v>6.926836573263909</v>
      </c>
      <c r="D4181">
        <v>5.5117814254326314</v>
      </c>
    </row>
    <row r="4182" spans="2:4">
      <c r="B4182">
        <v>4179</v>
      </c>
      <c r="C4182">
        <v>5.8078099436349895</v>
      </c>
      <c r="D4182">
        <v>6.39198681421757</v>
      </c>
    </row>
    <row r="4183" spans="2:4">
      <c r="B4183">
        <v>4180</v>
      </c>
      <c r="C4183">
        <v>3.7155941867945379</v>
      </c>
      <c r="D4183">
        <v>5.6418480871615024</v>
      </c>
    </row>
    <row r="4184" spans="2:4">
      <c r="B4184">
        <v>4181</v>
      </c>
      <c r="C4184">
        <v>4.9969920415345408</v>
      </c>
      <c r="D4184">
        <v>6.813543122746875</v>
      </c>
    </row>
    <row r="4185" spans="2:4">
      <c r="B4185">
        <v>4182</v>
      </c>
      <c r="C4185">
        <v>6.6787539845678161</v>
      </c>
      <c r="D4185">
        <v>3.704662853260956</v>
      </c>
    </row>
    <row r="4186" spans="2:4">
      <c r="B4186">
        <v>4183</v>
      </c>
      <c r="C4186">
        <v>4.1254154549816562</v>
      </c>
      <c r="D4186">
        <v>6.3088524892428808</v>
      </c>
    </row>
    <row r="4187" spans="2:4">
      <c r="B4187">
        <v>4184</v>
      </c>
      <c r="C4187">
        <v>5.5100734569685947</v>
      </c>
      <c r="D4187">
        <v>6.2121046096795451</v>
      </c>
    </row>
    <row r="4188" spans="2:4">
      <c r="B4188">
        <v>4185</v>
      </c>
      <c r="C4188">
        <v>5.7627709647927263</v>
      </c>
      <c r="D4188">
        <v>6.7988366326425052</v>
      </c>
    </row>
    <row r="4189" spans="2:4">
      <c r="B4189">
        <v>4186</v>
      </c>
      <c r="C4189">
        <v>4.1583787664270861</v>
      </c>
      <c r="D4189">
        <v>2.5887622737569593</v>
      </c>
    </row>
    <row r="4190" spans="2:4">
      <c r="B4190">
        <v>4187</v>
      </c>
      <c r="C4190">
        <v>4.3317907002742766</v>
      </c>
      <c r="D4190">
        <v>5.9415705484106773</v>
      </c>
    </row>
    <row r="4191" spans="2:4">
      <c r="B4191">
        <v>4188</v>
      </c>
      <c r="C4191">
        <v>3.9392422334086694</v>
      </c>
      <c r="D4191">
        <v>6.0420268635225387</v>
      </c>
    </row>
    <row r="4192" spans="2:4">
      <c r="B4192">
        <v>4189</v>
      </c>
      <c r="C4192">
        <v>6.9188762262165762</v>
      </c>
      <c r="D4192">
        <v>5.3080737817331931</v>
      </c>
    </row>
    <row r="4193" spans="2:4">
      <c r="B4193">
        <v>4190</v>
      </c>
      <c r="C4193">
        <v>4.9744296053592372</v>
      </c>
      <c r="D4193">
        <v>4.6803225351946782</v>
      </c>
    </row>
    <row r="4194" spans="2:4">
      <c r="B4194">
        <v>4191</v>
      </c>
      <c r="C4194">
        <v>5.8380546698774065</v>
      </c>
      <c r="D4194">
        <v>6.287823419970298</v>
      </c>
    </row>
    <row r="4195" spans="2:4">
      <c r="B4195">
        <v>4192</v>
      </c>
      <c r="C4195">
        <v>3.6167884198025102</v>
      </c>
      <c r="D4195">
        <v>6.9661772672966551</v>
      </c>
    </row>
    <row r="4196" spans="2:4">
      <c r="B4196">
        <v>4193</v>
      </c>
      <c r="C4196">
        <v>5.9797693190942027</v>
      </c>
      <c r="D4196">
        <v>5.7670898270605306</v>
      </c>
    </row>
    <row r="4197" spans="2:4">
      <c r="B4197">
        <v>4194</v>
      </c>
      <c r="C4197">
        <v>5.7500908333062775</v>
      </c>
      <c r="D4197">
        <v>3.6478201412309499</v>
      </c>
    </row>
    <row r="4198" spans="2:4">
      <c r="B4198">
        <v>4195</v>
      </c>
      <c r="C4198">
        <v>5.8782648616672741</v>
      </c>
      <c r="D4198">
        <v>5.8278831691102049</v>
      </c>
    </row>
    <row r="4199" spans="2:4">
      <c r="B4199">
        <v>4196</v>
      </c>
      <c r="C4199">
        <v>6.8067581279261926</v>
      </c>
      <c r="D4199">
        <v>4.2708084597701053</v>
      </c>
    </row>
    <row r="4200" spans="2:4">
      <c r="B4200">
        <v>4197</v>
      </c>
      <c r="C4200">
        <v>4.7546688056165003</v>
      </c>
      <c r="D4200">
        <v>4.6519318175010964</v>
      </c>
    </row>
    <row r="4201" spans="2:4">
      <c r="B4201">
        <v>4198</v>
      </c>
      <c r="C4201">
        <v>5.1423545000385138</v>
      </c>
      <c r="D4201">
        <v>5.6865671818365193</v>
      </c>
    </row>
    <row r="4202" spans="2:4">
      <c r="B4202">
        <v>4199</v>
      </c>
      <c r="C4202">
        <v>5.9002259857014332</v>
      </c>
      <c r="D4202">
        <v>5.4418134071698328</v>
      </c>
    </row>
    <row r="4203" spans="2:4">
      <c r="B4203">
        <v>4200</v>
      </c>
      <c r="C4203">
        <v>5.4075555547680283</v>
      </c>
      <c r="D4203">
        <v>5.0179916294509121</v>
      </c>
    </row>
    <row r="4204" spans="2:4">
      <c r="B4204">
        <v>4201</v>
      </c>
      <c r="C4204">
        <v>4.5506788461627483</v>
      </c>
      <c r="D4204">
        <v>6.3793712780853689</v>
      </c>
    </row>
    <row r="4205" spans="2:4">
      <c r="B4205">
        <v>4202</v>
      </c>
      <c r="C4205">
        <v>4.4764621233533832</v>
      </c>
      <c r="D4205">
        <v>4.6984269980807234</v>
      </c>
    </row>
    <row r="4206" spans="2:4">
      <c r="B4206">
        <v>4203</v>
      </c>
      <c r="C4206">
        <v>3.6617041066529858</v>
      </c>
      <c r="D4206">
        <v>4.799475804017316</v>
      </c>
    </row>
    <row r="4207" spans="2:4">
      <c r="B4207">
        <v>4204</v>
      </c>
      <c r="C4207">
        <v>6.6295341103187884</v>
      </c>
      <c r="D4207">
        <v>5.4435709308375255</v>
      </c>
    </row>
    <row r="4208" spans="2:4">
      <c r="B4208">
        <v>4205</v>
      </c>
      <c r="C4208">
        <v>6.3219043611865438</v>
      </c>
      <c r="D4208">
        <v>6.2127507602200431</v>
      </c>
    </row>
    <row r="4209" spans="2:4">
      <c r="B4209">
        <v>4206</v>
      </c>
      <c r="C4209">
        <v>3.4018068600771829</v>
      </c>
      <c r="D4209">
        <v>4.9602942877746772</v>
      </c>
    </row>
    <row r="4210" spans="2:4">
      <c r="B4210">
        <v>4207</v>
      </c>
      <c r="C4210">
        <v>5.3429979531600784</v>
      </c>
      <c r="D4210">
        <v>5.7905441236698696</v>
      </c>
    </row>
    <row r="4211" spans="2:4">
      <c r="B4211">
        <v>4208</v>
      </c>
      <c r="C4211">
        <v>5.947861434960851</v>
      </c>
      <c r="D4211">
        <v>6.5753903508903564</v>
      </c>
    </row>
    <row r="4212" spans="2:4">
      <c r="B4212">
        <v>4209</v>
      </c>
      <c r="C4212">
        <v>5.0627067779432133</v>
      </c>
      <c r="D4212">
        <v>6.6840330000402428</v>
      </c>
    </row>
    <row r="4213" spans="2:4">
      <c r="B4213">
        <v>4210</v>
      </c>
      <c r="C4213">
        <v>4.1312794527687711</v>
      </c>
      <c r="D4213">
        <v>5.7198345638050689</v>
      </c>
    </row>
    <row r="4214" spans="2:4">
      <c r="B4214">
        <v>4211</v>
      </c>
      <c r="C4214">
        <v>6.0056166738450294</v>
      </c>
      <c r="D4214">
        <v>6.1644536577486289</v>
      </c>
    </row>
    <row r="4215" spans="2:4">
      <c r="B4215">
        <v>4212</v>
      </c>
      <c r="C4215">
        <v>4.2732840817939515</v>
      </c>
      <c r="D4215">
        <v>6.5169021089367494</v>
      </c>
    </row>
    <row r="4216" spans="2:4">
      <c r="B4216">
        <v>4213</v>
      </c>
      <c r="C4216">
        <v>3.9935517635812756</v>
      </c>
      <c r="D4216">
        <v>5.6519834360421042</v>
      </c>
    </row>
    <row r="4217" spans="2:4">
      <c r="B4217">
        <v>4214</v>
      </c>
      <c r="C4217">
        <v>5.5466779580319976</v>
      </c>
      <c r="D4217">
        <v>5.6524906048818586</v>
      </c>
    </row>
    <row r="4218" spans="2:4">
      <c r="B4218">
        <v>4215</v>
      </c>
      <c r="C4218">
        <v>4.3698554279975141</v>
      </c>
      <c r="D4218">
        <v>4.4111045659894392</v>
      </c>
    </row>
    <row r="4219" spans="2:4">
      <c r="B4219">
        <v>4216</v>
      </c>
      <c r="C4219">
        <v>4.6238427567874592</v>
      </c>
      <c r="D4219">
        <v>5.1192651412429777</v>
      </c>
    </row>
    <row r="4220" spans="2:4">
      <c r="B4220">
        <v>4217</v>
      </c>
      <c r="C4220">
        <v>6.7541780681726706</v>
      </c>
      <c r="D4220">
        <v>5.464899998227291</v>
      </c>
    </row>
    <row r="4221" spans="2:4">
      <c r="B4221">
        <v>4218</v>
      </c>
      <c r="C4221">
        <v>4.5395594021837518</v>
      </c>
      <c r="D4221">
        <v>7.5198398704906433</v>
      </c>
    </row>
    <row r="4222" spans="2:4">
      <c r="B4222">
        <v>4219</v>
      </c>
      <c r="C4222">
        <v>4.3968366103796797</v>
      </c>
      <c r="D4222">
        <v>5.952373408825423</v>
      </c>
    </row>
    <row r="4223" spans="2:4">
      <c r="B4223">
        <v>4220</v>
      </c>
      <c r="C4223">
        <v>6.2713617041435228</v>
      </c>
      <c r="D4223">
        <v>5.0878097732709024</v>
      </c>
    </row>
    <row r="4224" spans="2:4">
      <c r="B4224">
        <v>4221</v>
      </c>
      <c r="C4224">
        <v>6.9827084963302788</v>
      </c>
      <c r="D4224">
        <v>4.9784734281710676</v>
      </c>
    </row>
    <row r="4225" spans="2:4">
      <c r="B4225">
        <v>4222</v>
      </c>
      <c r="C4225">
        <v>4.6125187996559411</v>
      </c>
      <c r="D4225">
        <v>5.4342790590653429</v>
      </c>
    </row>
    <row r="4226" spans="2:4">
      <c r="B4226">
        <v>4223</v>
      </c>
      <c r="C4226">
        <v>3.8909300335495929</v>
      </c>
      <c r="D4226">
        <v>5.0545574937082804</v>
      </c>
    </row>
    <row r="4227" spans="2:4">
      <c r="B4227">
        <v>4224</v>
      </c>
      <c r="C4227">
        <v>3.6798951089257144</v>
      </c>
      <c r="D4227">
        <v>5.3753491881163624</v>
      </c>
    </row>
    <row r="4228" spans="2:4">
      <c r="B4228">
        <v>4225</v>
      </c>
      <c r="C4228">
        <v>5.1132908136469428</v>
      </c>
      <c r="D4228">
        <v>5.461639181148521</v>
      </c>
    </row>
    <row r="4229" spans="2:4">
      <c r="B4229">
        <v>4226</v>
      </c>
      <c r="C4229">
        <v>2.9120240036219522</v>
      </c>
      <c r="D4229">
        <v>3.573163426736091</v>
      </c>
    </row>
    <row r="4230" spans="2:4">
      <c r="B4230">
        <v>4227</v>
      </c>
      <c r="C4230">
        <v>5.8527463164174076</v>
      </c>
      <c r="D4230">
        <v>4.8551123568371573</v>
      </c>
    </row>
    <row r="4231" spans="2:4">
      <c r="B4231">
        <v>4228</v>
      </c>
      <c r="C4231">
        <v>4.2608237821303945</v>
      </c>
      <c r="D4231">
        <v>6.1433454053929166</v>
      </c>
    </row>
    <row r="4232" spans="2:4">
      <c r="B4232">
        <v>4229</v>
      </c>
      <c r="C4232">
        <v>5.3923494916971642</v>
      </c>
      <c r="D4232">
        <v>5.8157398194906698</v>
      </c>
    </row>
    <row r="4233" spans="2:4">
      <c r="B4233">
        <v>4230</v>
      </c>
      <c r="C4233">
        <v>5.4882115560949885</v>
      </c>
      <c r="D4233">
        <v>6.511870449582533</v>
      </c>
    </row>
    <row r="4234" spans="2:4">
      <c r="B4234">
        <v>4231</v>
      </c>
      <c r="C4234">
        <v>5.5376770878348065</v>
      </c>
      <c r="D4234">
        <v>4.4981167845542203</v>
      </c>
    </row>
    <row r="4235" spans="2:4">
      <c r="B4235">
        <v>4232</v>
      </c>
      <c r="C4235">
        <v>4.9470854607755834</v>
      </c>
      <c r="D4235">
        <v>4.3853489850673402</v>
      </c>
    </row>
    <row r="4236" spans="2:4">
      <c r="B4236">
        <v>4233</v>
      </c>
      <c r="C4236">
        <v>3.9246096491096427</v>
      </c>
      <c r="D4236">
        <v>4.577369892130176</v>
      </c>
    </row>
    <row r="4237" spans="2:4">
      <c r="B4237">
        <v>4234</v>
      </c>
      <c r="C4237">
        <v>6.7707637280900572</v>
      </c>
      <c r="D4237">
        <v>5.0959827033360954</v>
      </c>
    </row>
    <row r="4238" spans="2:4">
      <c r="B4238">
        <v>4235</v>
      </c>
      <c r="C4238">
        <v>6.4523655137290952</v>
      </c>
      <c r="D4238">
        <v>5.3594177861862455</v>
      </c>
    </row>
    <row r="4239" spans="2:4">
      <c r="B4239">
        <v>4236</v>
      </c>
      <c r="C4239">
        <v>3.6284385450837324</v>
      </c>
      <c r="D4239">
        <v>6.1448876431628427</v>
      </c>
    </row>
    <row r="4240" spans="2:4">
      <c r="B4240">
        <v>4237</v>
      </c>
      <c r="C4240">
        <v>4.8957865997309149</v>
      </c>
      <c r="D4240">
        <v>4.757195416354703</v>
      </c>
    </row>
    <row r="4241" spans="2:4">
      <c r="B4241">
        <v>4238</v>
      </c>
      <c r="C4241">
        <v>5.7414840486856216</v>
      </c>
      <c r="D4241">
        <v>6.133817394388946</v>
      </c>
    </row>
    <row r="4242" spans="2:4">
      <c r="B4242">
        <v>4239</v>
      </c>
      <c r="C4242">
        <v>5.7011650793663033</v>
      </c>
      <c r="D4242">
        <v>6.0189437035445952</v>
      </c>
    </row>
    <row r="4243" spans="2:4">
      <c r="B4243">
        <v>4240</v>
      </c>
      <c r="C4243">
        <v>4.2723044908291206</v>
      </c>
      <c r="D4243">
        <v>5.4480894902517605</v>
      </c>
    </row>
    <row r="4244" spans="2:4">
      <c r="B4244">
        <v>4241</v>
      </c>
      <c r="C4244">
        <v>4.8518190936711765</v>
      </c>
      <c r="D4244">
        <v>6.6993291107695132</v>
      </c>
    </row>
    <row r="4245" spans="2:4">
      <c r="B4245">
        <v>4242</v>
      </c>
      <c r="C4245">
        <v>3.0795414181703435</v>
      </c>
      <c r="D4245">
        <v>5.2801654361949311</v>
      </c>
    </row>
    <row r="4246" spans="2:4">
      <c r="B4246">
        <v>4243</v>
      </c>
      <c r="C4246">
        <v>4.4976196519204601</v>
      </c>
      <c r="D4246">
        <v>6.0864100384849307</v>
      </c>
    </row>
    <row r="4247" spans="2:4">
      <c r="B4247">
        <v>4244</v>
      </c>
      <c r="C4247">
        <v>4.9917280323591697</v>
      </c>
      <c r="D4247">
        <v>3.6602163039128204</v>
      </c>
    </row>
    <row r="4248" spans="2:4">
      <c r="B4248">
        <v>4245</v>
      </c>
      <c r="C4248">
        <v>7.0415116207180057</v>
      </c>
      <c r="D4248">
        <v>3.9937382767217553</v>
      </c>
    </row>
    <row r="4249" spans="2:4">
      <c r="B4249">
        <v>4246</v>
      </c>
      <c r="C4249">
        <v>2.964494144778361</v>
      </c>
      <c r="D4249">
        <v>5.1084625330988001</v>
      </c>
    </row>
    <row r="4250" spans="2:4">
      <c r="B4250">
        <v>4247</v>
      </c>
      <c r="C4250">
        <v>3.8825453977981126</v>
      </c>
      <c r="D4250">
        <v>5.7881917024046361</v>
      </c>
    </row>
    <row r="4251" spans="2:4">
      <c r="B4251">
        <v>4248</v>
      </c>
      <c r="C4251">
        <v>6.2524663018539588</v>
      </c>
      <c r="D4251">
        <v>4.8871870089833722</v>
      </c>
    </row>
    <row r="4252" spans="2:4">
      <c r="B4252">
        <v>4249</v>
      </c>
      <c r="C4252">
        <v>3.754096976614933</v>
      </c>
      <c r="D4252">
        <v>7.0333079367268674</v>
      </c>
    </row>
    <row r="4253" spans="2:4">
      <c r="B4253">
        <v>4250</v>
      </c>
      <c r="C4253">
        <v>4.1414702314123426</v>
      </c>
      <c r="D4253">
        <v>6.5232281207544105</v>
      </c>
    </row>
    <row r="4254" spans="2:4">
      <c r="B4254">
        <v>4251</v>
      </c>
      <c r="C4254">
        <v>5.5103589646724878</v>
      </c>
      <c r="D4254">
        <v>5.4686620179785734</v>
      </c>
    </row>
    <row r="4255" spans="2:4">
      <c r="B4255">
        <v>4252</v>
      </c>
      <c r="C4255">
        <v>3.1088176005405961</v>
      </c>
      <c r="D4255">
        <v>4.3388969634007246</v>
      </c>
    </row>
    <row r="4256" spans="2:4">
      <c r="B4256">
        <v>4253</v>
      </c>
      <c r="C4256">
        <v>4.8060308016675526</v>
      </c>
      <c r="D4256">
        <v>3.8695195794075792</v>
      </c>
    </row>
    <row r="4257" spans="2:4">
      <c r="B4257">
        <v>4254</v>
      </c>
      <c r="C4257">
        <v>4.8393892658067452</v>
      </c>
      <c r="D4257">
        <v>5.2295316982523721</v>
      </c>
    </row>
    <row r="4258" spans="2:4">
      <c r="B4258">
        <v>4255</v>
      </c>
      <c r="C4258">
        <v>4.2601648040623932</v>
      </c>
      <c r="D4258">
        <v>6.2280221946842902</v>
      </c>
    </row>
    <row r="4259" spans="2:4">
      <c r="B4259">
        <v>4256</v>
      </c>
      <c r="C4259">
        <v>3.8349530776943972</v>
      </c>
      <c r="D4259">
        <v>6.4826088236895396</v>
      </c>
    </row>
    <row r="4260" spans="2:4">
      <c r="B4260">
        <v>4257</v>
      </c>
      <c r="C4260">
        <v>5.6779553560094369</v>
      </c>
      <c r="D4260">
        <v>5.756454382872036</v>
      </c>
    </row>
    <row r="4261" spans="2:4">
      <c r="B4261">
        <v>4258</v>
      </c>
      <c r="C4261">
        <v>5.3141593694746936</v>
      </c>
      <c r="D4261">
        <v>5.7837525761374238</v>
      </c>
    </row>
    <row r="4262" spans="2:4">
      <c r="B4262">
        <v>4259</v>
      </c>
      <c r="C4262">
        <v>2.7198703469697243</v>
      </c>
      <c r="D4262">
        <v>6.9165996873465811</v>
      </c>
    </row>
    <row r="4263" spans="2:4">
      <c r="B4263">
        <v>4260</v>
      </c>
      <c r="C4263">
        <v>5.1822328423863411</v>
      </c>
      <c r="D4263">
        <v>5.7172673503418627</v>
      </c>
    </row>
    <row r="4264" spans="2:4">
      <c r="B4264">
        <v>4261</v>
      </c>
      <c r="C4264">
        <v>3.8844154302008018</v>
      </c>
      <c r="D4264">
        <v>5.0908096832294358</v>
      </c>
    </row>
    <row r="4265" spans="2:4">
      <c r="B4265">
        <v>4262</v>
      </c>
      <c r="C4265">
        <v>3.758442850295042</v>
      </c>
      <c r="D4265">
        <v>4.6150804072898595</v>
      </c>
    </row>
    <row r="4266" spans="2:4">
      <c r="B4266">
        <v>4263</v>
      </c>
      <c r="C4266">
        <v>5.6678959700595106</v>
      </c>
      <c r="D4266">
        <v>5.756454382872036</v>
      </c>
    </row>
    <row r="4267" spans="2:4">
      <c r="B4267">
        <v>4264</v>
      </c>
      <c r="C4267">
        <v>6.0821182218152305</v>
      </c>
      <c r="D4267">
        <v>2.7629878335153419</v>
      </c>
    </row>
    <row r="4268" spans="2:4">
      <c r="B4268">
        <v>4265</v>
      </c>
      <c r="C4268">
        <v>4.3150888665063469</v>
      </c>
      <c r="D4268">
        <v>4.681374300926505</v>
      </c>
    </row>
    <row r="4269" spans="2:4">
      <c r="B4269">
        <v>4266</v>
      </c>
      <c r="C4269">
        <v>4.974931091741289</v>
      </c>
      <c r="D4269">
        <v>4.4914698059721712</v>
      </c>
    </row>
    <row r="4270" spans="2:4">
      <c r="B4270">
        <v>4267</v>
      </c>
      <c r="C4270">
        <v>7.8627362635058766</v>
      </c>
      <c r="D4270">
        <v>5.4989973485221517</v>
      </c>
    </row>
    <row r="4271" spans="2:4">
      <c r="B4271">
        <v>4268</v>
      </c>
      <c r="C4271">
        <v>3.7480826994768361</v>
      </c>
      <c r="D4271">
        <v>6.4628954364133495</v>
      </c>
    </row>
    <row r="4272" spans="2:4">
      <c r="B4272">
        <v>4269</v>
      </c>
      <c r="C4272">
        <v>5.6855451181170551</v>
      </c>
      <c r="D4272">
        <v>3.997623880044145</v>
      </c>
    </row>
    <row r="4273" spans="2:4">
      <c r="B4273">
        <v>4270</v>
      </c>
      <c r="C4273">
        <v>4.6580652534476039</v>
      </c>
      <c r="D4273">
        <v>6.39198681421757</v>
      </c>
    </row>
    <row r="4274" spans="2:4">
      <c r="B4274">
        <v>4271</v>
      </c>
      <c r="C4274">
        <v>4.7827326496581364</v>
      </c>
      <c r="D4274">
        <v>7.1118251211466283</v>
      </c>
    </row>
    <row r="4275" spans="2:4">
      <c r="B4275">
        <v>4272</v>
      </c>
      <c r="C4275">
        <v>4.7453584959532549</v>
      </c>
      <c r="D4275">
        <v>5.2868372221484208</v>
      </c>
    </row>
    <row r="4276" spans="2:4">
      <c r="B4276">
        <v>4273</v>
      </c>
      <c r="C4276">
        <v>7.4323790585844547</v>
      </c>
      <c r="D4276">
        <v>6.9705975016847805</v>
      </c>
    </row>
    <row r="4277" spans="2:4">
      <c r="B4277">
        <v>4274</v>
      </c>
      <c r="C4277">
        <v>6.7683644242721606</v>
      </c>
      <c r="D4277">
        <v>4.3354470542998547</v>
      </c>
    </row>
    <row r="4278" spans="2:4">
      <c r="B4278">
        <v>4275</v>
      </c>
      <c r="C4278">
        <v>6.27192434791991</v>
      </c>
      <c r="D4278">
        <v>7.0357488055561124</v>
      </c>
    </row>
    <row r="4279" spans="2:4">
      <c r="B4279">
        <v>4276</v>
      </c>
      <c r="C4279">
        <v>5.0223108424644227</v>
      </c>
      <c r="D4279">
        <v>4.334458816638751</v>
      </c>
    </row>
    <row r="4280" spans="2:4">
      <c r="B4280">
        <v>4277</v>
      </c>
      <c r="C4280">
        <v>5.8987234183854103</v>
      </c>
      <c r="D4280">
        <v>3.9731567741423248</v>
      </c>
    </row>
    <row r="4281" spans="2:4">
      <c r="B4281">
        <v>4278</v>
      </c>
      <c r="C4281">
        <v>3.2742922328871229</v>
      </c>
      <c r="D4281">
        <v>5.3205699019013144</v>
      </c>
    </row>
    <row r="4282" spans="2:4">
      <c r="B4282">
        <v>4279</v>
      </c>
      <c r="C4282">
        <v>4.594350292301085</v>
      </c>
      <c r="D4282">
        <v>3.8035463455594321</v>
      </c>
    </row>
    <row r="4283" spans="2:4">
      <c r="B4283">
        <v>4280</v>
      </c>
      <c r="C4283">
        <v>5.5804666060199803</v>
      </c>
      <c r="D4283">
        <v>5.704708345146412</v>
      </c>
    </row>
    <row r="4284" spans="2:4">
      <c r="B4284">
        <v>4281</v>
      </c>
      <c r="C4284">
        <v>4.9671572662815535</v>
      </c>
      <c r="D4284">
        <v>6.4092844435486196</v>
      </c>
    </row>
    <row r="4285" spans="2:4">
      <c r="B4285">
        <v>4282</v>
      </c>
      <c r="C4285">
        <v>6.3977105661994624</v>
      </c>
      <c r="D4285">
        <v>4.8361713709947054</v>
      </c>
    </row>
    <row r="4286" spans="2:4">
      <c r="B4286">
        <v>4283</v>
      </c>
      <c r="C4286">
        <v>5.955747140211173</v>
      </c>
      <c r="D4286">
        <v>7.493561466277523</v>
      </c>
    </row>
    <row r="4287" spans="2:4">
      <c r="B4287">
        <v>4284</v>
      </c>
      <c r="C4287">
        <v>3.3035463455594321</v>
      </c>
      <c r="D4287">
        <v>5.0918996457901411</v>
      </c>
    </row>
    <row r="4288" spans="2:4">
      <c r="B4288">
        <v>4285</v>
      </c>
      <c r="C4288">
        <v>3.4186586070265341</v>
      </c>
      <c r="D4288">
        <v>5.0177100702802537</v>
      </c>
    </row>
    <row r="4289" spans="2:4">
      <c r="B4289">
        <v>4286</v>
      </c>
      <c r="C4289">
        <v>5.0032586225240241</v>
      </c>
      <c r="D4289">
        <v>5.3851953963475712</v>
      </c>
    </row>
    <row r="4290" spans="2:4">
      <c r="B4290">
        <v>4287</v>
      </c>
      <c r="C4290">
        <v>4.7492404281170835</v>
      </c>
      <c r="D4290">
        <v>4.9961972570675321</v>
      </c>
    </row>
    <row r="4291" spans="2:4">
      <c r="B4291">
        <v>4288</v>
      </c>
      <c r="C4291">
        <v>5.6973240826433518</v>
      </c>
      <c r="D4291">
        <v>7.7144185499958278</v>
      </c>
    </row>
    <row r="4292" spans="2:4">
      <c r="B4292">
        <v>4289</v>
      </c>
      <c r="C4292">
        <v>4.7531185851456215</v>
      </c>
      <c r="D4292">
        <v>6.1653916879149415</v>
      </c>
    </row>
    <row r="4293" spans="2:4">
      <c r="B4293">
        <v>4290</v>
      </c>
      <c r="C4293">
        <v>4.4463231188965437</v>
      </c>
      <c r="D4293">
        <v>3.7619386259252678</v>
      </c>
    </row>
    <row r="4294" spans="2:4">
      <c r="B4294">
        <v>4291</v>
      </c>
      <c r="C4294">
        <v>2.4936940402081147</v>
      </c>
      <c r="D4294">
        <v>5.2680798065710031</v>
      </c>
    </row>
    <row r="4295" spans="2:4">
      <c r="B4295">
        <v>4292</v>
      </c>
      <c r="C4295">
        <v>6.9827084963302788</v>
      </c>
      <c r="D4295">
        <v>4.9378297077420736</v>
      </c>
    </row>
    <row r="4296" spans="2:4">
      <c r="B4296">
        <v>4293</v>
      </c>
      <c r="C4296">
        <v>4.6394020205447895</v>
      </c>
      <c r="D4296">
        <v>5.331004269923775</v>
      </c>
    </row>
    <row r="4297" spans="2:4">
      <c r="B4297">
        <v>4294</v>
      </c>
      <c r="C4297">
        <v>3.6271532702221685</v>
      </c>
      <c r="D4297">
        <v>8.0622380757521483</v>
      </c>
    </row>
    <row r="4298" spans="2:4">
      <c r="B4298">
        <v>4295</v>
      </c>
      <c r="C4298">
        <v>4.3501668448420006</v>
      </c>
      <c r="D4298">
        <v>5.5436291694135669</v>
      </c>
    </row>
    <row r="4299" spans="2:4">
      <c r="B4299">
        <v>4296</v>
      </c>
      <c r="C4299">
        <v>4.9257355956450137</v>
      </c>
      <c r="D4299">
        <v>7.1145877500323245</v>
      </c>
    </row>
    <row r="4300" spans="2:4">
      <c r="B4300">
        <v>4297</v>
      </c>
      <c r="C4300">
        <v>5.2497250302646066</v>
      </c>
      <c r="D4300">
        <v>5.7003587730940284</v>
      </c>
    </row>
    <row r="4301" spans="2:4">
      <c r="B4301">
        <v>4298</v>
      </c>
      <c r="C4301">
        <v>4.1519318175010964</v>
      </c>
      <c r="D4301">
        <v>5.2557019582551918</v>
      </c>
    </row>
    <row r="4302" spans="2:4">
      <c r="B4302">
        <v>4299</v>
      </c>
      <c r="C4302">
        <v>4.1998087523738494</v>
      </c>
      <c r="D4302">
        <v>4.763127682730822</v>
      </c>
    </row>
    <row r="4303" spans="2:4">
      <c r="B4303">
        <v>4300</v>
      </c>
      <c r="C4303">
        <v>5.4173806582085389</v>
      </c>
      <c r="D4303">
        <v>6.7844058132054617</v>
      </c>
    </row>
    <row r="4304" spans="2:4">
      <c r="B4304">
        <v>4301</v>
      </c>
      <c r="C4304">
        <v>4.0283003681580256</v>
      </c>
      <c r="D4304">
        <v>5.7172673503418627</v>
      </c>
    </row>
    <row r="4305" spans="2:4">
      <c r="B4305">
        <v>4302</v>
      </c>
      <c r="C4305">
        <v>5.4761044034893951</v>
      </c>
      <c r="D4305">
        <v>5.5843225298018657</v>
      </c>
    </row>
    <row r="4306" spans="2:4">
      <c r="B4306">
        <v>4303</v>
      </c>
      <c r="C4306">
        <v>5.8242456384087422</v>
      </c>
      <c r="D4306">
        <v>5.9665805573691459</v>
      </c>
    </row>
    <row r="4307" spans="2:4">
      <c r="B4307">
        <v>4304</v>
      </c>
      <c r="C4307">
        <v>6.076284586265702</v>
      </c>
      <c r="D4307">
        <v>5.0165834508802396</v>
      </c>
    </row>
    <row r="4308" spans="2:4">
      <c r="B4308">
        <v>4305</v>
      </c>
      <c r="C4308">
        <v>6.4179683684116293</v>
      </c>
      <c r="D4308">
        <v>5.5486477700650347</v>
      </c>
    </row>
    <row r="4309" spans="2:4">
      <c r="B4309">
        <v>4306</v>
      </c>
      <c r="C4309">
        <v>5.9028603810835572</v>
      </c>
      <c r="D4309">
        <v>5.1391345064074905</v>
      </c>
    </row>
    <row r="4310" spans="2:4">
      <c r="B4310">
        <v>4307</v>
      </c>
      <c r="C4310">
        <v>3.9601293501307859</v>
      </c>
      <c r="D4310">
        <v>5.0492919781435814</v>
      </c>
    </row>
    <row r="4311" spans="2:4">
      <c r="B4311">
        <v>4308</v>
      </c>
      <c r="C4311">
        <v>5.4761044034893951</v>
      </c>
      <c r="D4311">
        <v>4.9979040088693374</v>
      </c>
    </row>
    <row r="4312" spans="2:4">
      <c r="B4312">
        <v>4309</v>
      </c>
      <c r="C4312">
        <v>4.061524301588431</v>
      </c>
      <c r="D4312">
        <v>8.1520698079021958</v>
      </c>
    </row>
    <row r="4313" spans="2:4">
      <c r="B4313">
        <v>4310</v>
      </c>
      <c r="C4313">
        <v>5.0704945980337968</v>
      </c>
      <c r="D4313">
        <v>5.6901392678808405</v>
      </c>
    </row>
    <row r="4314" spans="2:4">
      <c r="B4314">
        <v>4311</v>
      </c>
      <c r="C4314">
        <v>4.285956044999816</v>
      </c>
      <c r="D4314">
        <v>4.2949914467961392</v>
      </c>
    </row>
    <row r="4315" spans="2:4">
      <c r="B4315">
        <v>4312</v>
      </c>
      <c r="C4315">
        <v>4.6992432621473625</v>
      </c>
      <c r="D4315">
        <v>5.6125340162046156</v>
      </c>
    </row>
    <row r="4316" spans="2:4">
      <c r="B4316">
        <v>4313</v>
      </c>
      <c r="C4316">
        <v>6.0093642021352922</v>
      </c>
      <c r="D4316">
        <v>5.8350332557610818</v>
      </c>
    </row>
    <row r="4317" spans="2:4">
      <c r="B4317">
        <v>4314</v>
      </c>
      <c r="C4317">
        <v>4.685050503853315</v>
      </c>
      <c r="D4317">
        <v>5.0828928016850092</v>
      </c>
    </row>
    <row r="4318" spans="2:4">
      <c r="B4318">
        <v>4315</v>
      </c>
      <c r="C4318">
        <v>5.3499183170526212</v>
      </c>
      <c r="D4318">
        <v>5.0531730346137742</v>
      </c>
    </row>
    <row r="4319" spans="2:4">
      <c r="B4319">
        <v>4316</v>
      </c>
      <c r="C4319">
        <v>5.5911797341014138</v>
      </c>
      <c r="D4319">
        <v>4.7687066639386888</v>
      </c>
    </row>
    <row r="4320" spans="2:4">
      <c r="B4320">
        <v>4317</v>
      </c>
      <c r="C4320">
        <v>3.8022131298609589</v>
      </c>
      <c r="D4320">
        <v>6.0721800524350309</v>
      </c>
    </row>
    <row r="4321" spans="2:4">
      <c r="B4321">
        <v>4318</v>
      </c>
      <c r="C4321">
        <v>5.3587261016366128</v>
      </c>
      <c r="D4321">
        <v>5.4500973932404921</v>
      </c>
    </row>
    <row r="4322" spans="2:4">
      <c r="B4322">
        <v>4319</v>
      </c>
      <c r="C4322">
        <v>2.7707909699895366</v>
      </c>
      <c r="D4322">
        <v>4.5634692734471454</v>
      </c>
    </row>
    <row r="4323" spans="2:4">
      <c r="B4323">
        <v>4320</v>
      </c>
      <c r="C4323">
        <v>4.3147719086219194</v>
      </c>
      <c r="D4323">
        <v>4.1154823255342965</v>
      </c>
    </row>
    <row r="4324" spans="2:4">
      <c r="B4324">
        <v>4321</v>
      </c>
      <c r="C4324">
        <v>4.6987187009309261</v>
      </c>
      <c r="D4324">
        <v>5.6459004200329934</v>
      </c>
    </row>
    <row r="4325" spans="2:4">
      <c r="B4325">
        <v>4322</v>
      </c>
      <c r="C4325">
        <v>4.7683372943760247</v>
      </c>
      <c r="D4325">
        <v>6.2457805353518401</v>
      </c>
    </row>
    <row r="4326" spans="2:4">
      <c r="B4326">
        <v>4323</v>
      </c>
      <c r="C4326">
        <v>6.0313003377700376</v>
      </c>
      <c r="D4326">
        <v>6.0870055191490664</v>
      </c>
    </row>
    <row r="4327" spans="2:4">
      <c r="B4327">
        <v>4324</v>
      </c>
      <c r="C4327">
        <v>4.2049767881684383</v>
      </c>
      <c r="D4327">
        <v>6.4006019451826601</v>
      </c>
    </row>
    <row r="4328" spans="2:4">
      <c r="B4328">
        <v>4325</v>
      </c>
      <c r="C4328">
        <v>4.1834751207215577</v>
      </c>
      <c r="D4328">
        <v>5.6082467016607387</v>
      </c>
    </row>
    <row r="4329" spans="2:4">
      <c r="B4329">
        <v>4326</v>
      </c>
      <c r="C4329">
        <v>4.5390019442423872</v>
      </c>
      <c r="D4329">
        <v>6.0536768811034563</v>
      </c>
    </row>
    <row r="4330" spans="2:4">
      <c r="B4330">
        <v>4327</v>
      </c>
      <c r="C4330">
        <v>5.5316044241037057</v>
      </c>
      <c r="D4330">
        <v>4.8198350140433686</v>
      </c>
    </row>
    <row r="4331" spans="2:4">
      <c r="B4331">
        <v>4328</v>
      </c>
      <c r="C4331">
        <v>6.0541811248424944</v>
      </c>
      <c r="D4331">
        <v>5.9247759655300154</v>
      </c>
    </row>
    <row r="4332" spans="2:4">
      <c r="B4332">
        <v>4329</v>
      </c>
      <c r="C4332">
        <v>5.5807632894209949</v>
      </c>
      <c r="D4332">
        <v>4.5665738811318954</v>
      </c>
    </row>
    <row r="4333" spans="2:4">
      <c r="B4333">
        <v>4330</v>
      </c>
      <c r="C4333">
        <v>4.0238699063019023</v>
      </c>
      <c r="D4333">
        <v>6.8780106500387932</v>
      </c>
    </row>
    <row r="4334" spans="2:4">
      <c r="B4334">
        <v>4331</v>
      </c>
      <c r="C4334">
        <v>4.470992143760129</v>
      </c>
      <c r="D4334">
        <v>5.1160290786917608</v>
      </c>
    </row>
    <row r="4335" spans="2:4">
      <c r="B4335">
        <v>4332</v>
      </c>
      <c r="C4335">
        <v>5.2769740917062293</v>
      </c>
      <c r="D4335">
        <v>4.515765039553675</v>
      </c>
    </row>
    <row r="4336" spans="2:4">
      <c r="B4336">
        <v>4333</v>
      </c>
      <c r="C4336">
        <v>4.4058323688205672</v>
      </c>
      <c r="D4336">
        <v>6.092075547976247</v>
      </c>
    </row>
    <row r="4337" spans="2:4">
      <c r="B4337">
        <v>4334</v>
      </c>
      <c r="C4337">
        <v>5.4294441911012212</v>
      </c>
      <c r="D4337">
        <v>6.597094692788156</v>
      </c>
    </row>
    <row r="4338" spans="2:4">
      <c r="B4338">
        <v>4335</v>
      </c>
      <c r="C4338">
        <v>5.9545605009700484</v>
      </c>
      <c r="D4338">
        <v>4.6411078124154148</v>
      </c>
    </row>
    <row r="4339" spans="2:4">
      <c r="B4339">
        <v>4336</v>
      </c>
      <c r="C4339">
        <v>4.8297327934085299</v>
      </c>
      <c r="D4339">
        <v>6.5194276182343707</v>
      </c>
    </row>
    <row r="4340" spans="2:4">
      <c r="B4340">
        <v>4337</v>
      </c>
      <c r="C4340">
        <v>6.0620786093739794</v>
      </c>
      <c r="D4340">
        <v>6.1067753635142648</v>
      </c>
    </row>
    <row r="4341" spans="2:4">
      <c r="B4341">
        <v>4338</v>
      </c>
      <c r="C4341">
        <v>5.1145522871416071</v>
      </c>
      <c r="D4341">
        <v>5.8360939772359783</v>
      </c>
    </row>
    <row r="4342" spans="2:4">
      <c r="B4342">
        <v>4339</v>
      </c>
      <c r="C4342">
        <v>5.2024051533361568</v>
      </c>
      <c r="D4342">
        <v>4.5657985734309632</v>
      </c>
    </row>
    <row r="4343" spans="2:4">
      <c r="B4343">
        <v>4340</v>
      </c>
      <c r="C4343">
        <v>4.9919787035053735</v>
      </c>
      <c r="D4343">
        <v>6.3534676860579022</v>
      </c>
    </row>
    <row r="4344" spans="2:4">
      <c r="B4344">
        <v>4341</v>
      </c>
      <c r="C4344">
        <v>4.5348164250089695</v>
      </c>
      <c r="D4344">
        <v>5.3962906418803493</v>
      </c>
    </row>
    <row r="4345" spans="2:4">
      <c r="B4345">
        <v>4342</v>
      </c>
      <c r="C4345">
        <v>4.0430648732193646</v>
      </c>
      <c r="D4345">
        <v>3.7280327873775305</v>
      </c>
    </row>
    <row r="4346" spans="2:4">
      <c r="B4346">
        <v>4343</v>
      </c>
      <c r="C4346">
        <v>4.7212021962341879</v>
      </c>
      <c r="D4346">
        <v>3.5208578144776821</v>
      </c>
    </row>
    <row r="4347" spans="2:4">
      <c r="B4347">
        <v>4344</v>
      </c>
      <c r="C4347">
        <v>5.2075248340899742</v>
      </c>
      <c r="D4347">
        <v>5.1329745038704697</v>
      </c>
    </row>
    <row r="4348" spans="2:4">
      <c r="B4348">
        <v>4345</v>
      </c>
      <c r="C4348">
        <v>5.5522165452466989</v>
      </c>
      <c r="D4348">
        <v>5.5325919366966634</v>
      </c>
    </row>
    <row r="4349" spans="2:4">
      <c r="B4349">
        <v>4346</v>
      </c>
      <c r="C4349">
        <v>5.3731994573783091</v>
      </c>
      <c r="D4349">
        <v>6.6368523849000605</v>
      </c>
    </row>
    <row r="4350" spans="2:4">
      <c r="B4350">
        <v>4347</v>
      </c>
      <c r="C4350">
        <v>4.8768647522651634</v>
      </c>
      <c r="D4350">
        <v>3.5552078558427902</v>
      </c>
    </row>
    <row r="4351" spans="2:4">
      <c r="B4351">
        <v>4348</v>
      </c>
      <c r="C4351">
        <v>3.2550869189475131</v>
      </c>
      <c r="D4351">
        <v>5.6639125338121623</v>
      </c>
    </row>
    <row r="4352" spans="2:4">
      <c r="B4352">
        <v>4349</v>
      </c>
      <c r="C4352">
        <v>2.5427366097945621</v>
      </c>
      <c r="D4352">
        <v>6.5424566795930108</v>
      </c>
    </row>
    <row r="4353" spans="2:4">
      <c r="B4353">
        <v>4350</v>
      </c>
      <c r="C4353">
        <v>5.3307941235097349</v>
      </c>
      <c r="D4353">
        <v>6.098359624688908</v>
      </c>
    </row>
    <row r="4354" spans="2:4">
      <c r="B4354">
        <v>4351</v>
      </c>
      <c r="C4354">
        <v>7.3574688291357644</v>
      </c>
      <c r="D4354">
        <v>4.4956293678084105</v>
      </c>
    </row>
    <row r="4355" spans="2:4">
      <c r="B4355">
        <v>4352</v>
      </c>
      <c r="C4355">
        <v>5.1847820339748321</v>
      </c>
      <c r="D4355">
        <v>5.3642260686978886</v>
      </c>
    </row>
    <row r="4356" spans="2:4">
      <c r="B4356">
        <v>4353</v>
      </c>
      <c r="C4356">
        <v>6.2861233964303675</v>
      </c>
      <c r="D4356">
        <v>5.8923494916971642</v>
      </c>
    </row>
    <row r="4357" spans="2:4">
      <c r="B4357">
        <v>4354</v>
      </c>
      <c r="C4357">
        <v>4.2311797065419379</v>
      </c>
      <c r="D4357">
        <v>6.1960460359746268</v>
      </c>
    </row>
    <row r="4358" spans="2:4">
      <c r="B4358">
        <v>4355</v>
      </c>
      <c r="C4358">
        <v>3.803752526798569</v>
      </c>
      <c r="D4358">
        <v>4.1798951089257148</v>
      </c>
    </row>
    <row r="4359" spans="2:4">
      <c r="B4359">
        <v>4356</v>
      </c>
      <c r="C4359">
        <v>4.9739281125464405</v>
      </c>
      <c r="D4359">
        <v>5.8985836646814569</v>
      </c>
    </row>
    <row r="4360" spans="2:4">
      <c r="B4360">
        <v>4357</v>
      </c>
      <c r="C4360">
        <v>4.6206123228356883</v>
      </c>
      <c r="D4360">
        <v>5.2582837019899786</v>
      </c>
    </row>
    <row r="4361" spans="2:4">
      <c r="B4361">
        <v>4358</v>
      </c>
      <c r="C4361">
        <v>3.4080680691729004</v>
      </c>
      <c r="D4361">
        <v>6.5463488483640138</v>
      </c>
    </row>
    <row r="4362" spans="2:4">
      <c r="B4362">
        <v>4359</v>
      </c>
      <c r="C4362">
        <v>5.5878991306756145</v>
      </c>
      <c r="D4362">
        <v>5.0921720606418006</v>
      </c>
    </row>
    <row r="4363" spans="2:4">
      <c r="B4363">
        <v>4360</v>
      </c>
      <c r="C4363">
        <v>4.2104660582992128</v>
      </c>
      <c r="D4363">
        <v>5.6433674354577663</v>
      </c>
    </row>
    <row r="4364" spans="2:4">
      <c r="B4364">
        <v>4361</v>
      </c>
      <c r="C4364">
        <v>5.5795768621491231</v>
      </c>
      <c r="D4364">
        <v>3.9882599273432078</v>
      </c>
    </row>
    <row r="4365" spans="2:4">
      <c r="B4365">
        <v>4362</v>
      </c>
      <c r="C4365">
        <v>4.6760818467188665</v>
      </c>
      <c r="D4365">
        <v>4.9761746213164297</v>
      </c>
    </row>
    <row r="4366" spans="2:4">
      <c r="B4366">
        <v>4363</v>
      </c>
      <c r="C4366">
        <v>5.0147896459681194</v>
      </c>
      <c r="D4366">
        <v>6.0528005381050702</v>
      </c>
    </row>
    <row r="4367" spans="2:4">
      <c r="B4367">
        <v>4364</v>
      </c>
      <c r="C4367">
        <v>4.5210862658877442</v>
      </c>
      <c r="D4367">
        <v>4.2986101202962042</v>
      </c>
    </row>
    <row r="4368" spans="2:4">
      <c r="B4368">
        <v>4365</v>
      </c>
      <c r="C4368">
        <v>4.1562336810266762</v>
      </c>
      <c r="D4368">
        <v>5.5679819535834199</v>
      </c>
    </row>
    <row r="4369" spans="2:4">
      <c r="B4369">
        <v>4366</v>
      </c>
      <c r="C4369">
        <v>4.6100858091144232</v>
      </c>
      <c r="D4369">
        <v>5.1686763114929368</v>
      </c>
    </row>
    <row r="4370" spans="2:4">
      <c r="B4370">
        <v>4367</v>
      </c>
      <c r="C4370">
        <v>6.1160517120322044</v>
      </c>
      <c r="D4370">
        <v>5.9761044034893951</v>
      </c>
    </row>
    <row r="4371" spans="2:4">
      <c r="B4371">
        <v>4368</v>
      </c>
      <c r="C4371">
        <v>4.8011754611890192</v>
      </c>
      <c r="D4371">
        <v>5.3594177861862455</v>
      </c>
    </row>
    <row r="4372" spans="2:4">
      <c r="B4372">
        <v>4369</v>
      </c>
      <c r="C4372">
        <v>6.0533076803955943</v>
      </c>
      <c r="D4372">
        <v>6.6021418677444004</v>
      </c>
    </row>
    <row r="4373" spans="2:4">
      <c r="B4373">
        <v>4370</v>
      </c>
      <c r="C4373">
        <v>3.7665287590381906</v>
      </c>
      <c r="D4373">
        <v>6.4585212129193543</v>
      </c>
    </row>
    <row r="4374" spans="2:4">
      <c r="B4374">
        <v>4371</v>
      </c>
      <c r="C4374">
        <v>4.044252859788827</v>
      </c>
      <c r="D4374">
        <v>5.549902606759507</v>
      </c>
    </row>
    <row r="4375" spans="2:4">
      <c r="B4375">
        <v>4372</v>
      </c>
      <c r="C4375">
        <v>6.9220457606453198</v>
      </c>
      <c r="D4375">
        <v>5.0378865982236229</v>
      </c>
    </row>
    <row r="4376" spans="2:4">
      <c r="B4376">
        <v>4373</v>
      </c>
      <c r="C4376">
        <v>4.3756534207185318</v>
      </c>
      <c r="D4376">
        <v>5.577783841646915</v>
      </c>
    </row>
    <row r="4377" spans="2:4">
      <c r="B4377">
        <v>4374</v>
      </c>
      <c r="C4377">
        <v>4.7523432525983154</v>
      </c>
      <c r="D4377">
        <v>5.2924751659100258</v>
      </c>
    </row>
    <row r="4378" spans="2:4">
      <c r="B4378">
        <v>4375</v>
      </c>
      <c r="C4378">
        <v>5.2947301883799618</v>
      </c>
      <c r="D4378">
        <v>4.5688964452572902</v>
      </c>
    </row>
    <row r="4379" spans="2:4">
      <c r="B4379">
        <v>4376</v>
      </c>
      <c r="C4379">
        <v>6.4381200311599969</v>
      </c>
      <c r="D4379">
        <v>3.9325091358665589</v>
      </c>
    </row>
    <row r="4380" spans="2:4">
      <c r="B4380">
        <v>4377</v>
      </c>
      <c r="C4380">
        <v>5.4297190832716566</v>
      </c>
      <c r="D4380">
        <v>4.8980388527840972</v>
      </c>
    </row>
    <row r="4381" spans="2:4">
      <c r="B4381">
        <v>4378</v>
      </c>
      <c r="C4381">
        <v>5.7487631066149083</v>
      </c>
      <c r="D4381">
        <v>2.5322620746582087</v>
      </c>
    </row>
    <row r="4382" spans="2:4">
      <c r="B4382">
        <v>4379</v>
      </c>
      <c r="C4382">
        <v>4.5250182762417515</v>
      </c>
      <c r="D4382">
        <v>5.0658782058843546</v>
      </c>
    </row>
    <row r="4383" spans="2:4">
      <c r="B4383">
        <v>4380</v>
      </c>
      <c r="C4383">
        <v>1.87861085064017</v>
      </c>
      <c r="D4383">
        <v>6.1255654598274489</v>
      </c>
    </row>
    <row r="4384" spans="2:4">
      <c r="B4384">
        <v>4381</v>
      </c>
      <c r="C4384">
        <v>4.6348507512333175</v>
      </c>
      <c r="D4384">
        <v>5.9261480078412783</v>
      </c>
    </row>
    <row r="4385" spans="2:4">
      <c r="B4385">
        <v>4382</v>
      </c>
      <c r="C4385">
        <v>5.0305856329942298</v>
      </c>
      <c r="D4385">
        <v>6.0846248422705793</v>
      </c>
    </row>
    <row r="4386" spans="2:4">
      <c r="B4386">
        <v>4383</v>
      </c>
      <c r="C4386">
        <v>4.0727562648673761</v>
      </c>
      <c r="D4386">
        <v>6.1378059590683032</v>
      </c>
    </row>
    <row r="4387" spans="2:4">
      <c r="B4387">
        <v>4384</v>
      </c>
      <c r="C4387">
        <v>4.715725465531075</v>
      </c>
      <c r="D4387">
        <v>6.9118300775008077</v>
      </c>
    </row>
    <row r="4388" spans="2:4">
      <c r="B4388">
        <v>4385</v>
      </c>
      <c r="C4388">
        <v>5.0110293880203587</v>
      </c>
      <c r="D4388">
        <v>6.8364568355238919</v>
      </c>
    </row>
    <row r="4389" spans="2:4">
      <c r="B4389">
        <v>4386</v>
      </c>
      <c r="C4389">
        <v>4.4174555349476252</v>
      </c>
      <c r="D4389">
        <v>4.2161658732915468</v>
      </c>
    </row>
    <row r="4390" spans="2:4">
      <c r="B4390">
        <v>4387</v>
      </c>
      <c r="C4390">
        <v>3.6443168409150459</v>
      </c>
      <c r="D4390">
        <v>4.9873554728368577</v>
      </c>
    </row>
    <row r="4391" spans="2:4">
      <c r="B4391">
        <v>4388</v>
      </c>
      <c r="C4391">
        <v>3.2562345651352227</v>
      </c>
      <c r="D4391">
        <v>6.0609963872976058</v>
      </c>
    </row>
    <row r="4392" spans="2:4">
      <c r="B4392">
        <v>4389</v>
      </c>
      <c r="C4392">
        <v>4.2943406402147355</v>
      </c>
      <c r="D4392">
        <v>5.2269307712388633</v>
      </c>
    </row>
    <row r="4393" spans="2:4">
      <c r="B4393">
        <v>4390</v>
      </c>
      <c r="C4393">
        <v>5.0057652769696066</v>
      </c>
      <c r="D4393">
        <v>5.7041964313217113</v>
      </c>
    </row>
    <row r="4394" spans="2:4">
      <c r="B4394">
        <v>4391</v>
      </c>
      <c r="C4394">
        <v>5.2121371983175235</v>
      </c>
      <c r="D4394">
        <v>6.841371087166916</v>
      </c>
    </row>
    <row r="4395" spans="2:4">
      <c r="B4395">
        <v>4392</v>
      </c>
      <c r="C4395">
        <v>4.2680514967237002</v>
      </c>
      <c r="D4395">
        <v>6.2024477110168359</v>
      </c>
    </row>
    <row r="4396" spans="2:4">
      <c r="B4396">
        <v>4393</v>
      </c>
      <c r="C4396">
        <v>5.3115270267304426</v>
      </c>
      <c r="D4396">
        <v>5.91574036611427</v>
      </c>
    </row>
    <row r="4397" spans="2:4">
      <c r="B4397">
        <v>4394</v>
      </c>
      <c r="C4397">
        <v>4.6686763114929368</v>
      </c>
      <c r="D4397">
        <v>6.4431581810706664</v>
      </c>
    </row>
    <row r="4398" spans="2:4">
      <c r="B4398">
        <v>4395</v>
      </c>
      <c r="C4398">
        <v>5.5712945432775758</v>
      </c>
      <c r="D4398">
        <v>5.5233137547405855</v>
      </c>
    </row>
    <row r="4399" spans="2:4">
      <c r="B4399">
        <v>4396</v>
      </c>
      <c r="C4399">
        <v>6.1292319476414132</v>
      </c>
      <c r="D4399">
        <v>5.9783515662363804</v>
      </c>
    </row>
    <row r="4400" spans="2:4">
      <c r="B4400">
        <v>4397</v>
      </c>
      <c r="C4400">
        <v>4.7052698116200373</v>
      </c>
      <c r="D4400">
        <v>5.2036987088414506</v>
      </c>
    </row>
    <row r="4401" spans="2:4">
      <c r="B4401">
        <v>4398</v>
      </c>
      <c r="C4401">
        <v>4.2820692716767779</v>
      </c>
      <c r="D4401">
        <v>7.5140908120181402</v>
      </c>
    </row>
    <row r="4402" spans="2:4">
      <c r="B4402">
        <v>4399</v>
      </c>
      <c r="C4402">
        <v>3.6870506024486063</v>
      </c>
      <c r="D4402">
        <v>4.0547938875142338</v>
      </c>
    </row>
    <row r="4403" spans="2:4">
      <c r="B4403">
        <v>4400</v>
      </c>
      <c r="C4403">
        <v>4.6184565006414662</v>
      </c>
      <c r="D4403">
        <v>6.2437958354830778</v>
      </c>
    </row>
    <row r="4404" spans="2:4">
      <c r="B4404">
        <v>4401</v>
      </c>
      <c r="C4404">
        <v>4.8515656589455105</v>
      </c>
      <c r="D4404">
        <v>5.4438219912923635</v>
      </c>
    </row>
    <row r="4405" spans="2:4">
      <c r="B4405">
        <v>4402</v>
      </c>
      <c r="C4405">
        <v>5.3931617752847067</v>
      </c>
      <c r="D4405">
        <v>5.18531390123389</v>
      </c>
    </row>
    <row r="4406" spans="2:4">
      <c r="B4406">
        <v>4403</v>
      </c>
      <c r="C4406">
        <v>5.6729171513312941</v>
      </c>
      <c r="D4406">
        <v>4.5626917102018076</v>
      </c>
    </row>
    <row r="4407" spans="2:4">
      <c r="B4407">
        <v>4404</v>
      </c>
      <c r="C4407">
        <v>4.3068254220824738</v>
      </c>
      <c r="D4407">
        <v>3.7675866908508171</v>
      </c>
    </row>
    <row r="4408" spans="2:4">
      <c r="B4408">
        <v>4405</v>
      </c>
      <c r="C4408">
        <v>6.8507884037325706</v>
      </c>
      <c r="D4408">
        <v>4.813503387920413</v>
      </c>
    </row>
    <row r="4409" spans="2:4">
      <c r="B4409">
        <v>4406</v>
      </c>
      <c r="C4409">
        <v>4.6308286374969105</v>
      </c>
      <c r="D4409">
        <v>4.9944890364233041</v>
      </c>
    </row>
    <row r="4410" spans="2:4">
      <c r="B4410">
        <v>4407</v>
      </c>
      <c r="C4410">
        <v>4.7261501335828333</v>
      </c>
      <c r="D4410">
        <v>4.757195416354703</v>
      </c>
    </row>
    <row r="4411" spans="2:4">
      <c r="B4411">
        <v>4408</v>
      </c>
      <c r="C4411">
        <v>4.4735851498517984</v>
      </c>
      <c r="D4411">
        <v>7.2257077671128762</v>
      </c>
    </row>
    <row r="4412" spans="2:4">
      <c r="B4412">
        <v>4409</v>
      </c>
      <c r="C4412">
        <v>4.1810238130162487</v>
      </c>
      <c r="D4412">
        <v>5.2929873766148132</v>
      </c>
    </row>
    <row r="4413" spans="2:4">
      <c r="B4413">
        <v>4410</v>
      </c>
      <c r="C4413">
        <v>4.6834696599015277</v>
      </c>
      <c r="D4413">
        <v>5.9901892317152088</v>
      </c>
    </row>
    <row r="4414" spans="2:4">
      <c r="B4414">
        <v>4411</v>
      </c>
      <c r="C4414">
        <v>3.9985307515937407</v>
      </c>
      <c r="D4414">
        <v>4.8618868083882347</v>
      </c>
    </row>
    <row r="4415" spans="2:4">
      <c r="B4415">
        <v>4412</v>
      </c>
      <c r="C4415">
        <v>4.4770369976607203</v>
      </c>
      <c r="D4415">
        <v>6.0063656270644099</v>
      </c>
    </row>
    <row r="4416" spans="2:4">
      <c r="B4416">
        <v>4413</v>
      </c>
      <c r="C4416">
        <v>4.0311098489555093</v>
      </c>
      <c r="D4416">
        <v>5.6550270402137555</v>
      </c>
    </row>
    <row r="4417" spans="2:4">
      <c r="B4417">
        <v>4414</v>
      </c>
      <c r="C4417">
        <v>7.8781617390954928</v>
      </c>
      <c r="D4417">
        <v>7.0752445831289457</v>
      </c>
    </row>
    <row r="4418" spans="2:4">
      <c r="B4418">
        <v>4415</v>
      </c>
      <c r="C4418">
        <v>4.8705479952804369</v>
      </c>
      <c r="D4418">
        <v>5.9354993647483747</v>
      </c>
    </row>
    <row r="4419" spans="2:4">
      <c r="B4419">
        <v>4416</v>
      </c>
      <c r="C4419">
        <v>4.9290028201722995</v>
      </c>
      <c r="D4419">
        <v>5.9868000992675601</v>
      </c>
    </row>
    <row r="4420" spans="2:4">
      <c r="B4420">
        <v>4417</v>
      </c>
      <c r="C4420">
        <v>5.3616681910654123</v>
      </c>
      <c r="D4420">
        <v>5.2799086354238112</v>
      </c>
    </row>
    <row r="4421" spans="2:4">
      <c r="B4421">
        <v>4418</v>
      </c>
      <c r="C4421">
        <v>5.2785372168351579</v>
      </c>
      <c r="D4421">
        <v>5.8395439421521562</v>
      </c>
    </row>
    <row r="4422" spans="2:4">
      <c r="B4422">
        <v>4419</v>
      </c>
      <c r="C4422">
        <v>6.0611978418121382</v>
      </c>
      <c r="D4422">
        <v>6.396098796104142</v>
      </c>
    </row>
    <row r="4423" spans="2:4">
      <c r="B4423">
        <v>4420</v>
      </c>
      <c r="C4423">
        <v>4.4712804309398058</v>
      </c>
      <c r="D4423">
        <v>6.3172247517525886</v>
      </c>
    </row>
    <row r="4424" spans="2:4">
      <c r="B4424">
        <v>4421</v>
      </c>
      <c r="C4424">
        <v>3.7633040962042545</v>
      </c>
      <c r="D4424">
        <v>6.3012274199476916</v>
      </c>
    </row>
    <row r="4425" spans="2:4">
      <c r="B4425">
        <v>4422</v>
      </c>
      <c r="C4425">
        <v>5.5469690434311936</v>
      </c>
      <c r="D4425">
        <v>5.3839337038273039</v>
      </c>
    </row>
    <row r="4426" spans="2:4">
      <c r="B4426">
        <v>4423</v>
      </c>
      <c r="C4426">
        <v>3.1393951540238061</v>
      </c>
      <c r="D4426">
        <v>6.092075547976247</v>
      </c>
    </row>
    <row r="4427" spans="2:4">
      <c r="B4427">
        <v>4424</v>
      </c>
      <c r="C4427">
        <v>4.9736773636890472</v>
      </c>
      <c r="D4427">
        <v>4.2069680238557572</v>
      </c>
    </row>
    <row r="4428" spans="2:4">
      <c r="B4428">
        <v>4425</v>
      </c>
      <c r="C4428">
        <v>3.2399539559662358</v>
      </c>
      <c r="D4428">
        <v>5.8480535068127164</v>
      </c>
    </row>
    <row r="4429" spans="2:4">
      <c r="B4429">
        <v>4426</v>
      </c>
      <c r="C4429">
        <v>4.8932659892002137</v>
      </c>
      <c r="D4429">
        <v>2.2611198816470228</v>
      </c>
    </row>
    <row r="4430" spans="2:4">
      <c r="B4430">
        <v>4427</v>
      </c>
      <c r="C4430">
        <v>3.6647666962789014</v>
      </c>
      <c r="D4430">
        <v>6.4123205491470792</v>
      </c>
    </row>
    <row r="4431" spans="2:4">
      <c r="B4431">
        <v>4428</v>
      </c>
      <c r="C4431">
        <v>2.9840002315224954</v>
      </c>
      <c r="D4431">
        <v>5.1623142308105843</v>
      </c>
    </row>
    <row r="4432" spans="2:4">
      <c r="B4432">
        <v>4429</v>
      </c>
      <c r="C4432">
        <v>5.7574171243397965</v>
      </c>
      <c r="D4432">
        <v>5.5275764057393912</v>
      </c>
    </row>
    <row r="4433" spans="2:4">
      <c r="B4433">
        <v>4430</v>
      </c>
      <c r="C4433">
        <v>5.5278549709814069</v>
      </c>
      <c r="D4433">
        <v>5.0038661808106699</v>
      </c>
    </row>
    <row r="4434" spans="2:4">
      <c r="B4434">
        <v>4431</v>
      </c>
      <c r="C4434">
        <v>3.8265115851523768</v>
      </c>
      <c r="D4434">
        <v>5.0216484337636196</v>
      </c>
    </row>
    <row r="4435" spans="2:4">
      <c r="B4435">
        <v>4432</v>
      </c>
      <c r="C4435">
        <v>4.678458410163465</v>
      </c>
      <c r="D4435">
        <v>6.5776275553616905</v>
      </c>
    </row>
    <row r="4436" spans="2:4">
      <c r="B4436">
        <v>4433</v>
      </c>
      <c r="C4436">
        <v>4.3442733212017464</v>
      </c>
      <c r="D4436">
        <v>4.2336840813300407</v>
      </c>
    </row>
    <row r="4437" spans="2:4">
      <c r="B4437">
        <v>4434</v>
      </c>
      <c r="C4437">
        <v>8.12138914935983</v>
      </c>
      <c r="D4437">
        <v>5.1316335360808996</v>
      </c>
    </row>
    <row r="4438" spans="2:4">
      <c r="B4438">
        <v>4435</v>
      </c>
      <c r="C4438">
        <v>5.6073781282697368</v>
      </c>
      <c r="D4438">
        <v>3.9723521718302015</v>
      </c>
    </row>
    <row r="4439" spans="2:4">
      <c r="B4439">
        <v>4436</v>
      </c>
      <c r="C4439">
        <v>5.3909962604646156</v>
      </c>
      <c r="D4439">
        <v>6.6109264716421299</v>
      </c>
    </row>
    <row r="4440" spans="2:4">
      <c r="B4440">
        <v>4437</v>
      </c>
      <c r="C4440">
        <v>3.4009072708158676</v>
      </c>
      <c r="D4440">
        <v>4.3544949386073029</v>
      </c>
    </row>
    <row r="4441" spans="2:4">
      <c r="B4441">
        <v>4438</v>
      </c>
      <c r="C4441">
        <v>5.7095229738446083</v>
      </c>
      <c r="D4441">
        <v>5.6178329766094723</v>
      </c>
    </row>
    <row r="4442" spans="2:4">
      <c r="B4442">
        <v>4439</v>
      </c>
      <c r="C4442">
        <v>5.0115307455758646</v>
      </c>
      <c r="D4442">
        <v>5.185577276783925</v>
      </c>
    </row>
    <row r="4443" spans="2:4">
      <c r="B4443">
        <v>4440</v>
      </c>
      <c r="C4443">
        <v>4.8791375693939631</v>
      </c>
      <c r="D4443">
        <v>6.7574243956068569</v>
      </c>
    </row>
    <row r="4444" spans="2:4">
      <c r="B4444">
        <v>4441</v>
      </c>
      <c r="C4444">
        <v>5.5680514983389831</v>
      </c>
      <c r="D4444">
        <v>4.9428134818331975</v>
      </c>
    </row>
    <row r="4445" spans="2:4">
      <c r="B4445">
        <v>4442</v>
      </c>
      <c r="C4445">
        <v>3.1279522666834496</v>
      </c>
      <c r="D4445">
        <v>5.9868000992675601</v>
      </c>
    </row>
    <row r="4446" spans="2:4">
      <c r="B4446">
        <v>4443</v>
      </c>
      <c r="C4446">
        <v>5.7414840486856216</v>
      </c>
      <c r="D4446">
        <v>6.7747436260446845</v>
      </c>
    </row>
    <row r="4447" spans="2:4">
      <c r="B4447">
        <v>4444</v>
      </c>
      <c r="C4447">
        <v>5.3107377454875921</v>
      </c>
      <c r="D4447">
        <v>6.6402071725636231</v>
      </c>
    </row>
    <row r="4448" spans="2:4">
      <c r="B4448">
        <v>4445</v>
      </c>
      <c r="C4448">
        <v>6.7953371467390413</v>
      </c>
      <c r="D4448">
        <v>6.7895699926388691</v>
      </c>
    </row>
    <row r="4449" spans="2:4">
      <c r="B4449">
        <v>4446</v>
      </c>
      <c r="C4449">
        <v>6.5972948421602968</v>
      </c>
      <c r="D4449">
        <v>4.5568418189293336</v>
      </c>
    </row>
    <row r="4450" spans="2:4">
      <c r="B4450">
        <v>4447</v>
      </c>
      <c r="C4450">
        <v>5.0456364707349355</v>
      </c>
      <c r="D4450">
        <v>5.0576003054240815</v>
      </c>
    </row>
    <row r="4451" spans="2:4">
      <c r="B4451">
        <v>4448</v>
      </c>
      <c r="C4451">
        <v>4.0603556125767906</v>
      </c>
      <c r="D4451">
        <v>5.8252392564023951</v>
      </c>
    </row>
    <row r="4452" spans="2:4">
      <c r="B4452">
        <v>4449</v>
      </c>
      <c r="C4452">
        <v>4.8350711699050821</v>
      </c>
      <c r="D4452">
        <v>5.0653272766336883</v>
      </c>
    </row>
    <row r="4453" spans="2:4">
      <c r="B4453">
        <v>4450</v>
      </c>
      <c r="C4453">
        <v>6.520441703021528</v>
      </c>
      <c r="D4453">
        <v>6.1785863406876995</v>
      </c>
    </row>
    <row r="4454" spans="2:4">
      <c r="B4454">
        <v>4451</v>
      </c>
      <c r="C4454">
        <v>5.345657669861513</v>
      </c>
      <c r="D4454">
        <v>6.2854325543725516</v>
      </c>
    </row>
    <row r="4455" spans="2:4">
      <c r="B4455">
        <v>4452</v>
      </c>
      <c r="C4455">
        <v>5.6264802304337751</v>
      </c>
      <c r="D4455">
        <v>7.1859781913209559</v>
      </c>
    </row>
    <row r="4456" spans="2:4">
      <c r="B4456">
        <v>4453</v>
      </c>
      <c r="C4456">
        <v>5.6579037202105198</v>
      </c>
      <c r="D4456">
        <v>6.8500498287841278</v>
      </c>
    </row>
    <row r="4457" spans="2:4">
      <c r="B4457">
        <v>4454</v>
      </c>
      <c r="C4457">
        <v>4.9073731346081821</v>
      </c>
      <c r="D4457">
        <v>5.7733294228004199</v>
      </c>
    </row>
    <row r="4458" spans="2:4">
      <c r="B4458">
        <v>4455</v>
      </c>
      <c r="C4458">
        <v>3.4256216241836142</v>
      </c>
      <c r="D4458">
        <v>5.9343972422597808</v>
      </c>
    </row>
    <row r="4459" spans="2:4">
      <c r="B4459">
        <v>4456</v>
      </c>
      <c r="C4459">
        <v>5.6804809183927754</v>
      </c>
      <c r="D4459">
        <v>5.7200913645761888</v>
      </c>
    </row>
    <row r="4460" spans="2:4">
      <c r="B4460">
        <v>4457</v>
      </c>
      <c r="C4460">
        <v>5.6206954860134504</v>
      </c>
      <c r="D4460">
        <v>5.0013131358578775</v>
      </c>
    </row>
    <row r="4461" spans="2:4">
      <c r="B4461">
        <v>4458</v>
      </c>
      <c r="C4461">
        <v>5.1491947025045164</v>
      </c>
      <c r="D4461">
        <v>4.9245692313922262</v>
      </c>
    </row>
    <row r="4462" spans="2:4">
      <c r="B4462">
        <v>4459</v>
      </c>
      <c r="C4462">
        <v>5.8001912476261506</v>
      </c>
      <c r="D4462">
        <v>4.5426685774707414</v>
      </c>
    </row>
    <row r="4463" spans="2:4">
      <c r="B4463">
        <v>4460</v>
      </c>
      <c r="C4463">
        <v>4.9699159233798111</v>
      </c>
      <c r="D4463">
        <v>5.2120695790794906</v>
      </c>
    </row>
    <row r="4464" spans="2:4">
      <c r="B4464">
        <v>4461</v>
      </c>
      <c r="C4464">
        <v>5.1891184262727919</v>
      </c>
      <c r="D4464">
        <v>5.9899065893986849</v>
      </c>
    </row>
    <row r="4465" spans="2:4">
      <c r="B4465">
        <v>4462</v>
      </c>
      <c r="C4465">
        <v>6.1474395579794425</v>
      </c>
      <c r="D4465">
        <v>5.4538616755179401</v>
      </c>
    </row>
    <row r="4466" spans="2:4">
      <c r="B4466">
        <v>4463</v>
      </c>
      <c r="C4466">
        <v>4.5216484337636196</v>
      </c>
      <c r="D4466">
        <v>7.592430755147201</v>
      </c>
    </row>
    <row r="4467" spans="2:4">
      <c r="B4467">
        <v>4464</v>
      </c>
      <c r="C4467">
        <v>4.3489279841986734</v>
      </c>
      <c r="D4467">
        <v>5.2919629007532709</v>
      </c>
    </row>
    <row r="4468" spans="2:4">
      <c r="B4468">
        <v>4465</v>
      </c>
      <c r="C4468">
        <v>5.7153383450179538</v>
      </c>
      <c r="D4468">
        <v>5.9876468568017387</v>
      </c>
    </row>
    <row r="4469" spans="2:4">
      <c r="B4469">
        <v>4466</v>
      </c>
      <c r="C4469">
        <v>4.1831252344998369</v>
      </c>
      <c r="D4469">
        <v>5.4523560440455237</v>
      </c>
    </row>
    <row r="4470" spans="2:4">
      <c r="B4470">
        <v>4467</v>
      </c>
      <c r="C4470">
        <v>4.8766121779747751</v>
      </c>
      <c r="D4470">
        <v>7.2201784995140681</v>
      </c>
    </row>
    <row r="4471" spans="2:4">
      <c r="B4471">
        <v>4468</v>
      </c>
      <c r="C4471">
        <v>5.5609963872976058</v>
      </c>
      <c r="D4471">
        <v>4.5941211876907149</v>
      </c>
    </row>
    <row r="4472" spans="2:4">
      <c r="B4472">
        <v>4469</v>
      </c>
      <c r="C4472">
        <v>6.5078223513383602</v>
      </c>
      <c r="D4472">
        <v>3.3630246919644264</v>
      </c>
    </row>
    <row r="4473" spans="2:4">
      <c r="B4473">
        <v>4470</v>
      </c>
      <c r="C4473">
        <v>3.8265115851523768</v>
      </c>
      <c r="D4473">
        <v>4.4691261906479278</v>
      </c>
    </row>
    <row r="4474" spans="2:4">
      <c r="B4474">
        <v>4471</v>
      </c>
      <c r="C4474">
        <v>5.4772276836283167</v>
      </c>
      <c r="D4474">
        <v>5.9582121940837007</v>
      </c>
    </row>
    <row r="4475" spans="2:4">
      <c r="B4475">
        <v>4472</v>
      </c>
      <c r="C4475">
        <v>6.0541811248424944</v>
      </c>
      <c r="D4475">
        <v>5.8672936368168367</v>
      </c>
    </row>
    <row r="4476" spans="2:4">
      <c r="B4476">
        <v>4473</v>
      </c>
      <c r="C4476">
        <v>5.888261693543777</v>
      </c>
      <c r="D4476">
        <v>6.1064740638013868</v>
      </c>
    </row>
    <row r="4477" spans="2:4">
      <c r="B4477">
        <v>4474</v>
      </c>
      <c r="C4477">
        <v>5.2715084520178381</v>
      </c>
      <c r="D4477">
        <v>3.9359251863174043</v>
      </c>
    </row>
    <row r="4478" spans="2:4">
      <c r="B4478">
        <v>4475</v>
      </c>
      <c r="C4478">
        <v>6.3702784417946798</v>
      </c>
      <c r="D4478">
        <v>7.0683477409276367</v>
      </c>
    </row>
    <row r="4479" spans="2:4">
      <c r="B4479">
        <v>4476</v>
      </c>
      <c r="C4479">
        <v>2.9564699925601436</v>
      </c>
      <c r="D4479">
        <v>5.5815557379307181</v>
      </c>
    </row>
    <row r="4480" spans="2:4">
      <c r="B4480">
        <v>4477</v>
      </c>
      <c r="C4480">
        <v>3.5922327467849806</v>
      </c>
      <c r="D4480">
        <v>4.1999971722560394</v>
      </c>
    </row>
    <row r="4481" spans="2:4">
      <c r="B4481">
        <v>4478</v>
      </c>
      <c r="C4481">
        <v>5.7621005409950667</v>
      </c>
      <c r="D4481">
        <v>5.3259167032156975</v>
      </c>
    </row>
    <row r="4482" spans="2:4">
      <c r="B4482">
        <v>4479</v>
      </c>
      <c r="C4482">
        <v>6.3506736395810996</v>
      </c>
      <c r="D4482">
        <v>5.8337078836526057</v>
      </c>
    </row>
    <row r="4483" spans="2:4">
      <c r="B4483">
        <v>4480</v>
      </c>
      <c r="C4483">
        <v>4.2762186812338934</v>
      </c>
      <c r="D4483">
        <v>7.2780234717169492</v>
      </c>
    </row>
    <row r="4484" spans="2:4">
      <c r="B4484">
        <v>4481</v>
      </c>
      <c r="C4484">
        <v>6.3500498287841278</v>
      </c>
      <c r="D4484">
        <v>5.7603419713542987</v>
      </c>
    </row>
    <row r="4485" spans="2:4">
      <c r="B4485">
        <v>4482</v>
      </c>
      <c r="C4485">
        <v>6.3838643322429069</v>
      </c>
      <c r="D4485">
        <v>4.341352748339629</v>
      </c>
    </row>
    <row r="4486" spans="2:4">
      <c r="B4486">
        <v>4483</v>
      </c>
      <c r="C4486">
        <v>4.4103122359355087</v>
      </c>
      <c r="D4486">
        <v>5.176874237166647</v>
      </c>
    </row>
    <row r="4487" spans="2:4">
      <c r="B4487">
        <v>4484</v>
      </c>
      <c r="C4487">
        <v>4.8899881789771111</v>
      </c>
      <c r="D4487">
        <v>4.5422721313158414</v>
      </c>
    </row>
    <row r="4488" spans="2:4">
      <c r="B4488">
        <v>4485</v>
      </c>
      <c r="C4488">
        <v>5.8527463164174076</v>
      </c>
      <c r="D4488">
        <v>6.1554159266672528</v>
      </c>
    </row>
    <row r="4489" spans="2:4">
      <c r="B4489">
        <v>4486</v>
      </c>
      <c r="C4489">
        <v>4.3052308747801611</v>
      </c>
      <c r="D4489">
        <v>4.0454720852508732</v>
      </c>
    </row>
    <row r="4490" spans="2:4">
      <c r="B4490">
        <v>4487</v>
      </c>
      <c r="C4490">
        <v>5.3861305302895266</v>
      </c>
      <c r="D4490">
        <v>4.7914439208131121</v>
      </c>
    </row>
    <row r="4491" spans="2:4">
      <c r="B4491">
        <v>4488</v>
      </c>
      <c r="C4491">
        <v>6.4639778518355273</v>
      </c>
      <c r="D4491">
        <v>5.63349742575486</v>
      </c>
    </row>
    <row r="4492" spans="2:4">
      <c r="B4492">
        <v>4489</v>
      </c>
      <c r="C4492">
        <v>4.7611217611319869</v>
      </c>
      <c r="D4492">
        <v>3.2884821908133173</v>
      </c>
    </row>
    <row r="4493" spans="2:4">
      <c r="B4493">
        <v>4490</v>
      </c>
      <c r="C4493">
        <v>3.0936128911486982</v>
      </c>
      <c r="D4493">
        <v>4.4618495135060279</v>
      </c>
    </row>
    <row r="4494" spans="2:4">
      <c r="B4494">
        <v>4491</v>
      </c>
      <c r="C4494">
        <v>4.1367499484065799</v>
      </c>
      <c r="D4494">
        <v>5.9551518472439691</v>
      </c>
    </row>
    <row r="4495" spans="2:4">
      <c r="B4495">
        <v>4492</v>
      </c>
      <c r="C4495">
        <v>5.6663303039256014</v>
      </c>
      <c r="D4495">
        <v>7.1257633862332339</v>
      </c>
    </row>
    <row r="4496" spans="2:4">
      <c r="B4496">
        <v>4493</v>
      </c>
      <c r="C4496">
        <v>3.8792634044834653</v>
      </c>
      <c r="D4496">
        <v>5.0548342830167901</v>
      </c>
    </row>
    <row r="4497" spans="2:4">
      <c r="B4497">
        <v>4494</v>
      </c>
      <c r="C4497">
        <v>4.0650227037725237</v>
      </c>
      <c r="D4497">
        <v>6.0601164657230875</v>
      </c>
    </row>
    <row r="4498" spans="2:4">
      <c r="B4498">
        <v>4495</v>
      </c>
      <c r="C4498">
        <v>5.2265161496790711</v>
      </c>
      <c r="D4498">
        <v>5.8742746367800001</v>
      </c>
    </row>
    <row r="4499" spans="2:4">
      <c r="B4499">
        <v>4496</v>
      </c>
      <c r="C4499">
        <v>4.2943406402147355</v>
      </c>
      <c r="D4499">
        <v>4.414273470976533</v>
      </c>
    </row>
    <row r="4500" spans="2:4">
      <c r="B4500">
        <v>4497</v>
      </c>
      <c r="C4500">
        <v>5.8938540232485561</v>
      </c>
      <c r="D4500">
        <v>5.5581865928301672</v>
      </c>
    </row>
    <row r="4501" spans="2:4">
      <c r="B4501">
        <v>4498</v>
      </c>
      <c r="C4501">
        <v>4.4804826254411507</v>
      </c>
      <c r="D4501">
        <v>6.0092171831499321</v>
      </c>
    </row>
    <row r="4502" spans="2:4">
      <c r="B4502">
        <v>4499</v>
      </c>
      <c r="C4502">
        <v>6.6090747394094294</v>
      </c>
      <c r="D4502">
        <v>4.0212232809015109</v>
      </c>
    </row>
    <row r="4503" spans="2:4">
      <c r="B4503">
        <v>4500</v>
      </c>
      <c r="C4503">
        <v>6.3352333037210986</v>
      </c>
      <c r="D4503">
        <v>6.1669563741720488</v>
      </c>
    </row>
    <row r="4504" spans="2:4">
      <c r="B4504">
        <v>4501</v>
      </c>
      <c r="C4504">
        <v>3.9074695182079417</v>
      </c>
      <c r="D4504">
        <v>6.6820143676415835</v>
      </c>
    </row>
    <row r="4505" spans="2:4">
      <c r="B4505">
        <v>4502</v>
      </c>
      <c r="C4505">
        <v>4.8530861248815649</v>
      </c>
      <c r="D4505">
        <v>5.0007453514303446</v>
      </c>
    </row>
    <row r="4506" spans="2:4">
      <c r="B4506">
        <v>4503</v>
      </c>
      <c r="C4506">
        <v>4.9005739495884146</v>
      </c>
      <c r="D4506">
        <v>3.842408764961156</v>
      </c>
    </row>
    <row r="4507" spans="2:4">
      <c r="B4507">
        <v>4504</v>
      </c>
      <c r="C4507">
        <v>5.4247759655300154</v>
      </c>
      <c r="D4507">
        <v>5.6919262182668069</v>
      </c>
    </row>
    <row r="4508" spans="2:4">
      <c r="B4508">
        <v>4505</v>
      </c>
      <c r="C4508">
        <v>5.9073911268751687</v>
      </c>
      <c r="D4508">
        <v>4.7227308633835552</v>
      </c>
    </row>
    <row r="4509" spans="2:4">
      <c r="B4509">
        <v>4506</v>
      </c>
      <c r="C4509">
        <v>3.4568731448036973</v>
      </c>
      <c r="D4509">
        <v>4.8563462695617545</v>
      </c>
    </row>
    <row r="4510" spans="2:4">
      <c r="B4510">
        <v>4507</v>
      </c>
      <c r="C4510">
        <v>4.6249186947047125</v>
      </c>
      <c r="D4510">
        <v>7.4738394633131993</v>
      </c>
    </row>
    <row r="4511" spans="2:4">
      <c r="B4511">
        <v>4508</v>
      </c>
      <c r="C4511">
        <v>5.1883529244402702</v>
      </c>
      <c r="D4511">
        <v>4.6465323139420978</v>
      </c>
    </row>
    <row r="4512" spans="2:4">
      <c r="B4512">
        <v>4509</v>
      </c>
      <c r="C4512">
        <v>5.295777509155311</v>
      </c>
      <c r="D4512">
        <v>6.3067682752982837</v>
      </c>
    </row>
    <row r="4513" spans="2:4">
      <c r="B4513">
        <v>4510</v>
      </c>
      <c r="C4513">
        <v>5.6814291235583738</v>
      </c>
      <c r="D4513">
        <v>5.1200735329586928</v>
      </c>
    </row>
    <row r="4514" spans="2:4">
      <c r="B4514">
        <v>4511</v>
      </c>
      <c r="C4514">
        <v>5.3909962604646156</v>
      </c>
      <c r="D4514">
        <v>6.621676527925489</v>
      </c>
    </row>
    <row r="4515" spans="2:4">
      <c r="B4515">
        <v>4512</v>
      </c>
      <c r="C4515">
        <v>4.697669329582328</v>
      </c>
      <c r="D4515">
        <v>6.6062923543191232</v>
      </c>
    </row>
    <row r="4516" spans="2:4">
      <c r="B4516">
        <v>4513</v>
      </c>
      <c r="C4516">
        <v>3.7903155527400156</v>
      </c>
      <c r="D4516">
        <v>6.0780949741889856</v>
      </c>
    </row>
    <row r="4517" spans="2:4">
      <c r="B4517">
        <v>4514</v>
      </c>
      <c r="C4517">
        <v>4.9139164496523406</v>
      </c>
      <c r="D4517">
        <v>6.2053378677182813</v>
      </c>
    </row>
    <row r="4518" spans="2:4">
      <c r="B4518">
        <v>4515</v>
      </c>
      <c r="C4518">
        <v>3.9493078444750251</v>
      </c>
      <c r="D4518">
        <v>4.2502749408975635</v>
      </c>
    </row>
    <row r="4519" spans="2:4">
      <c r="B4519">
        <v>4516</v>
      </c>
      <c r="C4519">
        <v>3.6239301213808202</v>
      </c>
      <c r="D4519">
        <v>5.7902826643540104</v>
      </c>
    </row>
    <row r="4520" spans="2:4">
      <c r="B4520">
        <v>4517</v>
      </c>
      <c r="C4520">
        <v>3.7840395802926809</v>
      </c>
      <c r="D4520">
        <v>4.0716807862756745</v>
      </c>
    </row>
    <row r="4521" spans="2:4">
      <c r="B4521">
        <v>4518</v>
      </c>
      <c r="C4521">
        <v>4.0700558457539291</v>
      </c>
      <c r="D4521">
        <v>6.4199478730458619</v>
      </c>
    </row>
    <row r="4522" spans="2:4">
      <c r="B4522">
        <v>4519</v>
      </c>
      <c r="C4522">
        <v>4.0485973192200788</v>
      </c>
      <c r="D4522">
        <v>7.0795934510255876</v>
      </c>
    </row>
    <row r="4523" spans="2:4">
      <c r="B4523">
        <v>4520</v>
      </c>
      <c r="C4523">
        <v>5.3600630285663344</v>
      </c>
      <c r="D4523">
        <v>5.9995386011393705</v>
      </c>
    </row>
    <row r="4524" spans="2:4">
      <c r="B4524">
        <v>4521</v>
      </c>
      <c r="C4524">
        <v>5.2129063619899911</v>
      </c>
      <c r="D4524">
        <v>5.1482156550648437</v>
      </c>
    </row>
    <row r="4525" spans="2:4">
      <c r="B4525">
        <v>4522</v>
      </c>
      <c r="C4525">
        <v>5.0885997585262324</v>
      </c>
      <c r="D4525">
        <v>5.0412309186960114</v>
      </c>
    </row>
    <row r="4526" spans="2:4">
      <c r="B4526">
        <v>4523</v>
      </c>
      <c r="C4526">
        <v>6.268554503024637</v>
      </c>
      <c r="D4526">
        <v>4.3712421548166951</v>
      </c>
    </row>
    <row r="4527" spans="2:4">
      <c r="B4527">
        <v>4524</v>
      </c>
      <c r="C4527">
        <v>2.4698076161429734</v>
      </c>
      <c r="D4527">
        <v>4.5422721313158414</v>
      </c>
    </row>
    <row r="4528" spans="2:4">
      <c r="B4528">
        <v>4525</v>
      </c>
      <c r="C4528">
        <v>4.5283827335074527</v>
      </c>
      <c r="D4528">
        <v>5.9882115560949885</v>
      </c>
    </row>
    <row r="4529" spans="2:4">
      <c r="B4529">
        <v>4526</v>
      </c>
      <c r="C4529">
        <v>5.302593065236759</v>
      </c>
      <c r="D4529">
        <v>5.4164321129269855</v>
      </c>
    </row>
    <row r="4530" spans="2:4">
      <c r="B4530">
        <v>4527</v>
      </c>
      <c r="C4530">
        <v>4.7924751659100258</v>
      </c>
      <c r="D4530">
        <v>6.9969740901069262</v>
      </c>
    </row>
    <row r="4531" spans="2:4">
      <c r="B4531">
        <v>4528</v>
      </c>
      <c r="C4531">
        <v>6.0257700213555498</v>
      </c>
      <c r="D4531">
        <v>5.795253808285354</v>
      </c>
    </row>
    <row r="4532" spans="2:4">
      <c r="B4532">
        <v>4529</v>
      </c>
      <c r="C4532">
        <v>4.4395902753027263</v>
      </c>
      <c r="D4532">
        <v>5.6608646561658036</v>
      </c>
    </row>
    <row r="4533" spans="2:4">
      <c r="B4533">
        <v>4530</v>
      </c>
      <c r="C4533">
        <v>5.7244329126338904</v>
      </c>
      <c r="D4533">
        <v>5.4979946960363266</v>
      </c>
    </row>
    <row r="4534" spans="2:4">
      <c r="B4534">
        <v>4531</v>
      </c>
      <c r="C4534">
        <v>4.4571019519702881</v>
      </c>
      <c r="D4534">
        <v>5.6832523759924385</v>
      </c>
    </row>
    <row r="4535" spans="2:4">
      <c r="B4535">
        <v>4532</v>
      </c>
      <c r="C4535">
        <v>5.3178483144192361</v>
      </c>
      <c r="D4535">
        <v>5.7876691590913412</v>
      </c>
    </row>
    <row r="4536" spans="2:4">
      <c r="B4536">
        <v>4533</v>
      </c>
      <c r="C4536">
        <v>5.3435297018220362</v>
      </c>
      <c r="D4536">
        <v>4.1392730671745959</v>
      </c>
    </row>
    <row r="4537" spans="2:4">
      <c r="B4537">
        <v>4534</v>
      </c>
      <c r="C4537">
        <v>4.2781716221717616</v>
      </c>
      <c r="D4537">
        <v>4.8349210538240763</v>
      </c>
    </row>
    <row r="4538" spans="2:4">
      <c r="B4538">
        <v>4535</v>
      </c>
      <c r="C4538">
        <v>5.092626865391817</v>
      </c>
      <c r="D4538">
        <v>5.4608866282338129</v>
      </c>
    </row>
    <row r="4539" spans="2:4">
      <c r="B4539">
        <v>4536</v>
      </c>
      <c r="C4539">
        <v>6.108143145738878</v>
      </c>
      <c r="D4539">
        <v>5.5052639436864839</v>
      </c>
    </row>
    <row r="4540" spans="2:4">
      <c r="B4540">
        <v>4537</v>
      </c>
      <c r="C4540">
        <v>3.9484368021295073</v>
      </c>
      <c r="D4540">
        <v>6.5563682624700164</v>
      </c>
    </row>
    <row r="4541" spans="2:4">
      <c r="B4541">
        <v>4538</v>
      </c>
      <c r="C4541">
        <v>5.6650789461759237</v>
      </c>
      <c r="D4541">
        <v>5.9471039599232771</v>
      </c>
    </row>
    <row r="4542" spans="2:4">
      <c r="B4542">
        <v>4539</v>
      </c>
      <c r="C4542">
        <v>4.0541007969168463</v>
      </c>
      <c r="D4542">
        <v>3.8561151977699639</v>
      </c>
    </row>
    <row r="4543" spans="2:4">
      <c r="B4543">
        <v>4540</v>
      </c>
      <c r="C4543">
        <v>4.0010109587325733</v>
      </c>
      <c r="D4543">
        <v>4.9910681584763887</v>
      </c>
    </row>
    <row r="4544" spans="2:4">
      <c r="B4544">
        <v>4541</v>
      </c>
      <c r="C4544">
        <v>5.6013603522399045</v>
      </c>
      <c r="D4544">
        <v>5.859260795335854</v>
      </c>
    </row>
    <row r="4545" spans="2:4">
      <c r="B4545">
        <v>4542</v>
      </c>
      <c r="C4545">
        <v>4.7564766515829842</v>
      </c>
      <c r="D4545">
        <v>5.5082719676408303</v>
      </c>
    </row>
    <row r="4546" spans="2:4">
      <c r="B4546">
        <v>4543</v>
      </c>
      <c r="C4546">
        <v>4.5506788461627483</v>
      </c>
      <c r="D4546">
        <v>7.2460630300638948</v>
      </c>
    </row>
    <row r="4547" spans="2:4">
      <c r="B4547">
        <v>4544</v>
      </c>
      <c r="C4547">
        <v>3.6774948632615647</v>
      </c>
      <c r="D4547">
        <v>4.7927320842786818</v>
      </c>
    </row>
    <row r="4548" spans="2:4">
      <c r="B4548">
        <v>4545</v>
      </c>
      <c r="C4548">
        <v>5.2182940629559162</v>
      </c>
      <c r="D4548">
        <v>6.2221536766602616</v>
      </c>
    </row>
    <row r="4549" spans="2:4">
      <c r="B4549">
        <v>4546</v>
      </c>
      <c r="C4549">
        <v>6.1053683781398869</v>
      </c>
      <c r="D4549">
        <v>3.6629329655867164</v>
      </c>
    </row>
    <row r="4550" spans="2:4">
      <c r="B4550">
        <v>4547</v>
      </c>
      <c r="C4550">
        <v>6.1132525013177705</v>
      </c>
      <c r="D4550">
        <v>4.5084149806575136</v>
      </c>
    </row>
    <row r="4551" spans="2:4">
      <c r="B4551">
        <v>4548</v>
      </c>
      <c r="C4551">
        <v>6.4423629859249507</v>
      </c>
      <c r="D4551">
        <v>4.9830628023875603</v>
      </c>
    </row>
    <row r="4552" spans="2:4">
      <c r="B4552">
        <v>4549</v>
      </c>
      <c r="C4552">
        <v>3.2809210656581387</v>
      </c>
      <c r="D4552">
        <v>4.6512133140840328</v>
      </c>
    </row>
    <row r="4553" spans="2:4">
      <c r="B4553">
        <v>4550</v>
      </c>
      <c r="C4553">
        <v>6.1611030365992754</v>
      </c>
      <c r="D4553">
        <v>6.5780756438597567</v>
      </c>
    </row>
    <row r="4554" spans="2:4">
      <c r="B4554">
        <v>4551</v>
      </c>
      <c r="C4554">
        <v>6.371561454916268</v>
      </c>
      <c r="D4554">
        <v>6.9064181292495919</v>
      </c>
    </row>
    <row r="4555" spans="2:4">
      <c r="B4555">
        <v>4552</v>
      </c>
      <c r="C4555">
        <v>6.5398373711308437</v>
      </c>
      <c r="D4555">
        <v>3.4142359349076479</v>
      </c>
    </row>
    <row r="4556" spans="2:4">
      <c r="B4556">
        <v>4553</v>
      </c>
      <c r="C4556">
        <v>4.6356544635269579</v>
      </c>
      <c r="D4556">
        <v>5.3510587608746638</v>
      </c>
    </row>
    <row r="4557" spans="2:4">
      <c r="B4557">
        <v>4554</v>
      </c>
      <c r="C4557">
        <v>5.2417162980100214</v>
      </c>
      <c r="D4557">
        <v>4.9853534069458876</v>
      </c>
    </row>
    <row r="4558" spans="2:4">
      <c r="B4558">
        <v>4555</v>
      </c>
      <c r="C4558">
        <v>4.2914439208131121</v>
      </c>
      <c r="D4558">
        <v>4.9692614959541981</v>
      </c>
    </row>
    <row r="4559" spans="2:4">
      <c r="B4559">
        <v>4556</v>
      </c>
      <c r="C4559">
        <v>4.7476881119526455</v>
      </c>
      <c r="D4559">
        <v>6.2059809248037388</v>
      </c>
    </row>
    <row r="4560" spans="2:4">
      <c r="B4560">
        <v>4557</v>
      </c>
      <c r="C4560">
        <v>6.5804668183993602</v>
      </c>
      <c r="D4560">
        <v>5.1506146097690246</v>
      </c>
    </row>
    <row r="4561" spans="2:4">
      <c r="B4561">
        <v>4558</v>
      </c>
      <c r="C4561">
        <v>4.4669514890970907</v>
      </c>
      <c r="D4561">
        <v>6.5789724708481661</v>
      </c>
    </row>
    <row r="4562" spans="2:4">
      <c r="B4562">
        <v>4559</v>
      </c>
      <c r="C4562">
        <v>2.7797234390904544</v>
      </c>
      <c r="D4562">
        <v>5.006699110539671</v>
      </c>
    </row>
    <row r="4563" spans="2:4">
      <c r="B4563">
        <v>4560</v>
      </c>
      <c r="C4563">
        <v>6.2185895955676642</v>
      </c>
      <c r="D4563">
        <v>5.2105015946220696</v>
      </c>
    </row>
    <row r="4564" spans="2:4">
      <c r="B4564">
        <v>4561</v>
      </c>
      <c r="C4564">
        <v>4.0084149806575136</v>
      </c>
      <c r="D4564">
        <v>4.401989719082315</v>
      </c>
    </row>
    <row r="4565" spans="2:4">
      <c r="B4565">
        <v>4562</v>
      </c>
      <c r="C4565">
        <v>5.4831348367966513</v>
      </c>
      <c r="D4565">
        <v>5.4526069900325691</v>
      </c>
    </row>
    <row r="4566" spans="2:4">
      <c r="B4566">
        <v>4563</v>
      </c>
      <c r="C4566">
        <v>3.1351326501800783</v>
      </c>
      <c r="D4566">
        <v>3.5936128911486982</v>
      </c>
    </row>
    <row r="4567" spans="2:4">
      <c r="B4567">
        <v>4564</v>
      </c>
      <c r="C4567">
        <v>5.575726589485849</v>
      </c>
      <c r="D4567">
        <v>3.9747630199759652</v>
      </c>
    </row>
    <row r="4568" spans="2:4">
      <c r="B4568">
        <v>4565</v>
      </c>
      <c r="C4568">
        <v>5.302068296412715</v>
      </c>
      <c r="D4568">
        <v>5.7746306709916873</v>
      </c>
    </row>
    <row r="4569" spans="2:4">
      <c r="B4569">
        <v>4566</v>
      </c>
      <c r="C4569">
        <v>5.3265609274123724</v>
      </c>
      <c r="D4569">
        <v>4.6158217546590699</v>
      </c>
    </row>
    <row r="4570" spans="2:4">
      <c r="B4570">
        <v>4567</v>
      </c>
      <c r="C4570">
        <v>5.4042892902985784</v>
      </c>
      <c r="D4570">
        <v>5.3001526905592478</v>
      </c>
    </row>
    <row r="4571" spans="2:4">
      <c r="B4571">
        <v>4568</v>
      </c>
      <c r="C4571">
        <v>5.0843225298018657</v>
      </c>
      <c r="D4571">
        <v>4.6508538980129677</v>
      </c>
    </row>
    <row r="4572" spans="2:4">
      <c r="B4572">
        <v>4569</v>
      </c>
      <c r="C4572">
        <v>6.0651678048721269</v>
      </c>
      <c r="D4572">
        <v>6.0956635695741053</v>
      </c>
    </row>
    <row r="4573" spans="2:4">
      <c r="B4573">
        <v>4570</v>
      </c>
      <c r="C4573">
        <v>4.9076248721235549</v>
      </c>
      <c r="D4573">
        <v>5.5840709769111596</v>
      </c>
    </row>
    <row r="4574" spans="2:4">
      <c r="B4574">
        <v>4571</v>
      </c>
      <c r="C4574">
        <v>5.8158254065273534</v>
      </c>
      <c r="D4574">
        <v>7.8781446232807033</v>
      </c>
    </row>
    <row r="4575" spans="2:4">
      <c r="B4575">
        <v>4572</v>
      </c>
      <c r="C4575">
        <v>5.125914000609356</v>
      </c>
      <c r="D4575">
        <v>4.5723709049021446</v>
      </c>
    </row>
    <row r="4576" spans="2:4">
      <c r="B4576">
        <v>4573</v>
      </c>
      <c r="C4576">
        <v>4.0831094568858912</v>
      </c>
      <c r="D4576">
        <v>8.3070337683437749</v>
      </c>
    </row>
    <row r="4577" spans="2:4">
      <c r="B4577">
        <v>4574</v>
      </c>
      <c r="C4577">
        <v>4.3470678170266339</v>
      </c>
      <c r="D4577">
        <v>4.7552121813006254</v>
      </c>
    </row>
    <row r="4578" spans="2:4">
      <c r="B4578">
        <v>4575</v>
      </c>
      <c r="C4578">
        <v>4.8075631121438427</v>
      </c>
      <c r="D4578">
        <v>6.1424207969253137</v>
      </c>
    </row>
    <row r="4579" spans="2:4">
      <c r="B4579">
        <v>4576</v>
      </c>
      <c r="C4579">
        <v>5.0087733115083282</v>
      </c>
      <c r="D4579">
        <v>2.717849546215426</v>
      </c>
    </row>
    <row r="4580" spans="2:4">
      <c r="B4580">
        <v>4577</v>
      </c>
      <c r="C4580">
        <v>3.3770495613011273</v>
      </c>
      <c r="D4580">
        <v>4.01671987266438</v>
      </c>
    </row>
    <row r="4581" spans="2:4">
      <c r="B4581">
        <v>4578</v>
      </c>
      <c r="C4581">
        <v>7.4181417132227301</v>
      </c>
      <c r="D4581">
        <v>7.8189084659001651</v>
      </c>
    </row>
    <row r="4582" spans="2:4">
      <c r="B4582">
        <v>4579</v>
      </c>
      <c r="C4582">
        <v>4.103526635998084</v>
      </c>
      <c r="D4582">
        <v>6.2079118506185633</v>
      </c>
    </row>
    <row r="4583" spans="2:4">
      <c r="B4583">
        <v>4580</v>
      </c>
      <c r="C4583">
        <v>6.3645326038730996</v>
      </c>
      <c r="D4583">
        <v>6.6221468659534723</v>
      </c>
    </row>
    <row r="4584" spans="2:4">
      <c r="B4584">
        <v>4581</v>
      </c>
      <c r="C4584">
        <v>2.5323415074593267</v>
      </c>
      <c r="D4584">
        <v>3.6027882751044675</v>
      </c>
    </row>
    <row r="4585" spans="2:4">
      <c r="B4585">
        <v>4582</v>
      </c>
      <c r="C4585">
        <v>4.26542767866672</v>
      </c>
      <c r="D4585">
        <v>6.0810600239502088</v>
      </c>
    </row>
    <row r="4586" spans="2:4">
      <c r="B4586">
        <v>4583</v>
      </c>
      <c r="C4586">
        <v>4.2814204219521494</v>
      </c>
      <c r="D4586">
        <v>5.802593065236759</v>
      </c>
    </row>
    <row r="4587" spans="2:4">
      <c r="B4587">
        <v>4584</v>
      </c>
      <c r="C4587">
        <v>5.6455049678034355</v>
      </c>
      <c r="D4587">
        <v>6.2195534203100484</v>
      </c>
    </row>
    <row r="4588" spans="2:4">
      <c r="B4588">
        <v>4585</v>
      </c>
      <c r="C4588">
        <v>5.1735743394760698</v>
      </c>
      <c r="D4588">
        <v>5.6514763062925528</v>
      </c>
    </row>
    <row r="4589" spans="2:4">
      <c r="B4589">
        <v>4586</v>
      </c>
      <c r="C4589">
        <v>6.0843717592406605</v>
      </c>
      <c r="D4589">
        <v>7.2530116929666963</v>
      </c>
    </row>
    <row r="4590" spans="2:4">
      <c r="B4590">
        <v>4587</v>
      </c>
      <c r="C4590">
        <v>4.8312585323794623</v>
      </c>
      <c r="D4590">
        <v>7.3119106729525978</v>
      </c>
    </row>
    <row r="4591" spans="2:4">
      <c r="B4591">
        <v>4588</v>
      </c>
      <c r="C4591">
        <v>6.0446170418629377</v>
      </c>
      <c r="D4591">
        <v>4.6202596771597806</v>
      </c>
    </row>
    <row r="4592" spans="2:4">
      <c r="B4592">
        <v>4589</v>
      </c>
      <c r="C4592">
        <v>4.3020364667696356</v>
      </c>
      <c r="D4592">
        <v>6.5812183439659222</v>
      </c>
    </row>
    <row r="4593" spans="2:4">
      <c r="B4593">
        <v>4590</v>
      </c>
      <c r="C4593">
        <v>5.2616387061333239</v>
      </c>
      <c r="D4593">
        <v>5.1532777594745465</v>
      </c>
    </row>
    <row r="4594" spans="2:4">
      <c r="B4594">
        <v>4591</v>
      </c>
      <c r="C4594">
        <v>6.3851716082134349</v>
      </c>
      <c r="D4594">
        <v>4.2835144177037927</v>
      </c>
    </row>
    <row r="4595" spans="2:4">
      <c r="B4595">
        <v>4592</v>
      </c>
      <c r="C4595">
        <v>3.2863879553856625</v>
      </c>
      <c r="D4595">
        <v>8.1355542381903341</v>
      </c>
    </row>
    <row r="4596" spans="2:4">
      <c r="B4596">
        <v>4593</v>
      </c>
      <c r="C4596">
        <v>7.1272417722788948</v>
      </c>
      <c r="D4596">
        <v>4.9640599733525095</v>
      </c>
    </row>
    <row r="4597" spans="2:4">
      <c r="B4597">
        <v>4594</v>
      </c>
      <c r="C4597">
        <v>4.8289697754837793</v>
      </c>
      <c r="D4597">
        <v>6.5330083309089639</v>
      </c>
    </row>
    <row r="4598" spans="2:4">
      <c r="B4598">
        <v>4595</v>
      </c>
      <c r="C4598">
        <v>3.8319832288673026</v>
      </c>
      <c r="D4598">
        <v>5.8837010962645575</v>
      </c>
    </row>
    <row r="4599" spans="2:4">
      <c r="B4599">
        <v>4596</v>
      </c>
      <c r="C4599">
        <v>4.0133209426875034</v>
      </c>
      <c r="D4599">
        <v>4.5880594237025907</v>
      </c>
    </row>
    <row r="4600" spans="2:4">
      <c r="B4600">
        <v>4597</v>
      </c>
      <c r="C4600">
        <v>4.9729251071234346</v>
      </c>
      <c r="D4600">
        <v>6.5143830690404725</v>
      </c>
    </row>
    <row r="4601" spans="2:4">
      <c r="B4601">
        <v>4598</v>
      </c>
      <c r="C4601">
        <v>6.7245976901960756</v>
      </c>
      <c r="D4601">
        <v>6.9003785160505471</v>
      </c>
    </row>
    <row r="4602" spans="2:4">
      <c r="B4602">
        <v>4599</v>
      </c>
      <c r="C4602">
        <v>3.2573799192093462</v>
      </c>
      <c r="D4602">
        <v>4.9398835342769125</v>
      </c>
    </row>
    <row r="4603" spans="2:4">
      <c r="B4603">
        <v>4600</v>
      </c>
      <c r="C4603">
        <v>4.1072666756791438</v>
      </c>
      <c r="D4603">
        <v>4.6454494259497032</v>
      </c>
    </row>
    <row r="4604" spans="2:4">
      <c r="B4604">
        <v>4601</v>
      </c>
      <c r="C4604">
        <v>5.2694284440182582</v>
      </c>
      <c r="D4604">
        <v>7.2257077671128762</v>
      </c>
    </row>
    <row r="4605" spans="2:4">
      <c r="B4605">
        <v>4602</v>
      </c>
      <c r="C4605">
        <v>6.3401394886395241</v>
      </c>
      <c r="D4605">
        <v>4.96752925704841</v>
      </c>
    </row>
    <row r="4606" spans="2:4">
      <c r="B4606">
        <v>4603</v>
      </c>
      <c r="C4606">
        <v>5.1514763062925528</v>
      </c>
      <c r="D4606">
        <v>5.8918081131218027</v>
      </c>
    </row>
    <row r="4607" spans="2:4">
      <c r="B4607">
        <v>4604</v>
      </c>
      <c r="C4607">
        <v>6.5640748136825957</v>
      </c>
      <c r="D4607">
        <v>6.1944500745373272</v>
      </c>
    </row>
    <row r="4608" spans="2:4">
      <c r="B4608">
        <v>4605</v>
      </c>
      <c r="C4608">
        <v>5.5195173745588493</v>
      </c>
      <c r="D4608">
        <v>5.4979946960363266</v>
      </c>
    </row>
    <row r="4609" spans="2:4">
      <c r="B4609">
        <v>4606</v>
      </c>
      <c r="C4609">
        <v>5.0921233962149124</v>
      </c>
      <c r="D4609">
        <v>4.9115048674319679</v>
      </c>
    </row>
    <row r="4610" spans="2:4">
      <c r="B4610">
        <v>4607</v>
      </c>
      <c r="C4610">
        <v>5.4195694634318325</v>
      </c>
      <c r="D4610">
        <v>5.6784112688744335</v>
      </c>
    </row>
    <row r="4611" spans="2:4">
      <c r="B4611">
        <v>4608</v>
      </c>
      <c r="C4611">
        <v>3.2121486891740156</v>
      </c>
      <c r="D4611">
        <v>5.1103562551402861</v>
      </c>
    </row>
    <row r="4612" spans="2:4">
      <c r="B4612">
        <v>4609</v>
      </c>
      <c r="C4612">
        <v>3.5204747949193398</v>
      </c>
      <c r="D4612">
        <v>4.6966976499941531</v>
      </c>
    </row>
    <row r="4613" spans="2:4">
      <c r="B4613">
        <v>4610</v>
      </c>
      <c r="C4613">
        <v>4.8218434094565152</v>
      </c>
      <c r="D4613">
        <v>5.9791948748064296</v>
      </c>
    </row>
    <row r="4614" spans="2:4">
      <c r="B4614">
        <v>4611</v>
      </c>
      <c r="C4614">
        <v>6.8119106729525978</v>
      </c>
      <c r="D4614">
        <v>4.5047197898034739</v>
      </c>
    </row>
    <row r="4615" spans="2:4">
      <c r="B4615">
        <v>4612</v>
      </c>
      <c r="C4615">
        <v>4.6490155309179206</v>
      </c>
      <c r="D4615">
        <v>4.3909300335495924</v>
      </c>
    </row>
    <row r="4616" spans="2:4">
      <c r="B4616">
        <v>4613</v>
      </c>
      <c r="C4616">
        <v>4.9081283296090046</v>
      </c>
      <c r="D4616">
        <v>5.4794442006288193</v>
      </c>
    </row>
    <row r="4617" spans="2:4">
      <c r="B4617">
        <v>4614</v>
      </c>
      <c r="C4617">
        <v>5.8927333243208562</v>
      </c>
      <c r="D4617">
        <v>5.7190642483966387</v>
      </c>
    </row>
    <row r="4618" spans="2:4">
      <c r="B4618">
        <v>4615</v>
      </c>
      <c r="C4618">
        <v>4.1845241802015547</v>
      </c>
      <c r="D4618">
        <v>6.0455140791720225</v>
      </c>
    </row>
    <row r="4619" spans="2:4">
      <c r="B4619">
        <v>4616</v>
      </c>
      <c r="C4619">
        <v>6.2244036316515921</v>
      </c>
      <c r="D4619">
        <v>4.7788219908096385</v>
      </c>
    </row>
    <row r="4620" spans="2:4">
      <c r="B4620">
        <v>4617</v>
      </c>
      <c r="C4620">
        <v>4.7683372943760247</v>
      </c>
      <c r="D4620">
        <v>5.3962906418803493</v>
      </c>
    </row>
    <row r="4621" spans="2:4">
      <c r="B4621">
        <v>4618</v>
      </c>
      <c r="C4621">
        <v>6.0072804955307761</v>
      </c>
      <c r="D4621">
        <v>5.3327838786414805</v>
      </c>
    </row>
    <row r="4622" spans="2:4">
      <c r="B4622">
        <v>4619</v>
      </c>
      <c r="C4622">
        <v>4.8083290977515798</v>
      </c>
      <c r="D4622">
        <v>5.1179172683003049</v>
      </c>
    </row>
    <row r="4623" spans="2:4">
      <c r="B4623">
        <v>4620</v>
      </c>
      <c r="C4623">
        <v>5.2499836405700044</v>
      </c>
      <c r="D4623">
        <v>6.4207135498949732</v>
      </c>
    </row>
    <row r="4624" spans="2:4">
      <c r="B4624">
        <v>4621</v>
      </c>
      <c r="C4624">
        <v>3.0568662488949312</v>
      </c>
      <c r="D4624">
        <v>5.7556773319437156</v>
      </c>
    </row>
    <row r="4625" spans="2:4">
      <c r="B4625">
        <v>4622</v>
      </c>
      <c r="C4625">
        <v>4.7365451252511752</v>
      </c>
      <c r="D4625">
        <v>6.3140784682053095</v>
      </c>
    </row>
    <row r="4626" spans="2:4">
      <c r="B4626">
        <v>4623</v>
      </c>
      <c r="C4626">
        <v>5.4752623375152982</v>
      </c>
      <c r="D4626">
        <v>6.1801649859566314</v>
      </c>
    </row>
    <row r="4627" spans="2:4">
      <c r="B4627">
        <v>4624</v>
      </c>
      <c r="C4627">
        <v>3.6213412713767226</v>
      </c>
      <c r="D4627">
        <v>5.4516031880187157</v>
      </c>
    </row>
    <row r="4628" spans="2:4">
      <c r="B4628">
        <v>4625</v>
      </c>
      <c r="C4628">
        <v>4.0315105792706545</v>
      </c>
      <c r="D4628">
        <v>5.1133292863542836</v>
      </c>
    </row>
    <row r="4629" spans="2:4">
      <c r="B4629">
        <v>4626</v>
      </c>
      <c r="C4629">
        <v>5.7153383450179538</v>
      </c>
      <c r="D4629">
        <v>6.3064212470182399</v>
      </c>
    </row>
    <row r="4630" spans="2:4">
      <c r="B4630">
        <v>4627</v>
      </c>
      <c r="C4630">
        <v>6.1235593717255288</v>
      </c>
      <c r="D4630">
        <v>4.0279226828406314</v>
      </c>
    </row>
    <row r="4631" spans="2:4">
      <c r="B4631">
        <v>4628</v>
      </c>
      <c r="C4631">
        <v>4.450409097374453</v>
      </c>
      <c r="D4631">
        <v>5.426238296301344</v>
      </c>
    </row>
    <row r="4632" spans="2:4">
      <c r="B4632">
        <v>4629</v>
      </c>
      <c r="C4632">
        <v>4.2288195830204804</v>
      </c>
      <c r="D4632">
        <v>4.8563462695617545</v>
      </c>
    </row>
    <row r="4633" spans="2:4">
      <c r="B4633">
        <v>4630</v>
      </c>
      <c r="C4633">
        <v>4.9691635859413248</v>
      </c>
      <c r="D4633">
        <v>4.3423331082771703</v>
      </c>
    </row>
    <row r="4634" spans="2:4">
      <c r="B4634">
        <v>4631</v>
      </c>
      <c r="C4634">
        <v>5.8764232194776422</v>
      </c>
      <c r="D4634">
        <v>4.6436423821607571</v>
      </c>
    </row>
    <row r="4635" spans="2:4">
      <c r="B4635">
        <v>4632</v>
      </c>
      <c r="C4635">
        <v>4.6482156550648437</v>
      </c>
      <c r="D4635">
        <v>6.6645529457001453</v>
      </c>
    </row>
    <row r="4636" spans="2:4">
      <c r="B4636">
        <v>4633</v>
      </c>
      <c r="C4636">
        <v>2.7585972723950523</v>
      </c>
      <c r="D4636">
        <v>4.1653777132998062</v>
      </c>
    </row>
    <row r="4637" spans="2:4">
      <c r="B4637">
        <v>4634</v>
      </c>
      <c r="C4637">
        <v>5.3858604808674588</v>
      </c>
      <c r="D4637">
        <v>4.3265115851523763</v>
      </c>
    </row>
    <row r="4638" spans="2:4">
      <c r="B4638">
        <v>4635</v>
      </c>
      <c r="C4638">
        <v>5.2603419713542987</v>
      </c>
      <c r="D4638">
        <v>4.8707723050086464</v>
      </c>
    </row>
    <row r="4639" spans="2:4">
      <c r="B4639">
        <v>4636</v>
      </c>
      <c r="C4639">
        <v>5.3491189640359762</v>
      </c>
      <c r="D4639">
        <v>6.0246881447692466</v>
      </c>
    </row>
    <row r="4640" spans="2:4">
      <c r="B4640">
        <v>4637</v>
      </c>
      <c r="C4640">
        <v>3.6653777132998067</v>
      </c>
      <c r="D4640">
        <v>6.7270601078661372</v>
      </c>
    </row>
    <row r="4641" spans="2:4">
      <c r="B4641">
        <v>4638</v>
      </c>
      <c r="C4641">
        <v>4.5328603947758701</v>
      </c>
      <c r="D4641">
        <v>6.4111810253115546</v>
      </c>
    </row>
    <row r="4642" spans="2:4">
      <c r="B4642">
        <v>4639</v>
      </c>
      <c r="C4642">
        <v>5.0534165739031387</v>
      </c>
      <c r="D4642">
        <v>5.549902606759507</v>
      </c>
    </row>
    <row r="4643" spans="2:4">
      <c r="B4643">
        <v>4640</v>
      </c>
      <c r="C4643">
        <v>4.9103936020070922</v>
      </c>
      <c r="D4643">
        <v>5.2425093082070537</v>
      </c>
    </row>
    <row r="4644" spans="2:4">
      <c r="B4644">
        <v>4641</v>
      </c>
      <c r="C4644">
        <v>5.029331756209257</v>
      </c>
      <c r="D4644">
        <v>4.1341944374277286</v>
      </c>
    </row>
    <row r="4645" spans="2:4">
      <c r="B4645">
        <v>4642</v>
      </c>
      <c r="C4645">
        <v>4.9081283296090046</v>
      </c>
      <c r="D4645">
        <v>6.016650723916376</v>
      </c>
    </row>
    <row r="4646" spans="2:4">
      <c r="B4646">
        <v>4643</v>
      </c>
      <c r="C4646">
        <v>4.6861039624799048</v>
      </c>
      <c r="D4646">
        <v>6.4672881618310303</v>
      </c>
    </row>
    <row r="4647" spans="2:4">
      <c r="B4647">
        <v>4644</v>
      </c>
      <c r="C4647">
        <v>4.0343113488023388</v>
      </c>
      <c r="D4647">
        <v>5.0292230128581537</v>
      </c>
    </row>
    <row r="4648" spans="2:4">
      <c r="B4648">
        <v>4645</v>
      </c>
      <c r="C4648">
        <v>5.3670254961295294</v>
      </c>
      <c r="D4648">
        <v>6.9262368018077254</v>
      </c>
    </row>
    <row r="4649" spans="2:4">
      <c r="B4649">
        <v>4646</v>
      </c>
      <c r="C4649">
        <v>4.3732147295332897</v>
      </c>
      <c r="D4649">
        <v>5.5092746575809697</v>
      </c>
    </row>
    <row r="4650" spans="2:4">
      <c r="B4650">
        <v>4647</v>
      </c>
      <c r="C4650">
        <v>5.1562956309702068</v>
      </c>
      <c r="D4650">
        <v>5.3697896421873201</v>
      </c>
    </row>
    <row r="4651" spans="2:4">
      <c r="B4651">
        <v>4648</v>
      </c>
      <c r="C4651">
        <v>4.4448616013229163</v>
      </c>
      <c r="D4651">
        <v>6.1722885776746939</v>
      </c>
    </row>
    <row r="4652" spans="2:4">
      <c r="B4652">
        <v>4649</v>
      </c>
      <c r="C4652">
        <v>5.5249758202456114</v>
      </c>
      <c r="D4652">
        <v>5.2613796707825884</v>
      </c>
    </row>
    <row r="4653" spans="2:4">
      <c r="B4653">
        <v>4650</v>
      </c>
      <c r="C4653">
        <v>4.4850672292506237</v>
      </c>
      <c r="D4653">
        <v>5.2801654361949311</v>
      </c>
    </row>
    <row r="4654" spans="2:4">
      <c r="B4654">
        <v>4651</v>
      </c>
      <c r="C4654">
        <v>4.093743303374092</v>
      </c>
      <c r="D4654">
        <v>5.312922666945223</v>
      </c>
    </row>
    <row r="4655" spans="2:4">
      <c r="B4655">
        <v>4652</v>
      </c>
      <c r="C4655">
        <v>4.3179383991748441</v>
      </c>
      <c r="D4655">
        <v>4.6831252344998369</v>
      </c>
    </row>
    <row r="4656" spans="2:4">
      <c r="B4656">
        <v>4653</v>
      </c>
      <c r="C4656">
        <v>3.1893819746919561</v>
      </c>
      <c r="D4656">
        <v>6.7404743384933976</v>
      </c>
    </row>
    <row r="4657" spans="2:4">
      <c r="B4657">
        <v>4654</v>
      </c>
      <c r="C4657">
        <v>4.1363860531282866</v>
      </c>
      <c r="D4657">
        <v>6.8219043611865438</v>
      </c>
    </row>
    <row r="4658" spans="2:4">
      <c r="B4658">
        <v>4655</v>
      </c>
      <c r="C4658">
        <v>4.5395594021837518</v>
      </c>
      <c r="D4658">
        <v>6.2637772438495221</v>
      </c>
    </row>
    <row r="4659" spans="2:4">
      <c r="B4659">
        <v>4656</v>
      </c>
      <c r="C4659">
        <v>5.0368557777681255</v>
      </c>
      <c r="D4659">
        <v>6.9430726743709004</v>
      </c>
    </row>
    <row r="4660" spans="2:4">
      <c r="B4660">
        <v>4657</v>
      </c>
      <c r="C4660">
        <v>7.3152363674711403</v>
      </c>
      <c r="D4660">
        <v>4.8424074764363505</v>
      </c>
    </row>
    <row r="4661" spans="2:4">
      <c r="B4661">
        <v>4658</v>
      </c>
      <c r="C4661">
        <v>4.3859768052528967</v>
      </c>
      <c r="D4661">
        <v>5.4884692544241354</v>
      </c>
    </row>
    <row r="4662" spans="2:4">
      <c r="B4662">
        <v>4659</v>
      </c>
      <c r="C4662">
        <v>4.902085265788501</v>
      </c>
      <c r="D4662">
        <v>5.4671572662815535</v>
      </c>
    </row>
    <row r="4663" spans="2:4">
      <c r="B4663">
        <v>4660</v>
      </c>
      <c r="C4663">
        <v>5.6374987867167237</v>
      </c>
      <c r="D4663">
        <v>6.1219115955806238</v>
      </c>
    </row>
    <row r="4664" spans="2:4">
      <c r="B4664">
        <v>4661</v>
      </c>
      <c r="C4664">
        <v>5.5060806981668504</v>
      </c>
      <c r="D4664">
        <v>5.3629610400388517</v>
      </c>
    </row>
    <row r="4665" spans="2:4">
      <c r="B4665">
        <v>4662</v>
      </c>
      <c r="C4665">
        <v>4.7642156336241301</v>
      </c>
      <c r="D4665">
        <v>4.7142261684755162</v>
      </c>
    </row>
    <row r="4666" spans="2:4">
      <c r="B4666">
        <v>4663</v>
      </c>
      <c r="C4666">
        <v>4.3311638440370448</v>
      </c>
      <c r="D4666">
        <v>5.9806011471372447</v>
      </c>
    </row>
    <row r="4667" spans="2:4">
      <c r="B4667">
        <v>4664</v>
      </c>
      <c r="C4667">
        <v>6.7168860184310395</v>
      </c>
      <c r="D4667">
        <v>7.6224496093410341</v>
      </c>
    </row>
    <row r="4668" spans="2:4">
      <c r="B4668">
        <v>4665</v>
      </c>
      <c r="C4668">
        <v>4.795291654853588</v>
      </c>
      <c r="D4668">
        <v>4.1964879347546908</v>
      </c>
    </row>
    <row r="4669" spans="2:4">
      <c r="B4669">
        <v>4666</v>
      </c>
      <c r="C4669">
        <v>5.029331756209257</v>
      </c>
      <c r="D4669">
        <v>3.8789177491475919</v>
      </c>
    </row>
    <row r="4670" spans="2:4">
      <c r="B4670">
        <v>4667</v>
      </c>
      <c r="C4670">
        <v>4.6335107061105667</v>
      </c>
      <c r="D4670">
        <v>7.3648673498199217</v>
      </c>
    </row>
    <row r="4671" spans="2:4">
      <c r="B4671">
        <v>4668</v>
      </c>
      <c r="C4671">
        <v>4.4634811328786235</v>
      </c>
      <c r="D4671">
        <v>4.044026697405732</v>
      </c>
    </row>
    <row r="4672" spans="2:4">
      <c r="B4672">
        <v>4669</v>
      </c>
      <c r="C4672">
        <v>6.8662957434581076</v>
      </c>
      <c r="D4672">
        <v>6.1031633896203203</v>
      </c>
    </row>
    <row r="4673" spans="2:4">
      <c r="B4673">
        <v>4670</v>
      </c>
      <c r="C4673">
        <v>7.3697524223669859</v>
      </c>
      <c r="D4673">
        <v>6.1489046638504288</v>
      </c>
    </row>
    <row r="4674" spans="2:4">
      <c r="B4674">
        <v>4671</v>
      </c>
      <c r="C4674">
        <v>4.720420321760642</v>
      </c>
      <c r="D4674">
        <v>6.9030564711454021</v>
      </c>
    </row>
    <row r="4675" spans="2:4">
      <c r="B4675">
        <v>4672</v>
      </c>
      <c r="C4675">
        <v>4.7489817508156351</v>
      </c>
      <c r="D4675">
        <v>6.6596287264470186</v>
      </c>
    </row>
    <row r="4676" spans="2:4">
      <c r="B4676">
        <v>4673</v>
      </c>
      <c r="C4676">
        <v>5.474420608403145</v>
      </c>
      <c r="D4676">
        <v>6.199563409991276</v>
      </c>
    </row>
    <row r="4677" spans="2:4">
      <c r="B4677">
        <v>4674</v>
      </c>
      <c r="C4677">
        <v>4.7582837019899786</v>
      </c>
      <c r="D4677">
        <v>5.1308286374969105</v>
      </c>
    </row>
    <row r="4678" spans="2:4">
      <c r="B4678">
        <v>4675</v>
      </c>
      <c r="C4678">
        <v>6.493906726832515</v>
      </c>
      <c r="D4678">
        <v>4.7445849736395305</v>
      </c>
    </row>
    <row r="4679" spans="2:4">
      <c r="B4679">
        <v>4676</v>
      </c>
      <c r="C4679">
        <v>3.8992374158294929</v>
      </c>
      <c r="D4679">
        <v>4.7535572450624768</v>
      </c>
    </row>
    <row r="4680" spans="2:4">
      <c r="B4680">
        <v>4677</v>
      </c>
      <c r="C4680">
        <v>5.2650122824288692</v>
      </c>
      <c r="D4680">
        <v>4.9844947472901699</v>
      </c>
    </row>
    <row r="4681" spans="2:4">
      <c r="B4681">
        <v>4678</v>
      </c>
      <c r="C4681">
        <v>5.3374204112137047</v>
      </c>
      <c r="D4681">
        <v>6.5089471103574512</v>
      </c>
    </row>
    <row r="4682" spans="2:4">
      <c r="B4682">
        <v>4679</v>
      </c>
      <c r="C4682">
        <v>5.5052261578142101</v>
      </c>
      <c r="D4682">
        <v>5.8713189301655069</v>
      </c>
    </row>
    <row r="4683" spans="2:4">
      <c r="B4683">
        <v>4680</v>
      </c>
      <c r="C4683">
        <v>5.448212281456609</v>
      </c>
      <c r="D4683">
        <v>2.5709502510623325</v>
      </c>
    </row>
    <row r="4684" spans="2:4">
      <c r="B4684">
        <v>4681</v>
      </c>
      <c r="C4684">
        <v>5.6405732251912299</v>
      </c>
      <c r="D4684">
        <v>5.8102116655459195</v>
      </c>
    </row>
    <row r="4685" spans="2:4">
      <c r="B4685">
        <v>4682</v>
      </c>
      <c r="C4685">
        <v>5.218550777026211</v>
      </c>
      <c r="D4685">
        <v>5.3604303225948629</v>
      </c>
    </row>
    <row r="4686" spans="2:4">
      <c r="B4686">
        <v>4683</v>
      </c>
      <c r="C4686">
        <v>4.6707940156973482</v>
      </c>
      <c r="D4686">
        <v>5.4899733188997253</v>
      </c>
    </row>
    <row r="4687" spans="2:4">
      <c r="B4687">
        <v>4684</v>
      </c>
      <c r="C4687">
        <v>3.9484368021295073</v>
      </c>
      <c r="D4687">
        <v>5.8945161582617098</v>
      </c>
    </row>
    <row r="4688" spans="2:4">
      <c r="B4688">
        <v>4685</v>
      </c>
      <c r="C4688">
        <v>4.1562336810266762</v>
      </c>
      <c r="D4688">
        <v>5.1887360885568574</v>
      </c>
    </row>
    <row r="4689" spans="2:4">
      <c r="B4689">
        <v>4686</v>
      </c>
      <c r="C4689">
        <v>5.2041964313217113</v>
      </c>
      <c r="D4689">
        <v>6.2844092712914303</v>
      </c>
    </row>
    <row r="4690" spans="2:4">
      <c r="B4690">
        <v>4687</v>
      </c>
      <c r="C4690">
        <v>4.8404048503173023</v>
      </c>
      <c r="D4690">
        <v>5.8796570583262637</v>
      </c>
    </row>
    <row r="4691" spans="2:4">
      <c r="B4691">
        <v>4688</v>
      </c>
      <c r="C4691">
        <v>5.8043411128506506</v>
      </c>
      <c r="D4691">
        <v>6.0241129240251023</v>
      </c>
    </row>
    <row r="4692" spans="2:4">
      <c r="B4692">
        <v>4689</v>
      </c>
      <c r="C4692">
        <v>5.2741101160351471</v>
      </c>
      <c r="D4692">
        <v>6.0215265718289324</v>
      </c>
    </row>
    <row r="4693" spans="2:4">
      <c r="B4693">
        <v>4690</v>
      </c>
      <c r="C4693">
        <v>5.1672161213585195</v>
      </c>
      <c r="D4693">
        <v>5.6832523759924385</v>
      </c>
    </row>
    <row r="4694" spans="2:4">
      <c r="B4694">
        <v>4691</v>
      </c>
      <c r="C4694">
        <v>6.0642841411422497</v>
      </c>
      <c r="D4694">
        <v>6.7318637087349824</v>
      </c>
    </row>
    <row r="4695" spans="2:4">
      <c r="B4695">
        <v>4692</v>
      </c>
      <c r="C4695">
        <v>4.6953070243349622</v>
      </c>
      <c r="D4695">
        <v>3.9125024437424929</v>
      </c>
    </row>
    <row r="4696" spans="2:4">
      <c r="B4696">
        <v>4693</v>
      </c>
      <c r="C4696">
        <v>2.0521574478150706</v>
      </c>
      <c r="D4696">
        <v>6.2490949144703221</v>
      </c>
    </row>
    <row r="4697" spans="2:4">
      <c r="B4697">
        <v>4694</v>
      </c>
      <c r="C4697">
        <v>4.47300923268996</v>
      </c>
      <c r="D4697">
        <v>5.5338459426216513</v>
      </c>
    </row>
    <row r="4698" spans="2:4">
      <c r="B4698">
        <v>4695</v>
      </c>
      <c r="C4698">
        <v>4.5258598932589793</v>
      </c>
      <c r="D4698">
        <v>5.3930138911101633</v>
      </c>
    </row>
    <row r="4699" spans="2:4">
      <c r="B4699">
        <v>4696</v>
      </c>
      <c r="C4699">
        <v>6.2861233964303675</v>
      </c>
      <c r="D4699">
        <v>5.6868222513679871</v>
      </c>
    </row>
    <row r="4700" spans="2:4">
      <c r="B4700">
        <v>4697</v>
      </c>
      <c r="C4700">
        <v>6.0454825531680898</v>
      </c>
      <c r="D4700">
        <v>4.3022131298609594</v>
      </c>
    </row>
    <row r="4701" spans="2:4">
      <c r="B4701">
        <v>4698</v>
      </c>
      <c r="C4701">
        <v>3.2687096964646627</v>
      </c>
      <c r="D4701">
        <v>5.6978019761213279</v>
      </c>
    </row>
    <row r="4702" spans="2:4">
      <c r="B4702">
        <v>4699</v>
      </c>
      <c r="C4702">
        <v>5.1107684053673079</v>
      </c>
      <c r="D4702">
        <v>5.7769740917062293</v>
      </c>
    </row>
    <row r="4703" spans="2:4">
      <c r="B4703">
        <v>4700</v>
      </c>
      <c r="C4703">
        <v>3.497623880044145</v>
      </c>
      <c r="D4703">
        <v>4.4024476281570726</v>
      </c>
    </row>
    <row r="4704" spans="2:4">
      <c r="B4704">
        <v>4701</v>
      </c>
      <c r="C4704">
        <v>3.7364734186349553</v>
      </c>
      <c r="D4704">
        <v>5.5780352663795956</v>
      </c>
    </row>
    <row r="4705" spans="2:4">
      <c r="B4705">
        <v>4702</v>
      </c>
      <c r="C4705">
        <v>6.6953977102721369</v>
      </c>
      <c r="D4705">
        <v>7.5770168940168237</v>
      </c>
    </row>
    <row r="4706" spans="2:4">
      <c r="B4706">
        <v>4703</v>
      </c>
      <c r="C4706">
        <v>4.7427684113195081</v>
      </c>
      <c r="D4706">
        <v>4.4763486884439114</v>
      </c>
    </row>
    <row r="4707" spans="2:4">
      <c r="B4707">
        <v>4704</v>
      </c>
      <c r="C4707">
        <v>5.5709994731129875</v>
      </c>
      <c r="D4707">
        <v>6.3071154007635348</v>
      </c>
    </row>
    <row r="4708" spans="2:4">
      <c r="B4708">
        <v>4705</v>
      </c>
      <c r="C4708">
        <v>6.5615247027016519</v>
      </c>
      <c r="D4708">
        <v>6.5304474683949465</v>
      </c>
    </row>
    <row r="4709" spans="2:4">
      <c r="B4709">
        <v>4706</v>
      </c>
      <c r="C4709">
        <v>6.0993853915396565</v>
      </c>
      <c r="D4709">
        <v>5.5042612809632603</v>
      </c>
    </row>
    <row r="4710" spans="2:4">
      <c r="B4710">
        <v>4707</v>
      </c>
      <c r="C4710">
        <v>6.1378095891304394</v>
      </c>
      <c r="D4710">
        <v>5.1654969635767873</v>
      </c>
    </row>
    <row r="4711" spans="2:4">
      <c r="B4711">
        <v>4708</v>
      </c>
      <c r="C4711">
        <v>5.8886336505799353</v>
      </c>
      <c r="D4711">
        <v>5.8571226350060437</v>
      </c>
    </row>
    <row r="4712" spans="2:4">
      <c r="B4712">
        <v>4709</v>
      </c>
      <c r="C4712">
        <v>6.0110343281418164</v>
      </c>
      <c r="D4712">
        <v>4.5238699063019023</v>
      </c>
    </row>
    <row r="4713" spans="2:4">
      <c r="B4713">
        <v>4710</v>
      </c>
      <c r="C4713">
        <v>6.0656099487954851</v>
      </c>
      <c r="D4713">
        <v>5.982008370549087</v>
      </c>
    </row>
    <row r="4714" spans="2:4">
      <c r="B4714">
        <v>4711</v>
      </c>
      <c r="C4714">
        <v>4.7010785759091425</v>
      </c>
      <c r="D4714">
        <v>5.2958035686782887</v>
      </c>
    </row>
    <row r="4715" spans="2:4">
      <c r="B4715">
        <v>4712</v>
      </c>
      <c r="C4715">
        <v>2.7797234390904544</v>
      </c>
      <c r="D4715">
        <v>4.2098540834913099</v>
      </c>
    </row>
    <row r="4716" spans="2:4">
      <c r="B4716">
        <v>4713</v>
      </c>
      <c r="C4716">
        <v>4.9601340531671436</v>
      </c>
      <c r="D4716">
        <v>7.4616778690637879</v>
      </c>
    </row>
    <row r="4717" spans="2:4">
      <c r="B4717">
        <v>4714</v>
      </c>
      <c r="C4717">
        <v>6.959963984540054</v>
      </c>
      <c r="D4717">
        <v>3.6547418832444984</v>
      </c>
    </row>
    <row r="4718" spans="2:4">
      <c r="B4718">
        <v>4715</v>
      </c>
      <c r="C4718">
        <v>4.877874971042508</v>
      </c>
      <c r="D4718">
        <v>5.9924517830011954</v>
      </c>
    </row>
    <row r="4719" spans="2:4">
      <c r="B4719">
        <v>4716</v>
      </c>
      <c r="C4719">
        <v>5.0770295968863115</v>
      </c>
      <c r="D4719">
        <v>5.6408353703971272</v>
      </c>
    </row>
    <row r="4720" spans="2:4">
      <c r="B4720">
        <v>4717</v>
      </c>
      <c r="C4720">
        <v>5.6919002080219894</v>
      </c>
      <c r="D4720">
        <v>6.0810600239502088</v>
      </c>
    </row>
    <row r="4721" spans="2:4">
      <c r="B4721">
        <v>4718</v>
      </c>
      <c r="C4721">
        <v>5.9096634981160241</v>
      </c>
      <c r="D4721">
        <v>6.4380864201578669</v>
      </c>
    </row>
    <row r="4722" spans="2:4">
      <c r="B4722">
        <v>4719</v>
      </c>
      <c r="C4722">
        <v>5.9749198881304713</v>
      </c>
      <c r="D4722">
        <v>4.4361573792278914</v>
      </c>
    </row>
    <row r="4723" spans="2:4">
      <c r="B4723">
        <v>4720</v>
      </c>
      <c r="C4723">
        <v>4.5796092166659532</v>
      </c>
      <c r="D4723">
        <v>6.831574648852845</v>
      </c>
    </row>
    <row r="4724" spans="2:4">
      <c r="B4724">
        <v>4721</v>
      </c>
      <c r="C4724">
        <v>5.2041964313217113</v>
      </c>
      <c r="D4724">
        <v>4.7162724613359792</v>
      </c>
    </row>
    <row r="4725" spans="2:4">
      <c r="B4725">
        <v>4722</v>
      </c>
      <c r="C4725">
        <v>5.1309687857971022</v>
      </c>
      <c r="D4725">
        <v>7.3677279550974157</v>
      </c>
    </row>
    <row r="4726" spans="2:4">
      <c r="B4726">
        <v>4723</v>
      </c>
      <c r="C4726">
        <v>5.91918273514682</v>
      </c>
      <c r="D4726">
        <v>6.0267027868919847</v>
      </c>
    </row>
    <row r="4727" spans="2:4">
      <c r="B4727">
        <v>4724</v>
      </c>
      <c r="C4727">
        <v>5.1367859367492716</v>
      </c>
      <c r="D4727">
        <v>6.8544275910337928</v>
      </c>
    </row>
    <row r="4728" spans="2:4">
      <c r="B4728">
        <v>4725</v>
      </c>
      <c r="C4728">
        <v>3.739252959691195</v>
      </c>
      <c r="D4728">
        <v>7.0300675881378272</v>
      </c>
    </row>
    <row r="4729" spans="2:4">
      <c r="B4729">
        <v>4726</v>
      </c>
      <c r="C4729">
        <v>5.7891916526582223</v>
      </c>
      <c r="D4729">
        <v>5.8923494916971642</v>
      </c>
    </row>
    <row r="4730" spans="2:4">
      <c r="B4730">
        <v>4727</v>
      </c>
      <c r="C4730">
        <v>3.2907248816182872</v>
      </c>
      <c r="D4730">
        <v>7.3223625041236531</v>
      </c>
    </row>
    <row r="4731" spans="2:4">
      <c r="B4731">
        <v>4728</v>
      </c>
      <c r="C4731">
        <v>4.6620488490546474</v>
      </c>
      <c r="D4731">
        <v>6.2510874966794816</v>
      </c>
    </row>
    <row r="4732" spans="2:4">
      <c r="B4732">
        <v>4729</v>
      </c>
      <c r="C4732">
        <v>4.7520847753517002</v>
      </c>
      <c r="D4732">
        <v>4.2546414977248777</v>
      </c>
    </row>
    <row r="4733" spans="2:4">
      <c r="B4733">
        <v>4730</v>
      </c>
      <c r="C4733">
        <v>5.5106445139841771</v>
      </c>
      <c r="D4733">
        <v>4.0569273256290987</v>
      </c>
    </row>
    <row r="4734" spans="2:4">
      <c r="B4734">
        <v>4731</v>
      </c>
      <c r="C4734">
        <v>4.9091351748528824</v>
      </c>
      <c r="D4734">
        <v>5.4761847803905903</v>
      </c>
    </row>
    <row r="4735" spans="2:4">
      <c r="B4735">
        <v>4732</v>
      </c>
      <c r="C4735">
        <v>4.7770828648532451</v>
      </c>
      <c r="D4735">
        <v>5.5193022362403799</v>
      </c>
    </row>
    <row r="4736" spans="2:4">
      <c r="B4736">
        <v>4733</v>
      </c>
      <c r="C4736">
        <v>4.6428773649939563</v>
      </c>
      <c r="D4736">
        <v>5.8178483144192361</v>
      </c>
    </row>
    <row r="4737" spans="2:4">
      <c r="B4737">
        <v>4734</v>
      </c>
      <c r="C4737">
        <v>5.1817231466738587</v>
      </c>
      <c r="D4737">
        <v>6.0745436078858202</v>
      </c>
    </row>
    <row r="4738" spans="2:4">
      <c r="B4738">
        <v>4735</v>
      </c>
      <c r="C4738">
        <v>4.8952825311037884</v>
      </c>
      <c r="D4738">
        <v>2.5521574478150706</v>
      </c>
    </row>
    <row r="4739" spans="2:4">
      <c r="B4739">
        <v>4736</v>
      </c>
      <c r="C4739">
        <v>6.0524350387841981</v>
      </c>
      <c r="D4739">
        <v>6.8297519868799625</v>
      </c>
    </row>
    <row r="4740" spans="2:4">
      <c r="B4740">
        <v>4737</v>
      </c>
      <c r="C4740">
        <v>4.6538100938491098</v>
      </c>
      <c r="D4740">
        <v>7.0381988585840629</v>
      </c>
    </row>
    <row r="4741" spans="2:4">
      <c r="B4741">
        <v>4738</v>
      </c>
      <c r="C4741">
        <v>5.2471398425241018</v>
      </c>
      <c r="D4741">
        <v>4.3506216418385204</v>
      </c>
    </row>
    <row r="4742" spans="2:4">
      <c r="B4742">
        <v>4739</v>
      </c>
      <c r="C4742">
        <v>5.8352090767432863</v>
      </c>
      <c r="D4742">
        <v>4.9970508161049416</v>
      </c>
    </row>
    <row r="4743" spans="2:4">
      <c r="B4743">
        <v>4740</v>
      </c>
      <c r="C4743">
        <v>5.1583259003585908</v>
      </c>
      <c r="D4743">
        <v>4.5258861229406904</v>
      </c>
    </row>
    <row r="4744" spans="2:4">
      <c r="B4744">
        <v>4741</v>
      </c>
      <c r="C4744">
        <v>6.3858261348383341</v>
      </c>
      <c r="D4744">
        <v>5.5669770168540484</v>
      </c>
    </row>
    <row r="4745" spans="2:4">
      <c r="B4745">
        <v>4742</v>
      </c>
      <c r="C4745">
        <v>6.9188762262165762</v>
      </c>
      <c r="D4745">
        <v>6.9227797961861004</v>
      </c>
    </row>
    <row r="4746" spans="2:4">
      <c r="B4746">
        <v>4743</v>
      </c>
      <c r="C4746">
        <v>2.7130715548786997</v>
      </c>
      <c r="D4746">
        <v>6.8029260776134759</v>
      </c>
    </row>
    <row r="4747" spans="2:4">
      <c r="B4747">
        <v>4744</v>
      </c>
      <c r="C4747">
        <v>6.8158068900992204</v>
      </c>
      <c r="D4747">
        <v>4.7475824570135163</v>
      </c>
    </row>
    <row r="4748" spans="2:4">
      <c r="B4748">
        <v>4745</v>
      </c>
      <c r="C4748">
        <v>5.1944800695379616</v>
      </c>
      <c r="D4748">
        <v>6.0350721024308536</v>
      </c>
    </row>
    <row r="4749" spans="2:4">
      <c r="B4749">
        <v>4746</v>
      </c>
      <c r="C4749">
        <v>3.6617041066529858</v>
      </c>
      <c r="D4749">
        <v>4.6235767805223578</v>
      </c>
    </row>
    <row r="4750" spans="2:4">
      <c r="B4750">
        <v>4747</v>
      </c>
      <c r="C4750">
        <v>6.5539346731588513</v>
      </c>
      <c r="D4750">
        <v>4.0949284396903671</v>
      </c>
    </row>
    <row r="4751" spans="2:4">
      <c r="B4751">
        <v>4748</v>
      </c>
      <c r="C4751">
        <v>4.0394927819867466</v>
      </c>
      <c r="D4751">
        <v>7.6060501078562037</v>
      </c>
    </row>
    <row r="4752" spans="2:4">
      <c r="B4752">
        <v>4749</v>
      </c>
      <c r="C4752">
        <v>5.3477872042786272</v>
      </c>
      <c r="D4752">
        <v>6.2365435079533773</v>
      </c>
    </row>
    <row r="4753" spans="2:4">
      <c r="B4753">
        <v>4750</v>
      </c>
      <c r="C4753">
        <v>5.1107684053673079</v>
      </c>
      <c r="D4753">
        <v>4.5815818650076503</v>
      </c>
    </row>
    <row r="4754" spans="2:4">
      <c r="B4754">
        <v>4751</v>
      </c>
      <c r="C4754">
        <v>6.3046853852287894</v>
      </c>
      <c r="D4754">
        <v>5.3561260417295582</v>
      </c>
    </row>
    <row r="4755" spans="2:4">
      <c r="B4755">
        <v>4752</v>
      </c>
      <c r="C4755">
        <v>4.0926088731248313</v>
      </c>
      <c r="D4755">
        <v>5.4290028201722995</v>
      </c>
    </row>
    <row r="4756" spans="2:4">
      <c r="B4756">
        <v>4753</v>
      </c>
      <c r="C4756">
        <v>4.7120695790794906</v>
      </c>
      <c r="D4756">
        <v>4.2546414977248777</v>
      </c>
    </row>
    <row r="4757" spans="2:4">
      <c r="B4757">
        <v>4754</v>
      </c>
      <c r="C4757">
        <v>4.2449183622282476</v>
      </c>
      <c r="D4757">
        <v>6.2621005409950667</v>
      </c>
    </row>
    <row r="4758" spans="2:4">
      <c r="B4758">
        <v>4755</v>
      </c>
      <c r="C4758">
        <v>4.8647320192163912</v>
      </c>
      <c r="D4758">
        <v>4.2616869316387893</v>
      </c>
    </row>
    <row r="4759" spans="2:4">
      <c r="B4759">
        <v>4756</v>
      </c>
      <c r="C4759">
        <v>5.7329318436598875</v>
      </c>
      <c r="D4759">
        <v>5.2569930325900174</v>
      </c>
    </row>
    <row r="4760" spans="2:4">
      <c r="B4760">
        <v>4757</v>
      </c>
      <c r="C4760">
        <v>4.2791470607558661</v>
      </c>
      <c r="D4760">
        <v>4.2173079892403225</v>
      </c>
    </row>
    <row r="4761" spans="2:4">
      <c r="B4761">
        <v>4758</v>
      </c>
      <c r="C4761">
        <v>5.6678959700595106</v>
      </c>
      <c r="D4761">
        <v>5.5767781917249835</v>
      </c>
    </row>
    <row r="4762" spans="2:4">
      <c r="B4762">
        <v>4759</v>
      </c>
      <c r="C4762">
        <v>5.1532514317342395</v>
      </c>
      <c r="D4762">
        <v>4.2063895180337383</v>
      </c>
    </row>
    <row r="4763" spans="2:4">
      <c r="B4763">
        <v>4760</v>
      </c>
      <c r="C4763">
        <v>6.857781847089389</v>
      </c>
      <c r="D4763">
        <v>4.4864551817584504</v>
      </c>
    </row>
    <row r="4764" spans="2:4">
      <c r="B4764">
        <v>4761</v>
      </c>
      <c r="C4764">
        <v>6.3963803140218811</v>
      </c>
      <c r="D4764">
        <v>5.912463129441405</v>
      </c>
    </row>
    <row r="4765" spans="2:4">
      <c r="B4765">
        <v>4762</v>
      </c>
      <c r="C4765">
        <v>4.7691096657167895</v>
      </c>
      <c r="D4765">
        <v>7.0316857521225433</v>
      </c>
    </row>
    <row r="4766" spans="2:4">
      <c r="B4766">
        <v>4763</v>
      </c>
      <c r="C4766">
        <v>3.9414395349794304</v>
      </c>
      <c r="D4766">
        <v>4.9213124231394767</v>
      </c>
    </row>
    <row r="4767" spans="2:4">
      <c r="B4767">
        <v>4764</v>
      </c>
      <c r="C4767">
        <v>4.2145674456274484</v>
      </c>
      <c r="D4767">
        <v>3.9009072708158676</v>
      </c>
    </row>
    <row r="4768" spans="2:4">
      <c r="B4768">
        <v>4765</v>
      </c>
      <c r="C4768">
        <v>3.5234637825711332</v>
      </c>
      <c r="D4768">
        <v>5.2105015946220696</v>
      </c>
    </row>
    <row r="4769" spans="2:4">
      <c r="B4769">
        <v>4766</v>
      </c>
      <c r="C4769">
        <v>3.6277961910012744</v>
      </c>
      <c r="D4769">
        <v>7.1285892570519049</v>
      </c>
    </row>
    <row r="4770" spans="2:4">
      <c r="B4770">
        <v>4767</v>
      </c>
      <c r="C4770">
        <v>5.7355575573851105</v>
      </c>
      <c r="D4770">
        <v>6.9916153949590498</v>
      </c>
    </row>
    <row r="4771" spans="2:4">
      <c r="B4771">
        <v>4768</v>
      </c>
      <c r="C4771">
        <v>4.1461714625309893</v>
      </c>
      <c r="D4771">
        <v>4.8859768052528967</v>
      </c>
    </row>
    <row r="4772" spans="2:4">
      <c r="B4772">
        <v>4769</v>
      </c>
      <c r="C4772">
        <v>4.1087591991323711</v>
      </c>
      <c r="D4772">
        <v>5.8342379620243072</v>
      </c>
    </row>
    <row r="4773" spans="2:4">
      <c r="B4773">
        <v>4770</v>
      </c>
      <c r="C4773">
        <v>4.5362125001426383</v>
      </c>
      <c r="D4773">
        <v>4.2155941867945383</v>
      </c>
    </row>
    <row r="4774" spans="2:4">
      <c r="B4774">
        <v>4771</v>
      </c>
      <c r="C4774">
        <v>3.0100822797579552</v>
      </c>
      <c r="D4774">
        <v>4.7015337999005435</v>
      </c>
    </row>
    <row r="4775" spans="2:4">
      <c r="B4775">
        <v>4772</v>
      </c>
      <c r="C4775">
        <v>4.0548846706068815</v>
      </c>
      <c r="D4775">
        <v>7.167575626679735</v>
      </c>
    </row>
    <row r="4776" spans="2:4">
      <c r="B4776">
        <v>4773</v>
      </c>
      <c r="C4776">
        <v>3.8078437897158075</v>
      </c>
      <c r="D4776">
        <v>6.6273370577728201</v>
      </c>
    </row>
    <row r="4777" spans="2:4">
      <c r="B4777">
        <v>4774</v>
      </c>
      <c r="C4777">
        <v>4.5146103884170339</v>
      </c>
      <c r="D4777">
        <v>3.9626188513981315</v>
      </c>
    </row>
    <row r="4778" spans="2:4">
      <c r="B4778">
        <v>4775</v>
      </c>
      <c r="C4778">
        <v>5.1840171511619797</v>
      </c>
      <c r="D4778">
        <v>6.0968612806273379</v>
      </c>
    </row>
    <row r="4779" spans="2:4">
      <c r="B4779">
        <v>4776</v>
      </c>
      <c r="C4779">
        <v>6.4360082279441819</v>
      </c>
      <c r="D4779">
        <v>2.9100863172984415</v>
      </c>
    </row>
    <row r="4780" spans="2:4">
      <c r="B4780">
        <v>4777</v>
      </c>
      <c r="C4780">
        <v>6.5390175983779404</v>
      </c>
      <c r="D4780">
        <v>4.719335763193766</v>
      </c>
    </row>
    <row r="4781" spans="2:4">
      <c r="B4781">
        <v>4778</v>
      </c>
      <c r="C4781">
        <v>5.8585297685876565</v>
      </c>
      <c r="D4781">
        <v>4.9533220419680024</v>
      </c>
    </row>
    <row r="4782" spans="2:4">
      <c r="B4782">
        <v>4779</v>
      </c>
      <c r="C4782">
        <v>6.5180571187364951</v>
      </c>
      <c r="D4782">
        <v>5.4277462869470083</v>
      </c>
    </row>
    <row r="4783" spans="2:4">
      <c r="B4783">
        <v>4780</v>
      </c>
      <c r="C4783">
        <v>4.8614427159326432</v>
      </c>
      <c r="D4783">
        <v>5.7824480181101547</v>
      </c>
    </row>
    <row r="4784" spans="2:4">
      <c r="B4784">
        <v>4781</v>
      </c>
      <c r="C4784">
        <v>4.9144196253824477</v>
      </c>
      <c r="D4784">
        <v>5.3490307845032223</v>
      </c>
    </row>
    <row r="4785" spans="2:4">
      <c r="B4785">
        <v>4782</v>
      </c>
      <c r="C4785">
        <v>6.3990432963340229</v>
      </c>
      <c r="D4785">
        <v>4.8968366103796797</v>
      </c>
    </row>
    <row r="4786" spans="2:4">
      <c r="B4786">
        <v>4783</v>
      </c>
      <c r="C4786">
        <v>3.9410004836839088</v>
      </c>
      <c r="D4786">
        <v>5.4887199335563066</v>
      </c>
    </row>
    <row r="4787" spans="2:4">
      <c r="B4787">
        <v>4784</v>
      </c>
      <c r="C4787">
        <v>5.3094227065295829</v>
      </c>
      <c r="D4787">
        <v>5.1932057694635434</v>
      </c>
    </row>
    <row r="4788" spans="2:4">
      <c r="B4788">
        <v>4785</v>
      </c>
      <c r="C4788">
        <v>5.295253808285354</v>
      </c>
      <c r="D4788">
        <v>6.2069460582323064</v>
      </c>
    </row>
    <row r="4789" spans="2:4">
      <c r="B4789">
        <v>4786</v>
      </c>
      <c r="C4789">
        <v>4.8675141317552759</v>
      </c>
      <c r="D4789">
        <v>7.2565180040119142</v>
      </c>
    </row>
    <row r="4790" spans="2:4">
      <c r="B4790">
        <v>4787</v>
      </c>
      <c r="C4790">
        <v>4.3349210538240763</v>
      </c>
      <c r="D4790">
        <v>4.597139618916442</v>
      </c>
    </row>
    <row r="4791" spans="2:4">
      <c r="B4791">
        <v>4788</v>
      </c>
      <c r="C4791">
        <v>4.1803225351946782</v>
      </c>
      <c r="D4791">
        <v>5.9064663184839672</v>
      </c>
    </row>
    <row r="4792" spans="2:4">
      <c r="B4792">
        <v>4789</v>
      </c>
      <c r="C4792">
        <v>7.1519664103298961</v>
      </c>
      <c r="D4792">
        <v>5.878310427544081</v>
      </c>
    </row>
    <row r="4793" spans="2:4">
      <c r="B4793">
        <v>4790</v>
      </c>
      <c r="C4793">
        <v>4.3829473517622937</v>
      </c>
      <c r="D4793">
        <v>5.3803999751013389</v>
      </c>
    </row>
    <row r="4794" spans="2:4">
      <c r="B4794">
        <v>4791</v>
      </c>
      <c r="C4794">
        <v>5.014288267319718</v>
      </c>
      <c r="D4794">
        <v>7.4236377961796913</v>
      </c>
    </row>
    <row r="4795" spans="2:4">
      <c r="B4795">
        <v>4792</v>
      </c>
      <c r="C4795">
        <v>5.1087509868248251</v>
      </c>
      <c r="D4795">
        <v>5.5848256516072645</v>
      </c>
    </row>
    <row r="4796" spans="2:4">
      <c r="B4796">
        <v>4793</v>
      </c>
      <c r="C4796">
        <v>5.6823779417884337</v>
      </c>
      <c r="D4796">
        <v>6.2153383450179538</v>
      </c>
    </row>
    <row r="4797" spans="2:4">
      <c r="B4797">
        <v>4794</v>
      </c>
      <c r="C4797">
        <v>3.8669660582943859</v>
      </c>
      <c r="D4797">
        <v>5.1463484014423564</v>
      </c>
    </row>
    <row r="4798" spans="2:4">
      <c r="B4798">
        <v>4795</v>
      </c>
      <c r="C4798">
        <v>3.2158543431987296</v>
      </c>
      <c r="D4798">
        <v>7.493561466277523</v>
      </c>
    </row>
    <row r="4799" spans="2:4">
      <c r="B4799">
        <v>4796</v>
      </c>
      <c r="C4799">
        <v>6.6027040905517564</v>
      </c>
      <c r="D4799">
        <v>5.7342382779202774</v>
      </c>
    </row>
    <row r="4800" spans="2:4">
      <c r="B4800">
        <v>4797</v>
      </c>
      <c r="C4800">
        <v>3.9579748093138889</v>
      </c>
      <c r="D4800">
        <v>3.3219189077106641</v>
      </c>
    </row>
    <row r="4801" spans="2:4">
      <c r="B4801">
        <v>4798</v>
      </c>
      <c r="C4801">
        <v>5.9396443874232085</v>
      </c>
      <c r="D4801">
        <v>6.2898763232715691</v>
      </c>
    </row>
    <row r="4802" spans="2:4">
      <c r="B4802">
        <v>4799</v>
      </c>
      <c r="C4802">
        <v>4.9073731346081821</v>
      </c>
      <c r="D4802">
        <v>4.9260475814314262</v>
      </c>
    </row>
    <row r="4803" spans="2:4">
      <c r="B4803">
        <v>4800</v>
      </c>
      <c r="C4803">
        <v>4.1897560807831038</v>
      </c>
      <c r="D4803">
        <v>6.2283489579132096</v>
      </c>
    </row>
    <row r="4804" spans="2:4">
      <c r="B4804">
        <v>4801</v>
      </c>
      <c r="C4804">
        <v>5.2039404944829153</v>
      </c>
      <c r="D4804">
        <v>4.3433123568355239</v>
      </c>
    </row>
    <row r="4805" spans="2:4">
      <c r="B4805">
        <v>4802</v>
      </c>
      <c r="C4805">
        <v>3.4307942291879021</v>
      </c>
      <c r="D4805">
        <v>5.8549861061005641</v>
      </c>
    </row>
    <row r="4806" spans="2:4">
      <c r="B4806">
        <v>4803</v>
      </c>
      <c r="C4806">
        <v>5.2236881079218538</v>
      </c>
      <c r="D4806">
        <v>5.1905772934704162</v>
      </c>
    </row>
    <row r="4807" spans="2:4">
      <c r="B4807">
        <v>4804</v>
      </c>
      <c r="C4807">
        <v>7.0791888073881903</v>
      </c>
      <c r="D4807">
        <v>5.6072382137794063</v>
      </c>
    </row>
    <row r="4808" spans="2:4">
      <c r="B4808">
        <v>4805</v>
      </c>
      <c r="C4808">
        <v>5.5137883126779474</v>
      </c>
      <c r="D4808">
        <v>6.1650789461759237</v>
      </c>
    </row>
    <row r="4809" spans="2:4">
      <c r="B4809">
        <v>4806</v>
      </c>
      <c r="C4809">
        <v>4.7469117260476352</v>
      </c>
      <c r="D4809">
        <v>4.5190147188772212</v>
      </c>
    </row>
    <row r="4810" spans="2:4">
      <c r="B4810">
        <v>4807</v>
      </c>
      <c r="C4810">
        <v>5.8147769451360487</v>
      </c>
      <c r="D4810">
        <v>7.0632236468662768</v>
      </c>
    </row>
    <row r="4811" spans="2:4">
      <c r="B4811">
        <v>4808</v>
      </c>
      <c r="C4811">
        <v>3.8802023477935967</v>
      </c>
      <c r="D4811">
        <v>5.1609870837693288</v>
      </c>
    </row>
    <row r="4812" spans="2:4">
      <c r="B4812">
        <v>4809</v>
      </c>
      <c r="C4812">
        <v>5.6861793784059076</v>
      </c>
      <c r="D4812">
        <v>5.6377980823058671</v>
      </c>
    </row>
    <row r="4813" spans="2:4">
      <c r="B4813">
        <v>4810</v>
      </c>
      <c r="C4813">
        <v>6.9953933101678265</v>
      </c>
      <c r="D4813">
        <v>6.1310619790594982</v>
      </c>
    </row>
    <row r="4814" spans="2:4">
      <c r="B4814">
        <v>4811</v>
      </c>
      <c r="C4814">
        <v>3.8515915815302293</v>
      </c>
      <c r="D4814">
        <v>6.6440569973746175</v>
      </c>
    </row>
    <row r="4815" spans="2:4">
      <c r="B4815">
        <v>4812</v>
      </c>
      <c r="C4815">
        <v>3.9843582166137264</v>
      </c>
      <c r="D4815">
        <v>5.4290028201722995</v>
      </c>
    </row>
    <row r="4816" spans="2:4">
      <c r="B4816">
        <v>4813</v>
      </c>
      <c r="C4816">
        <v>4.2066947520676417</v>
      </c>
      <c r="D4816">
        <v>7.9135029495884766</v>
      </c>
    </row>
    <row r="4817" spans="2:4">
      <c r="B4817">
        <v>4814</v>
      </c>
      <c r="C4817">
        <v>4.0359083925930666</v>
      </c>
      <c r="D4817">
        <v>6.7552169886043956</v>
      </c>
    </row>
    <row r="4818" spans="2:4">
      <c r="B4818">
        <v>4815</v>
      </c>
      <c r="C4818">
        <v>5.0697407586881793</v>
      </c>
      <c r="D4818">
        <v>3.5920679558941822</v>
      </c>
    </row>
    <row r="4819" spans="2:4">
      <c r="B4819">
        <v>4816</v>
      </c>
      <c r="C4819">
        <v>5.6700906576906922</v>
      </c>
      <c r="D4819">
        <v>5.1559384523629479</v>
      </c>
    </row>
    <row r="4820" spans="2:4">
      <c r="B4820">
        <v>4817</v>
      </c>
      <c r="C4820">
        <v>5.1522370155671764</v>
      </c>
      <c r="D4820">
        <v>5.7440397943675618</v>
      </c>
    </row>
    <row r="4821" spans="2:4">
      <c r="B4821">
        <v>4818</v>
      </c>
      <c r="C4821">
        <v>7.0620812620069096</v>
      </c>
      <c r="D4821">
        <v>4.7206948810855405</v>
      </c>
    </row>
    <row r="4822" spans="2:4">
      <c r="B4822">
        <v>4819</v>
      </c>
      <c r="C4822">
        <v>6.5910425509188375</v>
      </c>
      <c r="D4822">
        <v>4.7118346602003758</v>
      </c>
    </row>
    <row r="4823" spans="2:4">
      <c r="B4823">
        <v>4820</v>
      </c>
      <c r="C4823">
        <v>5.3877514191230809</v>
      </c>
      <c r="D4823">
        <v>5.4581270747723254</v>
      </c>
    </row>
    <row r="4824" spans="2:4">
      <c r="B4824">
        <v>4821</v>
      </c>
      <c r="C4824">
        <v>2.9462510893681761</v>
      </c>
      <c r="D4824">
        <v>6.1732315378744982</v>
      </c>
    </row>
    <row r="4825" spans="2:4">
      <c r="B4825">
        <v>4822</v>
      </c>
      <c r="C4825">
        <v>4.5965266009737213</v>
      </c>
      <c r="D4825">
        <v>6.0639326040483956</v>
      </c>
    </row>
    <row r="4826" spans="2:4">
      <c r="B4826">
        <v>4823</v>
      </c>
      <c r="C4826">
        <v>5.9024836554701459</v>
      </c>
      <c r="D4826">
        <v>4.6824251618641766</v>
      </c>
    </row>
    <row r="4827" spans="2:4">
      <c r="B4827">
        <v>4824</v>
      </c>
      <c r="C4827">
        <v>4.0638578428069376</v>
      </c>
      <c r="D4827">
        <v>4.7621407763663655</v>
      </c>
    </row>
    <row r="4828" spans="2:4">
      <c r="B4828">
        <v>4825</v>
      </c>
      <c r="C4828">
        <v>6.6746648890243252</v>
      </c>
      <c r="D4828">
        <v>5.8891029382700673</v>
      </c>
    </row>
    <row r="4829" spans="2:4">
      <c r="B4829">
        <v>4826</v>
      </c>
      <c r="C4829">
        <v>4.8594177861862455</v>
      </c>
      <c r="D4829">
        <v>5.8501848177263609</v>
      </c>
    </row>
    <row r="4830" spans="2:4">
      <c r="B4830">
        <v>4827</v>
      </c>
      <c r="C4830">
        <v>4.5567708550047517</v>
      </c>
      <c r="D4830">
        <v>5.3637200834207794</v>
      </c>
    </row>
    <row r="4831" spans="2:4">
      <c r="B4831">
        <v>4828</v>
      </c>
      <c r="C4831">
        <v>4.677402384742984</v>
      </c>
      <c r="D4831">
        <v>5.678920660271312</v>
      </c>
    </row>
    <row r="4832" spans="2:4">
      <c r="B4832">
        <v>4829</v>
      </c>
      <c r="C4832">
        <v>3.9914698059721707</v>
      </c>
      <c r="D4832">
        <v>5.4581270747723254</v>
      </c>
    </row>
    <row r="4833" spans="2:4">
      <c r="B4833">
        <v>4830</v>
      </c>
      <c r="C4833">
        <v>5.3467222405254535</v>
      </c>
      <c r="D4833">
        <v>5.2770828648532451</v>
      </c>
    </row>
    <row r="4834" spans="2:4">
      <c r="B4834">
        <v>4831</v>
      </c>
      <c r="C4834">
        <v>2.339393261219227</v>
      </c>
      <c r="D4834">
        <v>5.3957865997309149</v>
      </c>
    </row>
    <row r="4835" spans="2:4">
      <c r="B4835">
        <v>4832</v>
      </c>
      <c r="C4835">
        <v>4.5146103884170339</v>
      </c>
      <c r="D4835">
        <v>4.1696409501360874</v>
      </c>
    </row>
    <row r="4836" spans="2:4">
      <c r="B4836">
        <v>4833</v>
      </c>
      <c r="C4836">
        <v>4.8821670233905268</v>
      </c>
      <c r="D4836">
        <v>4.7680514967237002</v>
      </c>
    </row>
    <row r="4837" spans="2:4">
      <c r="B4837">
        <v>4834</v>
      </c>
      <c r="C4837">
        <v>6.5308761690639976</v>
      </c>
      <c r="D4837">
        <v>4.5715997714027861</v>
      </c>
    </row>
    <row r="4838" spans="2:4">
      <c r="B4838">
        <v>4835</v>
      </c>
      <c r="C4838">
        <v>5.1155615971053834</v>
      </c>
      <c r="D4838">
        <v>6.3712823594862682</v>
      </c>
    </row>
    <row r="4839" spans="2:4">
      <c r="B4839">
        <v>4836</v>
      </c>
      <c r="C4839">
        <v>7.1083583991691102</v>
      </c>
      <c r="D4839">
        <v>7.6727385579513028</v>
      </c>
    </row>
    <row r="4840" spans="2:4">
      <c r="B4840">
        <v>4837</v>
      </c>
      <c r="C4840">
        <v>5.6915817911232027</v>
      </c>
      <c r="D4840">
        <v>6.2544151122290614</v>
      </c>
    </row>
    <row r="4841" spans="2:4">
      <c r="B4841">
        <v>4838</v>
      </c>
      <c r="C4841">
        <v>5.0529145392244157</v>
      </c>
      <c r="D4841">
        <v>5.6090031397701425</v>
      </c>
    </row>
    <row r="4842" spans="2:4">
      <c r="B4842">
        <v>4839</v>
      </c>
      <c r="C4842">
        <v>4.902085265788501</v>
      </c>
      <c r="D4842">
        <v>3.192015525054047</v>
      </c>
    </row>
    <row r="4843" spans="2:4">
      <c r="B4843">
        <v>4840</v>
      </c>
      <c r="C4843">
        <v>4.2804465796899507</v>
      </c>
      <c r="D4843">
        <v>4.0792862722081722</v>
      </c>
    </row>
    <row r="4844" spans="2:4">
      <c r="B4844">
        <v>4841</v>
      </c>
      <c r="C4844">
        <v>2.8799283102578439</v>
      </c>
      <c r="D4844">
        <v>6.0255513015915412</v>
      </c>
    </row>
    <row r="4845" spans="2:4">
      <c r="B4845">
        <v>4842</v>
      </c>
      <c r="C4845">
        <v>5.3501848177263609</v>
      </c>
      <c r="D4845">
        <v>4.7372290352072737</v>
      </c>
    </row>
    <row r="4846" spans="2:4">
      <c r="B4846">
        <v>4843</v>
      </c>
      <c r="C4846">
        <v>4.9508503045599683</v>
      </c>
      <c r="D4846">
        <v>4.8756534207185318</v>
      </c>
    </row>
    <row r="4847" spans="2:4">
      <c r="B4847">
        <v>4844</v>
      </c>
      <c r="C4847">
        <v>4.9393023459060892</v>
      </c>
      <c r="D4847">
        <v>6.0275668593175622</v>
      </c>
    </row>
    <row r="4848" spans="2:4">
      <c r="B4848">
        <v>4845</v>
      </c>
      <c r="C4848">
        <v>6.4946722498066212</v>
      </c>
      <c r="D4848">
        <v>4.9357735071146775</v>
      </c>
    </row>
    <row r="4849" spans="2:4">
      <c r="B4849">
        <v>4846</v>
      </c>
      <c r="C4849">
        <v>6.4795252050806589</v>
      </c>
      <c r="D4849">
        <v>5.7704683017476279</v>
      </c>
    </row>
    <row r="4850" spans="2:4">
      <c r="B4850">
        <v>4847</v>
      </c>
      <c r="C4850">
        <v>3.8334694393811586</v>
      </c>
      <c r="D4850">
        <v>6.0962623181825499</v>
      </c>
    </row>
    <row r="4851" spans="2:4">
      <c r="B4851">
        <v>4848</v>
      </c>
      <c r="C4851">
        <v>4.499041031079134</v>
      </c>
      <c r="D4851">
        <v>6.3931067659919263</v>
      </c>
    </row>
    <row r="4852" spans="2:4">
      <c r="B4852">
        <v>4849</v>
      </c>
      <c r="C4852">
        <v>5.2926365150355075</v>
      </c>
      <c r="D4852">
        <v>6.0580649991613225</v>
      </c>
    </row>
    <row r="4853" spans="2:4">
      <c r="B4853">
        <v>4850</v>
      </c>
      <c r="C4853">
        <v>4.2846616549820462</v>
      </c>
      <c r="D4853">
        <v>6.7070834703245268</v>
      </c>
    </row>
    <row r="4854" spans="2:4">
      <c r="B4854">
        <v>4851</v>
      </c>
      <c r="C4854">
        <v>3.5646942852389585</v>
      </c>
      <c r="D4854">
        <v>5.5549227592288899</v>
      </c>
    </row>
    <row r="4855" spans="2:4">
      <c r="B4855">
        <v>4852</v>
      </c>
      <c r="C4855">
        <v>5.5554308444410454</v>
      </c>
      <c r="D4855">
        <v>4.8087365556720112</v>
      </c>
    </row>
    <row r="4856" spans="2:4">
      <c r="B4856">
        <v>4853</v>
      </c>
      <c r="C4856">
        <v>4.3198350140433686</v>
      </c>
      <c r="D4856">
        <v>4.895332580156448</v>
      </c>
    </row>
    <row r="4857" spans="2:4">
      <c r="B4857">
        <v>4854</v>
      </c>
      <c r="C4857">
        <v>5.9092844435486196</v>
      </c>
      <c r="D4857">
        <v>5.993300889460329</v>
      </c>
    </row>
    <row r="4858" spans="2:4">
      <c r="B4858">
        <v>4855</v>
      </c>
      <c r="C4858">
        <v>3.8932453032201395</v>
      </c>
      <c r="D4858">
        <v>3.7375897021376114</v>
      </c>
    </row>
    <row r="4859" spans="2:4">
      <c r="B4859">
        <v>4856</v>
      </c>
      <c r="C4859">
        <v>4.8492843153360594</v>
      </c>
      <c r="D4859">
        <v>5.4493444536313866</v>
      </c>
    </row>
    <row r="4860" spans="2:4">
      <c r="B4860">
        <v>4857</v>
      </c>
      <c r="C4860">
        <v>6.9381903798509423</v>
      </c>
      <c r="D4860">
        <v>5.4934827203494159</v>
      </c>
    </row>
    <row r="4861" spans="2:4">
      <c r="B4861">
        <v>4858</v>
      </c>
      <c r="C4861">
        <v>5.4316442393839557</v>
      </c>
      <c r="D4861">
        <v>5.2978506903765972</v>
      </c>
    </row>
    <row r="4862" spans="2:4">
      <c r="B4862">
        <v>4859</v>
      </c>
      <c r="C4862">
        <v>6.3183096854591962</v>
      </c>
      <c r="D4862">
        <v>4.146199393079125</v>
      </c>
    </row>
    <row r="4863" spans="2:4">
      <c r="B4863">
        <v>4860</v>
      </c>
      <c r="C4863">
        <v>6.7495268022977779</v>
      </c>
      <c r="D4863">
        <v>6.8358448196475159</v>
      </c>
    </row>
    <row r="4864" spans="2:4">
      <c r="B4864">
        <v>4861</v>
      </c>
      <c r="C4864">
        <v>5.130210357812679</v>
      </c>
      <c r="D4864">
        <v>6.4214797669034622</v>
      </c>
    </row>
    <row r="4865" spans="2:4">
      <c r="B4865">
        <v>4862</v>
      </c>
      <c r="C4865">
        <v>4.4602942877746772</v>
      </c>
      <c r="D4865">
        <v>5.4666556660247858</v>
      </c>
    </row>
    <row r="4866" spans="2:4">
      <c r="B4866">
        <v>4863</v>
      </c>
      <c r="C4866">
        <v>5.7651201536318588</v>
      </c>
      <c r="D4866">
        <v>6.0730660104815453</v>
      </c>
    </row>
    <row r="4867" spans="2:4">
      <c r="B4867">
        <v>4864</v>
      </c>
      <c r="C4867">
        <v>5.9051234314700443</v>
      </c>
      <c r="D4867">
        <v>6.0867077528113809</v>
      </c>
    </row>
    <row r="4868" spans="2:4">
      <c r="B4868">
        <v>4865</v>
      </c>
      <c r="C4868">
        <v>5.1868222513679871</v>
      </c>
      <c r="D4868">
        <v>5.7955156485892205</v>
      </c>
    </row>
    <row r="4869" spans="2:4">
      <c r="B4869">
        <v>4866</v>
      </c>
      <c r="C4869">
        <v>3.6424294719060759</v>
      </c>
      <c r="D4869">
        <v>7.2157926494935865</v>
      </c>
    </row>
    <row r="4870" spans="2:4">
      <c r="B4870">
        <v>4867</v>
      </c>
      <c r="C4870">
        <v>4.7737410195601688</v>
      </c>
      <c r="D4870">
        <v>4.7522318227667721</v>
      </c>
    </row>
    <row r="4871" spans="2:4">
      <c r="B4871">
        <v>4868</v>
      </c>
      <c r="C4871">
        <v>4.0474142498439782</v>
      </c>
      <c r="D4871">
        <v>4.4943833261549697</v>
      </c>
    </row>
    <row r="4872" spans="2:4">
      <c r="B4872">
        <v>4869</v>
      </c>
      <c r="C4872">
        <v>4.1396570067621141</v>
      </c>
      <c r="D4872">
        <v>3.169883602522714</v>
      </c>
    </row>
    <row r="4873" spans="2:4">
      <c r="B4873">
        <v>4870</v>
      </c>
      <c r="C4873">
        <v>6.6201502747287702</v>
      </c>
      <c r="D4873">
        <v>4.4401217681155885</v>
      </c>
    </row>
    <row r="4874" spans="2:4">
      <c r="B4874">
        <v>4871</v>
      </c>
      <c r="C4874">
        <v>6.4091189443852743</v>
      </c>
      <c r="D4874">
        <v>5.3034759365818189</v>
      </c>
    </row>
    <row r="4875" spans="2:4">
      <c r="B4875">
        <v>4872</v>
      </c>
      <c r="C4875">
        <v>4.5072652209906829</v>
      </c>
      <c r="D4875">
        <v>5.0782397193925881</v>
      </c>
    </row>
    <row r="4876" spans="2:4">
      <c r="B4876">
        <v>4873</v>
      </c>
      <c r="C4876">
        <v>3.7524611926355935</v>
      </c>
      <c r="D4876">
        <v>5.0401167170755992</v>
      </c>
    </row>
    <row r="4877" spans="2:4">
      <c r="B4877">
        <v>4874</v>
      </c>
      <c r="C4877">
        <v>6.6665696901384983</v>
      </c>
      <c r="D4877">
        <v>5.961555656995273</v>
      </c>
    </row>
    <row r="4878" spans="2:4">
      <c r="B4878">
        <v>4875</v>
      </c>
      <c r="C4878">
        <v>4.6364579405391986</v>
      </c>
      <c r="D4878">
        <v>5.0908096832294358</v>
      </c>
    </row>
    <row r="4879" spans="2:4">
      <c r="B4879">
        <v>4876</v>
      </c>
      <c r="C4879">
        <v>3.8745537928940585</v>
      </c>
      <c r="D4879">
        <v>4.2729398921338628</v>
      </c>
    </row>
    <row r="4880" spans="2:4">
      <c r="B4880">
        <v>4877</v>
      </c>
      <c r="C4880">
        <v>5.8168747655001622</v>
      </c>
      <c r="D4880">
        <v>4.0279226828406314</v>
      </c>
    </row>
    <row r="4881" spans="2:4">
      <c r="B4881">
        <v>4878</v>
      </c>
      <c r="C4881">
        <v>5.1125340162046156</v>
      </c>
      <c r="D4881">
        <v>6.2844092712914303</v>
      </c>
    </row>
    <row r="4882" spans="2:4">
      <c r="B4882">
        <v>4879</v>
      </c>
      <c r="C4882">
        <v>6.3189076151029742</v>
      </c>
      <c r="D4882">
        <v>6.0633449724305084</v>
      </c>
    </row>
    <row r="4883" spans="2:4">
      <c r="B4883">
        <v>4880</v>
      </c>
      <c r="C4883">
        <v>3.6082562206036752</v>
      </c>
      <c r="D4883">
        <v>3.1132922655077495</v>
      </c>
    </row>
    <row r="4884" spans="2:4">
      <c r="B4884">
        <v>4881</v>
      </c>
      <c r="C4884">
        <v>6.4255440370804511</v>
      </c>
      <c r="D4884">
        <v>4.8013967306599259</v>
      </c>
    </row>
    <row r="4885" spans="2:4">
      <c r="B4885">
        <v>4882</v>
      </c>
      <c r="C4885">
        <v>3.8403712735529814</v>
      </c>
      <c r="D4885">
        <v>6.0935696281116334</v>
      </c>
    </row>
    <row r="4886" spans="2:4">
      <c r="B4886">
        <v>4883</v>
      </c>
      <c r="C4886">
        <v>4.6117080583455774</v>
      </c>
      <c r="D4886">
        <v>7.2212801483995133</v>
      </c>
    </row>
    <row r="4887" spans="2:4">
      <c r="B4887">
        <v>4884</v>
      </c>
      <c r="C4887">
        <v>4.5573238557961782</v>
      </c>
      <c r="D4887">
        <v>5.4061143586557154</v>
      </c>
    </row>
    <row r="4888" spans="2:4">
      <c r="B4888">
        <v>4885</v>
      </c>
      <c r="C4888">
        <v>3.6988292064509913</v>
      </c>
      <c r="D4888">
        <v>4.0234637825711328</v>
      </c>
    </row>
    <row r="4889" spans="2:4">
      <c r="B4889">
        <v>4886</v>
      </c>
      <c r="C4889">
        <v>5.6213034259395789</v>
      </c>
      <c r="D4889">
        <v>5.6751013468349809</v>
      </c>
    </row>
    <row r="4890" spans="2:4">
      <c r="B4890">
        <v>4887</v>
      </c>
      <c r="C4890">
        <v>5.1801943422047341</v>
      </c>
      <c r="D4890">
        <v>4.3457556385742464</v>
      </c>
    </row>
    <row r="4891" spans="2:4">
      <c r="B4891">
        <v>4888</v>
      </c>
      <c r="C4891">
        <v>5.3416690053310969</v>
      </c>
      <c r="D4891">
        <v>9.2190164854570682</v>
      </c>
    </row>
    <row r="4892" spans="2:4">
      <c r="B4892">
        <v>4889</v>
      </c>
      <c r="C4892">
        <v>5.6653916879149415</v>
      </c>
      <c r="D4892">
        <v>5.140739204664146</v>
      </c>
    </row>
    <row r="4893" spans="2:4">
      <c r="B4893">
        <v>4890</v>
      </c>
      <c r="C4893">
        <v>4.3176220582115663</v>
      </c>
      <c r="D4893">
        <v>5.4799456296470499</v>
      </c>
    </row>
    <row r="4894" spans="2:4">
      <c r="B4894">
        <v>4891</v>
      </c>
      <c r="C4894">
        <v>4.3080997919780106</v>
      </c>
      <c r="D4894">
        <v>4.4024476281570726</v>
      </c>
    </row>
    <row r="4895" spans="2:4">
      <c r="B4895">
        <v>4892</v>
      </c>
      <c r="C4895">
        <v>3.6617041066529858</v>
      </c>
      <c r="D4895">
        <v>3.9945172169456944</v>
      </c>
    </row>
    <row r="4896" spans="2:4">
      <c r="B4896">
        <v>4893</v>
      </c>
      <c r="C4896">
        <v>5.282708891192188</v>
      </c>
      <c r="D4896">
        <v>5.0137642118716483</v>
      </c>
    </row>
    <row r="4897" spans="2:4">
      <c r="B4897">
        <v>4894</v>
      </c>
      <c r="C4897">
        <v>7.1807758452404977</v>
      </c>
      <c r="D4897">
        <v>4.9031387193726612</v>
      </c>
    </row>
    <row r="4898" spans="2:4">
      <c r="B4898">
        <v>4895</v>
      </c>
      <c r="C4898">
        <v>3.6271532702221685</v>
      </c>
      <c r="D4898">
        <v>5.9072832004124205</v>
      </c>
    </row>
    <row r="4899" spans="2:4">
      <c r="B4899">
        <v>4896</v>
      </c>
      <c r="C4899">
        <v>4.3336696960743986</v>
      </c>
      <c r="D4899">
        <v>5.1030441255310306</v>
      </c>
    </row>
    <row r="4900" spans="2:4">
      <c r="B4900">
        <v>4897</v>
      </c>
      <c r="C4900">
        <v>4.6916289393963471</v>
      </c>
      <c r="D4900">
        <v>3.9683142478774571</v>
      </c>
    </row>
    <row r="4901" spans="2:4">
      <c r="B4901">
        <v>4898</v>
      </c>
      <c r="C4901">
        <v>3.5227177724871548</v>
      </c>
      <c r="D4901">
        <v>6.2641128420912828</v>
      </c>
    </row>
    <row r="4902" spans="2:4">
      <c r="B4902">
        <v>4899</v>
      </c>
      <c r="C4902">
        <v>4.2997961378272045</v>
      </c>
      <c r="D4902">
        <v>6.1738605106868567</v>
      </c>
    </row>
    <row r="4903" spans="2:4">
      <c r="B4903">
        <v>4900</v>
      </c>
      <c r="C4903">
        <v>4.407924452023753</v>
      </c>
      <c r="D4903">
        <v>3.9874735929382186</v>
      </c>
    </row>
    <row r="4904" spans="2:4">
      <c r="B4904">
        <v>4901</v>
      </c>
      <c r="C4904">
        <v>5.1009375937426507</v>
      </c>
      <c r="D4904">
        <v>3.9256216241836142</v>
      </c>
    </row>
    <row r="4905" spans="2:4">
      <c r="B4905">
        <v>4902</v>
      </c>
      <c r="C4905">
        <v>5.4261480078412783</v>
      </c>
      <c r="D4905">
        <v>4.9643493262524787</v>
      </c>
    </row>
    <row r="4906" spans="2:4">
      <c r="B4906">
        <v>4903</v>
      </c>
      <c r="C4906">
        <v>4.1016519064852472</v>
      </c>
      <c r="D4906">
        <v>4.4665641997208629</v>
      </c>
    </row>
    <row r="4907" spans="2:4">
      <c r="B4907">
        <v>4904</v>
      </c>
      <c r="C4907">
        <v>2.985909187981858</v>
      </c>
      <c r="D4907">
        <v>5.4063661256837312</v>
      </c>
    </row>
    <row r="4908" spans="2:4">
      <c r="B4908">
        <v>4905</v>
      </c>
      <c r="C4908">
        <v>5.1127862748359441</v>
      </c>
      <c r="D4908">
        <v>4.3515915815302293</v>
      </c>
    </row>
    <row r="4909" spans="2:4">
      <c r="B4909">
        <v>4906</v>
      </c>
      <c r="C4909">
        <v>5.1100118210228889</v>
      </c>
      <c r="D4909">
        <v>5.6606107341932548</v>
      </c>
    </row>
    <row r="4910" spans="2:4">
      <c r="B4910">
        <v>4907</v>
      </c>
      <c r="C4910">
        <v>4.5498468292333509</v>
      </c>
      <c r="D4910">
        <v>4.6845241802015547</v>
      </c>
    </row>
    <row r="4911" spans="2:4">
      <c r="B4911">
        <v>4908</v>
      </c>
      <c r="C4911">
        <v>3.5411267613054647</v>
      </c>
      <c r="D4911">
        <v>5.0182731504152693</v>
      </c>
    </row>
    <row r="4912" spans="2:4">
      <c r="B4912">
        <v>4909</v>
      </c>
      <c r="C4912">
        <v>4.1309138288560012</v>
      </c>
      <c r="D4912">
        <v>5.7484322288541225</v>
      </c>
    </row>
    <row r="4913" spans="2:4">
      <c r="B4913">
        <v>4910</v>
      </c>
      <c r="C4913">
        <v>3.7098540834913103</v>
      </c>
      <c r="D4913">
        <v>4.8548037252515694</v>
      </c>
    </row>
    <row r="4914" spans="2:4">
      <c r="B4914">
        <v>4911</v>
      </c>
      <c r="C4914">
        <v>5.1459004200329934</v>
      </c>
      <c r="D4914">
        <v>4.0772202038138996</v>
      </c>
    </row>
    <row r="4915" spans="2:4">
      <c r="B4915">
        <v>4912</v>
      </c>
      <c r="C4915">
        <v>4.2278067858113149</v>
      </c>
      <c r="D4915">
        <v>4.4001557760244125</v>
      </c>
    </row>
    <row r="4916" spans="2:4">
      <c r="B4916">
        <v>4913</v>
      </c>
      <c r="C4916">
        <v>4.3220446439905631</v>
      </c>
      <c r="D4916">
        <v>4.9547767750554073</v>
      </c>
    </row>
    <row r="4917" spans="2:4">
      <c r="B4917">
        <v>4914</v>
      </c>
      <c r="C4917">
        <v>4.5878097732709024</v>
      </c>
      <c r="D4917">
        <v>5.7468814148543785</v>
      </c>
    </row>
    <row r="4918" spans="2:4">
      <c r="B4918">
        <v>4915</v>
      </c>
      <c r="C4918">
        <v>6.2585304003127531</v>
      </c>
      <c r="D4918">
        <v>3.8807802962866198</v>
      </c>
    </row>
    <row r="4919" spans="2:4">
      <c r="B4919">
        <v>4916</v>
      </c>
      <c r="C4919">
        <v>5.2871466943147452</v>
      </c>
      <c r="D4919">
        <v>6.8506736395810996</v>
      </c>
    </row>
    <row r="4920" spans="2:4">
      <c r="B4920">
        <v>4917</v>
      </c>
      <c r="C4920">
        <v>4.6689411055968328</v>
      </c>
      <c r="D4920">
        <v>5.185577276783925</v>
      </c>
    </row>
    <row r="4921" spans="2:4">
      <c r="B4921">
        <v>4918</v>
      </c>
      <c r="C4921">
        <v>5.4609980557576128</v>
      </c>
      <c r="D4921">
        <v>5.1359223153076572</v>
      </c>
    </row>
    <row r="4922" spans="2:4">
      <c r="B4922">
        <v>4919</v>
      </c>
      <c r="C4922">
        <v>4.1848736672988442</v>
      </c>
      <c r="D4922">
        <v>5.9319193921592612</v>
      </c>
    </row>
    <row r="4923" spans="2:4">
      <c r="B4923">
        <v>4920</v>
      </c>
      <c r="C4923">
        <v>3.6580123498555932</v>
      </c>
      <c r="D4923">
        <v>5.9176541493175057</v>
      </c>
    </row>
    <row r="4924" spans="2:4">
      <c r="B4924">
        <v>4921</v>
      </c>
      <c r="C4924">
        <v>4.3649564314832165</v>
      </c>
      <c r="D4924">
        <v>5.0620189217845484</v>
      </c>
    </row>
    <row r="4925" spans="2:4">
      <c r="B4925">
        <v>4922</v>
      </c>
      <c r="C4925">
        <v>5.3686347369054959</v>
      </c>
      <c r="D4925">
        <v>5.3962906418803493</v>
      </c>
    </row>
    <row r="4926" spans="2:4">
      <c r="B4926">
        <v>4923</v>
      </c>
      <c r="C4926">
        <v>4.433126309254428</v>
      </c>
      <c r="D4926">
        <v>4.8486181129164434</v>
      </c>
    </row>
    <row r="4927" spans="2:4">
      <c r="B4927">
        <v>4924</v>
      </c>
      <c r="C4927">
        <v>5.9435493215861124</v>
      </c>
      <c r="D4927">
        <v>6.3387671288471221</v>
      </c>
    </row>
    <row r="4928" spans="2:4">
      <c r="B4928">
        <v>4925</v>
      </c>
      <c r="C4928">
        <v>7.1944928138848621</v>
      </c>
      <c r="D4928">
        <v>4.907924452023753</v>
      </c>
    </row>
    <row r="4929" spans="2:4">
      <c r="B4929">
        <v>4926</v>
      </c>
      <c r="C4929">
        <v>4.5850793603826947</v>
      </c>
      <c r="D4929">
        <v>4.9614537731289783</v>
      </c>
    </row>
    <row r="4930" spans="2:4">
      <c r="B4930">
        <v>4927</v>
      </c>
      <c r="C4930">
        <v>4.3424074764363505</v>
      </c>
      <c r="D4930">
        <v>5.2406951012616503</v>
      </c>
    </row>
    <row r="4931" spans="2:4">
      <c r="B4931">
        <v>4928</v>
      </c>
      <c r="C4931">
        <v>4.982954102285011</v>
      </c>
      <c r="D4931">
        <v>4.8548037252515694</v>
      </c>
    </row>
    <row r="4932" spans="2:4">
      <c r="B4932">
        <v>4929</v>
      </c>
      <c r="C4932">
        <v>4.2807712695600761</v>
      </c>
      <c r="D4932">
        <v>4.2235599322658004</v>
      </c>
    </row>
    <row r="4933" spans="2:4">
      <c r="B4933">
        <v>4930</v>
      </c>
      <c r="C4933">
        <v>5.8036485079314968</v>
      </c>
      <c r="D4933">
        <v>4.5599657642781066</v>
      </c>
    </row>
    <row r="4934" spans="2:4">
      <c r="B4934">
        <v>4931</v>
      </c>
      <c r="C4934">
        <v>5.3991264959854561</v>
      </c>
      <c r="D4934">
        <v>3.5518749322240479</v>
      </c>
    </row>
    <row r="4935" spans="2:4">
      <c r="B4935">
        <v>4932</v>
      </c>
      <c r="C4935">
        <v>5.3472546731722721</v>
      </c>
      <c r="D4935">
        <v>4.7624698249649651</v>
      </c>
    </row>
    <row r="4936" spans="2:4">
      <c r="B4936">
        <v>4933</v>
      </c>
      <c r="C4936">
        <v>5.0574333467096091</v>
      </c>
      <c r="D4936">
        <v>5.8440615476370521</v>
      </c>
    </row>
    <row r="4937" spans="2:4">
      <c r="B4937">
        <v>4934</v>
      </c>
      <c r="C4937">
        <v>6.9204585818296565</v>
      </c>
      <c r="D4937">
        <v>3.3325426711344175</v>
      </c>
    </row>
    <row r="4938" spans="2:4">
      <c r="B4938">
        <v>4935</v>
      </c>
      <c r="C4938">
        <v>3.4290746951656947</v>
      </c>
      <c r="D4938">
        <v>8.79052673149166</v>
      </c>
    </row>
    <row r="4939" spans="2:4">
      <c r="B4939">
        <v>4936</v>
      </c>
      <c r="C4939">
        <v>3.376113339371047</v>
      </c>
      <c r="D4939">
        <v>3.9282131834901399</v>
      </c>
    </row>
    <row r="4940" spans="2:4">
      <c r="B4940">
        <v>4937</v>
      </c>
      <c r="C4940">
        <v>3.8314872516514553</v>
      </c>
      <c r="D4940">
        <v>4.1128630278479203</v>
      </c>
    </row>
    <row r="4941" spans="2:4">
      <c r="B4941">
        <v>4938</v>
      </c>
      <c r="C4941">
        <v>4.6206123228356883</v>
      </c>
      <c r="D4941">
        <v>4.9712804309398058</v>
      </c>
    </row>
    <row r="4942" spans="2:4">
      <c r="B4942">
        <v>4939</v>
      </c>
      <c r="C4942">
        <v>5.2296033544965947</v>
      </c>
      <c r="D4942">
        <v>5.0793353803623846</v>
      </c>
    </row>
    <row r="4943" spans="2:4">
      <c r="B4943">
        <v>4940</v>
      </c>
      <c r="C4943">
        <v>5.0614510463899025</v>
      </c>
      <c r="D4943">
        <v>6.6845384125930423</v>
      </c>
    </row>
    <row r="4944" spans="2:4">
      <c r="B4944">
        <v>4941</v>
      </c>
      <c r="C4944">
        <v>5.3918081131218027</v>
      </c>
      <c r="D4944">
        <v>6.6769887413565048</v>
      </c>
    </row>
    <row r="4945" spans="2:4">
      <c r="B4945">
        <v>4942</v>
      </c>
      <c r="C4945">
        <v>3.0667060768591714</v>
      </c>
      <c r="D4945">
        <v>6.4793643202162743</v>
      </c>
    </row>
    <row r="4946" spans="2:4">
      <c r="B4946">
        <v>4943</v>
      </c>
      <c r="C4946">
        <v>4.6649667442389182</v>
      </c>
      <c r="D4946">
        <v>5.5378591290038823</v>
      </c>
    </row>
    <row r="4947" spans="2:4">
      <c r="B4947">
        <v>4944</v>
      </c>
      <c r="C4947">
        <v>3.6167884198025102</v>
      </c>
      <c r="D4947">
        <v>7.807984474945953</v>
      </c>
    </row>
    <row r="4948" spans="2:4">
      <c r="B4948">
        <v>4945</v>
      </c>
      <c r="C4948">
        <v>3.2585229918039351</v>
      </c>
      <c r="D4948">
        <v>5.747915224648299</v>
      </c>
    </row>
    <row r="4949" spans="2:4">
      <c r="B4949">
        <v>4946</v>
      </c>
      <c r="C4949">
        <v>4.2853089996691711</v>
      </c>
      <c r="D4949">
        <v>5.5022559673607487</v>
      </c>
    </row>
    <row r="4950" spans="2:4">
      <c r="B4950">
        <v>4947</v>
      </c>
      <c r="C4950">
        <v>5.0823102547269494</v>
      </c>
      <c r="D4950">
        <v>5.2518262815406871</v>
      </c>
    </row>
    <row r="4951" spans="2:4">
      <c r="B4951">
        <v>4948</v>
      </c>
      <c r="C4951">
        <v>6.0611978418121382</v>
      </c>
      <c r="D4951">
        <v>4.8473780016521992</v>
      </c>
    </row>
    <row r="4952" spans="2:4">
      <c r="B4952">
        <v>4949</v>
      </c>
      <c r="C4952">
        <v>5.1883529244402702</v>
      </c>
      <c r="D4952">
        <v>6.0229630023392788</v>
      </c>
    </row>
    <row r="4953" spans="2:4">
      <c r="B4953">
        <v>4950</v>
      </c>
      <c r="C4953">
        <v>5.6560374942636447</v>
      </c>
      <c r="D4953">
        <v>6.3256546933367588</v>
      </c>
    </row>
    <row r="4954" spans="2:4">
      <c r="B4954">
        <v>4951</v>
      </c>
      <c r="C4954">
        <v>5.8330793126150118</v>
      </c>
      <c r="D4954">
        <v>6.1682092997257225</v>
      </c>
    </row>
    <row r="4955" spans="2:4">
      <c r="B4955">
        <v>4952</v>
      </c>
      <c r="C4955">
        <v>4.9709190135508807</v>
      </c>
      <c r="D4955">
        <v>7.0539346731588513</v>
      </c>
    </row>
    <row r="4956" spans="2:4">
      <c r="B4956">
        <v>4953</v>
      </c>
      <c r="C4956">
        <v>5.5356506737475213</v>
      </c>
      <c r="D4956">
        <v>5.044292043873126</v>
      </c>
    </row>
    <row r="4957" spans="2:4">
      <c r="B4957">
        <v>4954</v>
      </c>
      <c r="C4957">
        <v>3.3374372862417889</v>
      </c>
      <c r="D4957">
        <v>3.2767656244881431</v>
      </c>
    </row>
    <row r="4958" spans="2:4">
      <c r="B4958">
        <v>4955</v>
      </c>
      <c r="C4958">
        <v>5.6307561177276924</v>
      </c>
      <c r="D4958">
        <v>6.4195652368030149</v>
      </c>
    </row>
    <row r="4959" spans="2:4">
      <c r="B4959">
        <v>4956</v>
      </c>
      <c r="C4959">
        <v>3.5935818707504068</v>
      </c>
      <c r="D4959">
        <v>6.1387278374848107</v>
      </c>
    </row>
    <row r="4960" spans="2:4">
      <c r="B4960">
        <v>4957</v>
      </c>
      <c r="C4960">
        <v>7.7163805834608663</v>
      </c>
      <c r="D4960">
        <v>4.6619453301225935</v>
      </c>
    </row>
    <row r="4961" spans="2:4">
      <c r="B4961">
        <v>4958</v>
      </c>
      <c r="C4961">
        <v>3.5854483721843646</v>
      </c>
      <c r="D4961">
        <v>5.1662921163473943</v>
      </c>
    </row>
    <row r="4962" spans="2:4">
      <c r="B4962">
        <v>4959</v>
      </c>
      <c r="C4962">
        <v>5.666017366732027</v>
      </c>
      <c r="D4962">
        <v>5.0850793603826947</v>
      </c>
    </row>
    <row r="4963" spans="2:4">
      <c r="B4963">
        <v>4960</v>
      </c>
      <c r="C4963">
        <v>3.9771948868761817</v>
      </c>
      <c r="D4963">
        <v>6.1600838842403061</v>
      </c>
    </row>
    <row r="4964" spans="2:4">
      <c r="B4964">
        <v>4961</v>
      </c>
      <c r="C4964">
        <v>4.6181868983484335</v>
      </c>
      <c r="D4964">
        <v>4.8510953361495703</v>
      </c>
    </row>
    <row r="4965" spans="2:4">
      <c r="B4965">
        <v>4962</v>
      </c>
      <c r="C4965">
        <v>5.7198781860557499</v>
      </c>
      <c r="D4965">
        <v>6.3760552476728831</v>
      </c>
    </row>
    <row r="4966" spans="2:4">
      <c r="B4966">
        <v>4963</v>
      </c>
      <c r="C4966">
        <v>4.0548846706068815</v>
      </c>
      <c r="D4966">
        <v>4.8242509687913611</v>
      </c>
    </row>
    <row r="4967" spans="2:4">
      <c r="B4967">
        <v>4964</v>
      </c>
      <c r="C4967">
        <v>4.3544950321965636</v>
      </c>
      <c r="D4967">
        <v>6.9705975016847805</v>
      </c>
    </row>
    <row r="4968" spans="2:4">
      <c r="B4968">
        <v>4965</v>
      </c>
      <c r="C4968">
        <v>4.1261500973317586</v>
      </c>
      <c r="D4968">
        <v>4.2224269271726609</v>
      </c>
    </row>
    <row r="4969" spans="2:4">
      <c r="B4969">
        <v>4966</v>
      </c>
      <c r="C4969">
        <v>5.3070569824745091</v>
      </c>
      <c r="D4969">
        <v>5.8796570583262637</v>
      </c>
    </row>
    <row r="4970" spans="2:4">
      <c r="B4970">
        <v>4967</v>
      </c>
      <c r="C4970">
        <v>5.6249559034946879</v>
      </c>
      <c r="D4970">
        <v>7.2426200807906538</v>
      </c>
    </row>
    <row r="4971" spans="2:4">
      <c r="B4971">
        <v>4968</v>
      </c>
      <c r="C4971">
        <v>4.8551128852215246</v>
      </c>
      <c r="D4971">
        <v>3.9527376642710697</v>
      </c>
    </row>
    <row r="4972" spans="2:4">
      <c r="B4972">
        <v>4969</v>
      </c>
      <c r="C4972">
        <v>4.7533769963284556</v>
      </c>
      <c r="D4972">
        <v>4.4343900512045149</v>
      </c>
    </row>
    <row r="4973" spans="2:4">
      <c r="B4973">
        <v>4970</v>
      </c>
      <c r="C4973">
        <v>6.2480848111275478</v>
      </c>
      <c r="D4973">
        <v>4.558014375691199</v>
      </c>
    </row>
    <row r="4974" spans="2:4">
      <c r="B4974">
        <v>4971</v>
      </c>
      <c r="C4974">
        <v>4.2936974371599126</v>
      </c>
      <c r="D4974">
        <v>4.7667402187040322</v>
      </c>
    </row>
    <row r="4975" spans="2:4">
      <c r="B4975">
        <v>4972</v>
      </c>
      <c r="C4975">
        <v>5.210855537468901</v>
      </c>
      <c r="D4975">
        <v>5.489221289709894</v>
      </c>
    </row>
    <row r="4976" spans="2:4">
      <c r="B4976">
        <v>4973</v>
      </c>
      <c r="C4976">
        <v>5.2350112519270091</v>
      </c>
      <c r="D4976">
        <v>6.3852904488296414</v>
      </c>
    </row>
    <row r="4977" spans="2:4">
      <c r="B4977">
        <v>4974</v>
      </c>
      <c r="C4977">
        <v>5.5974604572762967</v>
      </c>
      <c r="D4977">
        <v>5.2334296668330342</v>
      </c>
    </row>
    <row r="4978" spans="2:4">
      <c r="B4978">
        <v>4975</v>
      </c>
      <c r="C4978">
        <v>5.5636387639106246</v>
      </c>
      <c r="D4978">
        <v>4.2184484344554001</v>
      </c>
    </row>
    <row r="4979" spans="2:4">
      <c r="B4979">
        <v>4976</v>
      </c>
      <c r="C4979">
        <v>5.0875932088317475</v>
      </c>
      <c r="D4979">
        <v>6.1378059590683032</v>
      </c>
    </row>
    <row r="4980" spans="2:4">
      <c r="B4980">
        <v>4977</v>
      </c>
      <c r="C4980">
        <v>6.5333079367268674</v>
      </c>
      <c r="D4980">
        <v>6.9802745208582273</v>
      </c>
    </row>
    <row r="4981" spans="2:4">
      <c r="B4981">
        <v>4978</v>
      </c>
      <c r="C4981">
        <v>5.6421127161473228</v>
      </c>
      <c r="D4981">
        <v>5.8950581140092559</v>
      </c>
    </row>
    <row r="4982" spans="2:4">
      <c r="B4982">
        <v>4979</v>
      </c>
      <c r="C4982">
        <v>5.2319201934289969</v>
      </c>
      <c r="D4982">
        <v>4.8049117533590993</v>
      </c>
    </row>
    <row r="4983" spans="2:4">
      <c r="B4983">
        <v>4980</v>
      </c>
      <c r="C4983">
        <v>6.0198491688883404</v>
      </c>
      <c r="D4983">
        <v>4.4129167055132505</v>
      </c>
    </row>
    <row r="4984" spans="2:4">
      <c r="B4984">
        <v>4981</v>
      </c>
      <c r="C4984">
        <v>6.2254651844594857</v>
      </c>
      <c r="D4984">
        <v>3.8473396096920895</v>
      </c>
    </row>
    <row r="4985" spans="2:4">
      <c r="B4985">
        <v>4982</v>
      </c>
      <c r="C4985">
        <v>5.8523857979575746</v>
      </c>
      <c r="D4985">
        <v>4.3816089145509025</v>
      </c>
    </row>
    <row r="4986" spans="2:4">
      <c r="B4986">
        <v>4983</v>
      </c>
      <c r="C4986">
        <v>5.9303304821246865</v>
      </c>
      <c r="D4986">
        <v>5.6004337205114698</v>
      </c>
    </row>
    <row r="4987" spans="2:4">
      <c r="B4987">
        <v>4984</v>
      </c>
      <c r="C4987">
        <v>6.039440320675487</v>
      </c>
      <c r="D4987">
        <v>7.1314281932233268</v>
      </c>
    </row>
    <row r="4988" spans="2:4">
      <c r="B4988">
        <v>4985</v>
      </c>
      <c r="C4988">
        <v>5.6807969187645746</v>
      </c>
      <c r="D4988">
        <v>5.1495486567265383</v>
      </c>
    </row>
    <row r="4989" spans="2:4">
      <c r="B4989">
        <v>4986</v>
      </c>
      <c r="C4989">
        <v>4.8561260417295582</v>
      </c>
      <c r="D4989">
        <v>5.4131616451491222</v>
      </c>
    </row>
    <row r="4990" spans="2:4">
      <c r="B4990">
        <v>4987</v>
      </c>
      <c r="C4990">
        <v>4.3163560107321883</v>
      </c>
      <c r="D4990">
        <v>5.2141591251188348</v>
      </c>
    </row>
    <row r="4991" spans="2:4">
      <c r="B4991">
        <v>4988</v>
      </c>
      <c r="C4991">
        <v>5.8923600071077109</v>
      </c>
      <c r="D4991">
        <v>5.2417318950649952</v>
      </c>
    </row>
    <row r="4992" spans="2:4">
      <c r="B4992">
        <v>4989</v>
      </c>
      <c r="C4992">
        <v>5.1522370155671764</v>
      </c>
      <c r="D4992">
        <v>5.9735792152876286</v>
      </c>
    </row>
    <row r="4993" spans="2:4">
      <c r="B4993">
        <v>4990</v>
      </c>
      <c r="C4993">
        <v>5.3236540005577355</v>
      </c>
      <c r="D4993">
        <v>5.5494006627630421</v>
      </c>
    </row>
    <row r="4994" spans="2:4">
      <c r="B4994">
        <v>4991</v>
      </c>
      <c r="C4994">
        <v>4.8629610400388517</v>
      </c>
      <c r="D4994">
        <v>6.0560158785414737</v>
      </c>
    </row>
    <row r="4995" spans="2:4">
      <c r="B4995">
        <v>4992</v>
      </c>
      <c r="C4995">
        <v>7.0027884510582998</v>
      </c>
      <c r="D4995">
        <v>5.7080370992467291</v>
      </c>
    </row>
    <row r="4996" spans="2:4">
      <c r="B4996">
        <v>4993</v>
      </c>
      <c r="C4996">
        <v>5.239394105859942</v>
      </c>
      <c r="D4996">
        <v>5.4176897452730506</v>
      </c>
    </row>
    <row r="4997" spans="2:4">
      <c r="B4997">
        <v>4994</v>
      </c>
      <c r="C4997">
        <v>2.9272977687141557</v>
      </c>
      <c r="D4997">
        <v>5.6621344219589655</v>
      </c>
    </row>
    <row r="4998" spans="2:4">
      <c r="B4998">
        <v>4995</v>
      </c>
      <c r="C4998">
        <v>4.0895780003613043</v>
      </c>
      <c r="D4998">
        <v>5.253893769310876</v>
      </c>
    </row>
    <row r="4999" spans="2:4">
      <c r="B4999">
        <v>4996</v>
      </c>
      <c r="C4999">
        <v>6.1479238535314327</v>
      </c>
      <c r="D4999">
        <v>5.2336893867959047</v>
      </c>
    </row>
    <row r="5000" spans="2:4">
      <c r="B5000">
        <v>4997</v>
      </c>
      <c r="C5000">
        <v>5.7451186426554619</v>
      </c>
      <c r="D5000">
        <v>6.3588921875845852</v>
      </c>
    </row>
    <row r="5001" spans="2:4">
      <c r="B5001">
        <v>4998</v>
      </c>
      <c r="C5001">
        <v>7.3697524223669859</v>
      </c>
      <c r="D5001">
        <v>4.9822031265757811</v>
      </c>
    </row>
    <row r="5002" spans="2:4">
      <c r="B5002">
        <v>4999</v>
      </c>
      <c r="C5002">
        <v>5.8182753116958317</v>
      </c>
      <c r="D5002">
        <v>5.7254875624251236</v>
      </c>
    </row>
    <row r="5003" spans="2:4">
      <c r="B5003">
        <v>5000</v>
      </c>
      <c r="C5003">
        <v>5.1565493792425574</v>
      </c>
      <c r="D5003">
        <v>6.0055109635766959</v>
      </c>
    </row>
    <row r="5004" spans="2:4">
      <c r="B5004">
        <v>5001</v>
      </c>
      <c r="C5004">
        <v>4.9227189930836435</v>
      </c>
      <c r="D5004">
        <v>6.0052261578142101</v>
      </c>
    </row>
    <row r="5005" spans="2:4">
      <c r="B5005">
        <v>5002</v>
      </c>
      <c r="C5005">
        <v>4.6506146097690246</v>
      </c>
      <c r="D5005">
        <v>5.2149423827458063</v>
      </c>
    </row>
    <row r="5006" spans="2:4">
      <c r="B5006">
        <v>5003</v>
      </c>
      <c r="C5006">
        <v>4.7167693048998265</v>
      </c>
      <c r="D5006">
        <v>6.2296567894230499</v>
      </c>
    </row>
    <row r="5007" spans="2:4">
      <c r="B5007">
        <v>5004</v>
      </c>
      <c r="C5007">
        <v>4.3039539640253732</v>
      </c>
      <c r="D5007">
        <v>5.9269716182952088</v>
      </c>
    </row>
    <row r="5008" spans="2:4">
      <c r="B5008">
        <v>5005</v>
      </c>
      <c r="C5008">
        <v>4.7998969652758561</v>
      </c>
      <c r="D5008">
        <v>6.9304078379495451</v>
      </c>
    </row>
    <row r="5009" spans="2:4">
      <c r="B5009">
        <v>5006</v>
      </c>
      <c r="C5009">
        <v>4.7507921402645712</v>
      </c>
      <c r="D5009">
        <v>5.8999409635719839</v>
      </c>
    </row>
    <row r="5010" spans="2:4">
      <c r="B5010">
        <v>5007</v>
      </c>
      <c r="C5010">
        <v>5.4081003542098589</v>
      </c>
      <c r="D5010">
        <v>6.6072172759422285</v>
      </c>
    </row>
    <row r="5011" spans="2:4">
      <c r="B5011">
        <v>5008</v>
      </c>
      <c r="C5011">
        <v>6.2798440164454661</v>
      </c>
      <c r="D5011">
        <v>6.2960551172626626</v>
      </c>
    </row>
    <row r="5012" spans="2:4">
      <c r="B5012">
        <v>5009</v>
      </c>
      <c r="C5012">
        <v>5.010778710290106</v>
      </c>
      <c r="D5012">
        <v>8.2588790345471548</v>
      </c>
    </row>
    <row r="5013" spans="2:4">
      <c r="B5013">
        <v>5010</v>
      </c>
      <c r="C5013">
        <v>5.2262589804398303</v>
      </c>
      <c r="D5013">
        <v>5.7329502986104579</v>
      </c>
    </row>
    <row r="5014" spans="2:4">
      <c r="B5014">
        <v>5011</v>
      </c>
      <c r="C5014">
        <v>3.7708084597701053</v>
      </c>
      <c r="D5014">
        <v>5.8918081131218027</v>
      </c>
    </row>
    <row r="5015" spans="2:4">
      <c r="B5015">
        <v>5012</v>
      </c>
      <c r="C5015">
        <v>6.2024221800453487</v>
      </c>
      <c r="D5015">
        <v>2.0683855963770199</v>
      </c>
    </row>
    <row r="5016" spans="2:4">
      <c r="B5016">
        <v>5013</v>
      </c>
      <c r="C5016">
        <v>4.5658782058843546</v>
      </c>
      <c r="D5016">
        <v>5.2549271182842139</v>
      </c>
    </row>
    <row r="5017" spans="2:4">
      <c r="B5017">
        <v>5014</v>
      </c>
      <c r="C5017">
        <v>4.6826789414371488</v>
      </c>
      <c r="D5017">
        <v>5.5303348538533346</v>
      </c>
    </row>
    <row r="5018" spans="2:4">
      <c r="B5018">
        <v>5015</v>
      </c>
      <c r="C5018">
        <v>4.3759579959062114</v>
      </c>
      <c r="D5018">
        <v>5.5956481780847316</v>
      </c>
    </row>
    <row r="5019" spans="2:4">
      <c r="B5019">
        <v>5016</v>
      </c>
      <c r="C5019">
        <v>3.8721895993740127</v>
      </c>
      <c r="D5019">
        <v>5.4766862452594145</v>
      </c>
    </row>
    <row r="5020" spans="2:4">
      <c r="B5020">
        <v>5017</v>
      </c>
      <c r="C5020">
        <v>6.3997105942647439</v>
      </c>
      <c r="D5020">
        <v>6.2296567894230499</v>
      </c>
    </row>
    <row r="5021" spans="2:4">
      <c r="B5021">
        <v>5018</v>
      </c>
      <c r="C5021">
        <v>4.9909760157388705</v>
      </c>
      <c r="D5021">
        <v>6.3972228773900444</v>
      </c>
    </row>
    <row r="5022" spans="2:4">
      <c r="B5022">
        <v>5019</v>
      </c>
      <c r="C5022">
        <v>4.9741788597645753</v>
      </c>
      <c r="D5022">
        <v>5.6067340107997863</v>
      </c>
    </row>
    <row r="5023" spans="2:4">
      <c r="B5023">
        <v>5020</v>
      </c>
      <c r="C5023">
        <v>4.790169541786093</v>
      </c>
      <c r="D5023">
        <v>5.1567361846414581</v>
      </c>
    </row>
    <row r="5024" spans="2:4">
      <c r="B5024">
        <v>5021</v>
      </c>
      <c r="C5024">
        <v>5.657281390587217</v>
      </c>
      <c r="D5024">
        <v>6.1399578538517563</v>
      </c>
    </row>
    <row r="5025" spans="2:4">
      <c r="B5025">
        <v>5022</v>
      </c>
      <c r="C5025">
        <v>4.5730283817047903</v>
      </c>
      <c r="D5025">
        <v>6.2319485032762998</v>
      </c>
    </row>
    <row r="5026" spans="2:4">
      <c r="B5026">
        <v>5023</v>
      </c>
      <c r="C5026">
        <v>6.4538063589405752</v>
      </c>
      <c r="D5026">
        <v>6.000958968920866</v>
      </c>
    </row>
    <row r="5027" spans="2:4">
      <c r="B5027">
        <v>5024</v>
      </c>
      <c r="C5027">
        <v>5.1829974747741216</v>
      </c>
      <c r="D5027">
        <v>3.8789177491475919</v>
      </c>
    </row>
    <row r="5028" spans="2:4">
      <c r="B5028">
        <v>5025</v>
      </c>
      <c r="C5028">
        <v>5.0436291694135669</v>
      </c>
      <c r="D5028">
        <v>8.3070337683437749</v>
      </c>
    </row>
    <row r="5029" spans="2:4">
      <c r="B5029">
        <v>5026</v>
      </c>
      <c r="C5029">
        <v>4.5230531928072653</v>
      </c>
      <c r="D5029">
        <v>5.7989214240908575</v>
      </c>
    </row>
    <row r="5030" spans="2:4">
      <c r="B5030">
        <v>5027</v>
      </c>
      <c r="C5030">
        <v>7.3910557857783061</v>
      </c>
      <c r="D5030">
        <v>6.0609963872976058</v>
      </c>
    </row>
    <row r="5031" spans="2:4">
      <c r="B5031">
        <v>5028</v>
      </c>
      <c r="C5031">
        <v>5.4277955184805213</v>
      </c>
      <c r="D5031">
        <v>6.0834357460591182</v>
      </c>
    </row>
    <row r="5032" spans="2:4">
      <c r="B5032">
        <v>5029</v>
      </c>
      <c r="C5032">
        <v>4.1418325376785772</v>
      </c>
      <c r="D5032">
        <v>6.9632462848149617</v>
      </c>
    </row>
    <row r="5033" spans="2:4">
      <c r="B5033">
        <v>5030</v>
      </c>
      <c r="C5033">
        <v>5.0539186220452734</v>
      </c>
      <c r="D5033">
        <v>5.1270692700273228</v>
      </c>
    </row>
    <row r="5034" spans="2:4">
      <c r="B5034">
        <v>5031</v>
      </c>
      <c r="C5034">
        <v>5.5209523009584602</v>
      </c>
      <c r="D5034">
        <v>4.8220446439905631</v>
      </c>
    </row>
    <row r="5035" spans="2:4">
      <c r="B5035">
        <v>5032</v>
      </c>
      <c r="C5035">
        <v>5.1090031397701425</v>
      </c>
      <c r="D5035">
        <v>2.9636039867850252</v>
      </c>
    </row>
    <row r="5036" spans="2:4">
      <c r="B5036">
        <v>5033</v>
      </c>
      <c r="C5036">
        <v>4.4328319311352313</v>
      </c>
      <c r="D5036">
        <v>5.2023888977665198</v>
      </c>
    </row>
    <row r="5037" spans="2:4">
      <c r="B5037">
        <v>5034</v>
      </c>
      <c r="C5037">
        <v>6.3159226668637274</v>
      </c>
      <c r="D5037">
        <v>4.3802023477935972</v>
      </c>
    </row>
    <row r="5038" spans="2:4">
      <c r="B5038">
        <v>5035</v>
      </c>
      <c r="C5038">
        <v>4.8915011592061726</v>
      </c>
      <c r="D5038">
        <v>5.3218434094565152</v>
      </c>
    </row>
    <row r="5039" spans="2:4">
      <c r="B5039">
        <v>5036</v>
      </c>
      <c r="C5039">
        <v>7.0046544617650959</v>
      </c>
      <c r="D5039">
        <v>5.7072687219402081</v>
      </c>
    </row>
    <row r="5040" spans="2:4">
      <c r="B5040">
        <v>5037</v>
      </c>
      <c r="C5040">
        <v>3.1958002593648644</v>
      </c>
      <c r="D5040">
        <v>6.0487165306098465</v>
      </c>
    </row>
    <row r="5041" spans="2:4">
      <c r="B5041">
        <v>5038</v>
      </c>
      <c r="C5041">
        <v>5.1590874192143339</v>
      </c>
      <c r="D5041">
        <v>4.6246803403152672</v>
      </c>
    </row>
    <row r="5042" spans="2:4">
      <c r="B5042">
        <v>5039</v>
      </c>
      <c r="C5042">
        <v>5.6526219983478008</v>
      </c>
      <c r="D5042">
        <v>7.0937144779287955</v>
      </c>
    </row>
    <row r="5043" spans="2:4">
      <c r="B5043">
        <v>5040</v>
      </c>
      <c r="C5043">
        <v>4.1799717450813851</v>
      </c>
      <c r="D5043">
        <v>3.1583750898672607</v>
      </c>
    </row>
    <row r="5044" spans="2:4">
      <c r="B5044">
        <v>5041</v>
      </c>
      <c r="C5044">
        <v>5.2921132974279947</v>
      </c>
      <c r="D5044">
        <v>7.9624276813831933</v>
      </c>
    </row>
    <row r="5045" spans="2:4">
      <c r="B5045">
        <v>5042</v>
      </c>
      <c r="C5045">
        <v>5.9100426834311204</v>
      </c>
      <c r="D5045">
        <v>5.0614670639250772</v>
      </c>
    </row>
    <row r="5046" spans="2:4">
      <c r="B5046">
        <v>5043</v>
      </c>
      <c r="C5046">
        <v>6.3070374290140983</v>
      </c>
      <c r="D5046">
        <v>4.8013967306599259</v>
      </c>
    </row>
    <row r="5047" spans="2:4">
      <c r="B5047">
        <v>5044</v>
      </c>
      <c r="C5047">
        <v>6.706043396888961</v>
      </c>
      <c r="D5047">
        <v>5.0401167170755992</v>
      </c>
    </row>
    <row r="5048" spans="2:4">
      <c r="B5048">
        <v>5045</v>
      </c>
      <c r="C5048">
        <v>4.7904257771103511</v>
      </c>
      <c r="D5048">
        <v>6.1839606723506826</v>
      </c>
    </row>
    <row r="5049" spans="2:4">
      <c r="B5049">
        <v>5046</v>
      </c>
      <c r="C5049">
        <v>5.6547946121852775</v>
      </c>
      <c r="D5049">
        <v>5.3353252599053436</v>
      </c>
    </row>
    <row r="5050" spans="2:4">
      <c r="B5050">
        <v>5047</v>
      </c>
      <c r="C5050">
        <v>3.712729436892058</v>
      </c>
      <c r="D5050">
        <v>4.7220525609660724</v>
      </c>
    </row>
    <row r="5051" spans="2:4">
      <c r="B5051">
        <v>5048</v>
      </c>
      <c r="C5051">
        <v>5.2670898270605306</v>
      </c>
      <c r="D5051">
        <v>6.0356506737475213</v>
      </c>
    </row>
    <row r="5052" spans="2:4">
      <c r="B5052">
        <v>5049</v>
      </c>
      <c r="C5052">
        <v>6.331574648852845</v>
      </c>
      <c r="D5052">
        <v>6.7196436280363478</v>
      </c>
    </row>
    <row r="5053" spans="2:4">
      <c r="B5053">
        <v>5050</v>
      </c>
      <c r="C5053">
        <v>4.7102401947710852</v>
      </c>
      <c r="D5053">
        <v>5.1068382247152933</v>
      </c>
    </row>
    <row r="5054" spans="2:4">
      <c r="B5054">
        <v>5051</v>
      </c>
      <c r="C5054">
        <v>6.3963803140218811</v>
      </c>
      <c r="D5054">
        <v>5.08562568982844</v>
      </c>
    </row>
    <row r="5055" spans="2:4">
      <c r="B5055">
        <v>5052</v>
      </c>
      <c r="C5055">
        <v>4.9297566861780835</v>
      </c>
      <c r="D5055">
        <v>5.9335709965994488</v>
      </c>
    </row>
    <row r="5056" spans="2:4">
      <c r="B5056">
        <v>5053</v>
      </c>
      <c r="C5056">
        <v>5.4245016530811752</v>
      </c>
      <c r="D5056">
        <v>6.6455050613926971</v>
      </c>
    </row>
    <row r="5057" spans="2:4">
      <c r="B5057">
        <v>5054</v>
      </c>
      <c r="C5057">
        <v>5.3801959033346387</v>
      </c>
      <c r="D5057">
        <v>5.9448889617756775</v>
      </c>
    </row>
    <row r="5058" spans="2:4">
      <c r="B5058">
        <v>5055</v>
      </c>
      <c r="C5058">
        <v>6.9079320441058183</v>
      </c>
      <c r="D5058">
        <v>4.1290803337322615</v>
      </c>
    </row>
    <row r="5059" spans="2:4">
      <c r="B5059">
        <v>5056</v>
      </c>
      <c r="C5059">
        <v>3.9868740402041083</v>
      </c>
      <c r="D5059">
        <v>4.815722575958417</v>
      </c>
    </row>
    <row r="5060" spans="2:4">
      <c r="B5060">
        <v>5057</v>
      </c>
      <c r="C5060">
        <v>6.0143830690404725</v>
      </c>
      <c r="D5060">
        <v>4.8445840733327463</v>
      </c>
    </row>
    <row r="5061" spans="2:4">
      <c r="B5061">
        <v>5058</v>
      </c>
      <c r="C5061">
        <v>5.3678299974483554</v>
      </c>
      <c r="D5061">
        <v>4.125865723501696</v>
      </c>
    </row>
    <row r="5062" spans="2:4">
      <c r="B5062">
        <v>5059</v>
      </c>
      <c r="C5062">
        <v>4.0990219679969311</v>
      </c>
      <c r="D5062">
        <v>6.0020959911306626</v>
      </c>
    </row>
    <row r="5063" spans="2:4">
      <c r="B5063">
        <v>5060</v>
      </c>
      <c r="C5063">
        <v>5.0682331984538003</v>
      </c>
      <c r="D5063">
        <v>6.7122936336593977</v>
      </c>
    </row>
    <row r="5064" spans="2:4">
      <c r="B5064">
        <v>5061</v>
      </c>
      <c r="C5064">
        <v>4.5342577411456739</v>
      </c>
      <c r="D5064">
        <v>4.8204666753515211</v>
      </c>
    </row>
    <row r="5065" spans="2:4">
      <c r="B5065">
        <v>5062</v>
      </c>
      <c r="C5065">
        <v>7.2734346509427672</v>
      </c>
      <c r="D5065">
        <v>5.9842619164407127</v>
      </c>
    </row>
    <row r="5066" spans="2:4">
      <c r="B5066">
        <v>5063</v>
      </c>
      <c r="C5066">
        <v>4.1701082681081196</v>
      </c>
      <c r="D5066">
        <v>5.7686487419260892</v>
      </c>
    </row>
    <row r="5067" spans="2:4">
      <c r="B5067">
        <v>5064</v>
      </c>
      <c r="C5067">
        <v>5.727368901301169</v>
      </c>
      <c r="D5067">
        <v>5.8855904595819881</v>
      </c>
    </row>
    <row r="5068" spans="2:4">
      <c r="B5068">
        <v>5065</v>
      </c>
      <c r="C5068">
        <v>3.2720656776115815</v>
      </c>
      <c r="D5068">
        <v>6.2912467766425415</v>
      </c>
    </row>
    <row r="5069" spans="2:4">
      <c r="B5069">
        <v>5066</v>
      </c>
      <c r="C5069">
        <v>3.3807802962866198</v>
      </c>
      <c r="D5069">
        <v>7.0955021034516879</v>
      </c>
    </row>
    <row r="5070" spans="2:4">
      <c r="B5070">
        <v>5067</v>
      </c>
      <c r="C5070">
        <v>5.3999409635719839</v>
      </c>
      <c r="D5070">
        <v>7.3452581167555016</v>
      </c>
    </row>
    <row r="5071" spans="2:4">
      <c r="B5071">
        <v>5068</v>
      </c>
      <c r="C5071">
        <v>4.9071213912227432</v>
      </c>
      <c r="D5071">
        <v>5.7406840524284304</v>
      </c>
    </row>
    <row r="5072" spans="2:4">
      <c r="B5072">
        <v>5069</v>
      </c>
      <c r="C5072">
        <v>4.3538774614625773</v>
      </c>
      <c r="D5072">
        <v>7.493561466277523</v>
      </c>
    </row>
    <row r="5073" spans="2:4">
      <c r="B5073">
        <v>5070</v>
      </c>
      <c r="C5073">
        <v>6.6645628612027235</v>
      </c>
      <c r="D5073">
        <v>6.0209523009584602</v>
      </c>
    </row>
    <row r="5074" spans="2:4">
      <c r="B5074">
        <v>5071</v>
      </c>
      <c r="C5074">
        <v>4.3492377929774397</v>
      </c>
      <c r="D5074">
        <v>6.85254823276858</v>
      </c>
    </row>
    <row r="5075" spans="2:4">
      <c r="B5075">
        <v>5072</v>
      </c>
      <c r="C5075">
        <v>4.8725699074877209</v>
      </c>
      <c r="D5075">
        <v>7.3634427509819389</v>
      </c>
    </row>
    <row r="5076" spans="2:4">
      <c r="B5076">
        <v>5073</v>
      </c>
      <c r="C5076">
        <v>3.8285053324783371</v>
      </c>
      <c r="D5076">
        <v>6.0437696447711726</v>
      </c>
    </row>
    <row r="5077" spans="2:4">
      <c r="B5077">
        <v>5074</v>
      </c>
      <c r="C5077">
        <v>6.8132063552978481</v>
      </c>
      <c r="D5077">
        <v>4.4440695691641023</v>
      </c>
    </row>
    <row r="5078" spans="2:4">
      <c r="B5078">
        <v>5075</v>
      </c>
      <c r="C5078">
        <v>2.7428707555137697</v>
      </c>
      <c r="D5078">
        <v>6.548518029496643</v>
      </c>
    </row>
    <row r="5079" spans="2:4">
      <c r="B5079">
        <v>5076</v>
      </c>
      <c r="C5079">
        <v>4.5534499948718326</v>
      </c>
      <c r="D5079">
        <v>5.5770295968863115</v>
      </c>
    </row>
    <row r="5080" spans="2:4">
      <c r="B5080">
        <v>5077</v>
      </c>
      <c r="C5080">
        <v>4.8629610400388517</v>
      </c>
      <c r="D5080">
        <v>6.3756873944506296</v>
      </c>
    </row>
    <row r="5081" spans="2:4">
      <c r="B5081">
        <v>5078</v>
      </c>
      <c r="C5081">
        <v>6.5228349643880899</v>
      </c>
      <c r="D5081">
        <v>4.0512234693777627</v>
      </c>
    </row>
    <row r="5082" spans="2:4">
      <c r="B5082">
        <v>5079</v>
      </c>
      <c r="C5082">
        <v>6.3696377802428774</v>
      </c>
      <c r="D5082">
        <v>5.5551738021383166</v>
      </c>
    </row>
    <row r="5083" spans="2:4">
      <c r="B5083">
        <v>5080</v>
      </c>
      <c r="C5083">
        <v>7.582807452008228</v>
      </c>
      <c r="D5083">
        <v>5.7606012832210638</v>
      </c>
    </row>
    <row r="5084" spans="2:4">
      <c r="B5084">
        <v>5081</v>
      </c>
      <c r="C5084">
        <v>6.7038987745804679</v>
      </c>
      <c r="D5084">
        <v>6.075726589485849</v>
      </c>
    </row>
    <row r="5085" spans="2:4">
      <c r="B5085">
        <v>5082</v>
      </c>
      <c r="C5085">
        <v>3.9889656718581836</v>
      </c>
      <c r="D5085">
        <v>5.4483404894049672</v>
      </c>
    </row>
    <row r="5086" spans="2:4">
      <c r="B5086">
        <v>5083</v>
      </c>
      <c r="C5086">
        <v>5.1383042079614043</v>
      </c>
      <c r="D5086">
        <v>7.1145877500323245</v>
      </c>
    </row>
    <row r="5087" spans="2:4">
      <c r="B5087">
        <v>5084</v>
      </c>
      <c r="C5087">
        <v>5.6766941955922494</v>
      </c>
      <c r="D5087">
        <v>6.3284777334185458</v>
      </c>
    </row>
    <row r="5088" spans="2:4">
      <c r="B5088">
        <v>5085</v>
      </c>
      <c r="C5088">
        <v>5.1661994401703586</v>
      </c>
      <c r="D5088">
        <v>6.4973389782213573</v>
      </c>
    </row>
    <row r="5089" spans="2:4">
      <c r="B5089">
        <v>5086</v>
      </c>
      <c r="C5089">
        <v>4.9207075356394538</v>
      </c>
      <c r="D5089">
        <v>6.1442705641845237</v>
      </c>
    </row>
    <row r="5090" spans="2:4">
      <c r="B5090">
        <v>5087</v>
      </c>
      <c r="C5090">
        <v>6.1127868136837868</v>
      </c>
      <c r="D5090">
        <v>4.813503387920413</v>
      </c>
    </row>
    <row r="5091" spans="2:4">
      <c r="B5091">
        <v>5088</v>
      </c>
      <c r="C5091">
        <v>4.921210429759709</v>
      </c>
      <c r="D5091">
        <v>3.9683142478774571</v>
      </c>
    </row>
    <row r="5092" spans="2:4">
      <c r="B5092">
        <v>5089</v>
      </c>
      <c r="C5092">
        <v>6.1769887413565048</v>
      </c>
      <c r="D5092">
        <v>6.889765821327984</v>
      </c>
    </row>
    <row r="5093" spans="2:4">
      <c r="B5093">
        <v>5090</v>
      </c>
      <c r="C5093">
        <v>4.9533598101502774</v>
      </c>
      <c r="D5093">
        <v>5.3857000220766098</v>
      </c>
    </row>
    <row r="5094" spans="2:4">
      <c r="B5094">
        <v>5091</v>
      </c>
      <c r="C5094">
        <v>6.1141846015898604</v>
      </c>
      <c r="D5094">
        <v>5.1327063631831624</v>
      </c>
    </row>
    <row r="5095" spans="2:4">
      <c r="B5095">
        <v>5092</v>
      </c>
      <c r="C5095">
        <v>4.6011449343576629</v>
      </c>
      <c r="D5095">
        <v>5.470668243790743</v>
      </c>
    </row>
    <row r="5096" spans="2:4">
      <c r="B5096">
        <v>5093</v>
      </c>
      <c r="C5096">
        <v>3.9644240141071299</v>
      </c>
      <c r="D5096">
        <v>6.7557682668038961</v>
      </c>
    </row>
    <row r="5097" spans="2:4">
      <c r="B5097">
        <v>5094</v>
      </c>
      <c r="C5097">
        <v>3.8344588166387505</v>
      </c>
      <c r="D5097">
        <v>5.5328427337184465</v>
      </c>
    </row>
    <row r="5098" spans="2:4">
      <c r="B5098">
        <v>5095</v>
      </c>
      <c r="C5098">
        <v>5.4749817237582485</v>
      </c>
      <c r="D5098">
        <v>7.2635961284910913</v>
      </c>
    </row>
    <row r="5099" spans="2:4">
      <c r="B5099">
        <v>5096</v>
      </c>
      <c r="C5099">
        <v>2.8605593779550968</v>
      </c>
      <c r="D5099">
        <v>4.9082231094085529</v>
      </c>
    </row>
    <row r="5100" spans="2:4">
      <c r="B5100">
        <v>5097</v>
      </c>
      <c r="C5100">
        <v>3.1802691312538611</v>
      </c>
      <c r="D5100">
        <v>5.7365576217801655</v>
      </c>
    </row>
    <row r="5101" spans="2:4">
      <c r="B5101">
        <v>5098</v>
      </c>
      <c r="C5101">
        <v>4.6808331589079417</v>
      </c>
      <c r="D5101">
        <v>7.6494341600909266</v>
      </c>
    </row>
    <row r="5102" spans="2:4">
      <c r="B5102">
        <v>5099</v>
      </c>
      <c r="C5102">
        <v>6.4610562691869067</v>
      </c>
      <c r="D5102">
        <v>4.4977026457520175</v>
      </c>
    </row>
    <row r="5103" spans="2:4">
      <c r="B5103">
        <v>5100</v>
      </c>
      <c r="C5103">
        <v>4.6797779380234967</v>
      </c>
      <c r="D5103">
        <v>7.2878513108259844</v>
      </c>
    </row>
    <row r="5104" spans="2:4">
      <c r="B5104">
        <v>5101</v>
      </c>
      <c r="C5104">
        <v>5.5986594546615525</v>
      </c>
      <c r="D5104">
        <v>5.6606107341932548</v>
      </c>
    </row>
    <row r="5105" spans="2:4">
      <c r="B5105">
        <v>5102</v>
      </c>
      <c r="C5105">
        <v>4.5705558088987788</v>
      </c>
      <c r="D5105">
        <v>5.7955156485892205</v>
      </c>
    </row>
    <row r="5106" spans="2:4">
      <c r="B5106">
        <v>5103</v>
      </c>
      <c r="C5106">
        <v>3.8621904108695606</v>
      </c>
      <c r="D5106">
        <v>5.750242267595211</v>
      </c>
    </row>
    <row r="5107" spans="2:4">
      <c r="B5107">
        <v>5104</v>
      </c>
      <c r="C5107">
        <v>5.6421127161473228</v>
      </c>
      <c r="D5107">
        <v>5.0052831419685804</v>
      </c>
    </row>
    <row r="5108" spans="2:4">
      <c r="B5108">
        <v>5105</v>
      </c>
      <c r="C5108">
        <v>3.9860361454185278</v>
      </c>
      <c r="D5108">
        <v>4.9890698950609185</v>
      </c>
    </row>
    <row r="5109" spans="2:4">
      <c r="B5109">
        <v>5106</v>
      </c>
      <c r="C5109">
        <v>6.3689976803623409</v>
      </c>
      <c r="D5109">
        <v>4.5080050728007475</v>
      </c>
    </row>
    <row r="5110" spans="2:4">
      <c r="B5110">
        <v>5107</v>
      </c>
      <c r="C5110">
        <v>4.5044330846553304</v>
      </c>
      <c r="D5110">
        <v>4.7621407763663655</v>
      </c>
    </row>
    <row r="5111" spans="2:4">
      <c r="B5111">
        <v>5108</v>
      </c>
      <c r="C5111">
        <v>6.9398329073393983</v>
      </c>
      <c r="D5111">
        <v>6.0307385040458019</v>
      </c>
    </row>
    <row r="5112" spans="2:4">
      <c r="B5112">
        <v>5109</v>
      </c>
      <c r="C5112">
        <v>4.0556679639930806</v>
      </c>
      <c r="D5112">
        <v>6.2063025628400874</v>
      </c>
    </row>
    <row r="5113" spans="2:4">
      <c r="B5113">
        <v>5110</v>
      </c>
      <c r="C5113">
        <v>6.3575705280939241</v>
      </c>
      <c r="D5113">
        <v>5.6201049641968517</v>
      </c>
    </row>
    <row r="5114" spans="2:4">
      <c r="B5114">
        <v>5111</v>
      </c>
      <c r="C5114">
        <v>6.5188510207666139</v>
      </c>
      <c r="D5114">
        <v>3.4441813533875942</v>
      </c>
    </row>
    <row r="5115" spans="2:4">
      <c r="B5115">
        <v>5112</v>
      </c>
      <c r="C5115">
        <v>3.641168534347003</v>
      </c>
      <c r="D5115">
        <v>6.4801744787417048</v>
      </c>
    </row>
    <row r="5116" spans="2:4">
      <c r="B5116">
        <v>5113</v>
      </c>
      <c r="C5116">
        <v>6.1469555314009838</v>
      </c>
      <c r="D5116">
        <v>5.2760548716262505</v>
      </c>
    </row>
    <row r="5117" spans="2:4">
      <c r="B5117">
        <v>5114</v>
      </c>
      <c r="C5117">
        <v>6.7081958948150868</v>
      </c>
      <c r="D5117">
        <v>6.0160779036695935</v>
      </c>
    </row>
    <row r="5118" spans="2:4">
      <c r="B5118">
        <v>5115</v>
      </c>
      <c r="C5118">
        <v>4.7494990886403086</v>
      </c>
      <c r="D5118">
        <v>5.6674703186232636</v>
      </c>
    </row>
    <row r="5119" spans="2:4">
      <c r="B5119">
        <v>5116</v>
      </c>
      <c r="C5119">
        <v>3.0795414181703435</v>
      </c>
      <c r="D5119">
        <v>7.7903678778552692</v>
      </c>
    </row>
    <row r="5120" spans="2:4">
      <c r="B5120">
        <v>5117</v>
      </c>
      <c r="C5120">
        <v>5.4421232787540097</v>
      </c>
      <c r="D5120">
        <v>5.1041287346920514</v>
      </c>
    </row>
    <row r="5121" spans="2:4">
      <c r="B5121">
        <v>5118</v>
      </c>
      <c r="C5121">
        <v>5.1786659587778514</v>
      </c>
      <c r="D5121">
        <v>7.2017619606762384</v>
      </c>
    </row>
    <row r="5122" spans="2:4">
      <c r="B5122">
        <v>5119</v>
      </c>
      <c r="C5122">
        <v>4.7698818993427343</v>
      </c>
      <c r="D5122">
        <v>6.5568062966999925</v>
      </c>
    </row>
    <row r="5123" spans="2:4">
      <c r="B5123">
        <v>5120</v>
      </c>
      <c r="C5123">
        <v>5.1193475666922748</v>
      </c>
      <c r="D5123">
        <v>5.6829974747741216</v>
      </c>
    </row>
    <row r="5124" spans="2:4">
      <c r="B5124">
        <v>5121</v>
      </c>
      <c r="C5124">
        <v>6.7391976652852517</v>
      </c>
      <c r="D5124">
        <v>5.4566217307257414</v>
      </c>
    </row>
    <row r="5125" spans="2:4">
      <c r="B5125">
        <v>5122</v>
      </c>
      <c r="C5125">
        <v>4.7078867025720053</v>
      </c>
      <c r="D5125">
        <v>7.3411471344643795</v>
      </c>
    </row>
    <row r="5126" spans="2:4">
      <c r="B5126">
        <v>5123</v>
      </c>
      <c r="C5126">
        <v>4.5617430095385494</v>
      </c>
      <c r="D5126">
        <v>5.3692840318801363</v>
      </c>
    </row>
    <row r="5127" spans="2:4">
      <c r="B5127">
        <v>5124</v>
      </c>
      <c r="C5127">
        <v>7.2869284451213003</v>
      </c>
      <c r="D5127">
        <v>2.9241706964510845</v>
      </c>
    </row>
    <row r="5128" spans="2:4">
      <c r="B5128">
        <v>5125</v>
      </c>
      <c r="C5128">
        <v>5.1909050290840169</v>
      </c>
      <c r="D5128">
        <v>4.8210980656448879</v>
      </c>
    </row>
    <row r="5129" spans="2:4">
      <c r="B5129">
        <v>5126</v>
      </c>
      <c r="C5129">
        <v>6.1330339417056132</v>
      </c>
      <c r="D5129">
        <v>5.8605979794552105</v>
      </c>
    </row>
    <row r="5130" spans="2:4">
      <c r="B5130">
        <v>5127</v>
      </c>
      <c r="C5130">
        <v>5.4228564481232606</v>
      </c>
      <c r="D5130">
        <v>5.6486877853143271</v>
      </c>
    </row>
    <row r="5131" spans="2:4">
      <c r="B5131">
        <v>5128</v>
      </c>
      <c r="C5131">
        <v>4.7432865657602772</v>
      </c>
      <c r="D5131">
        <v>6.6339870026810797</v>
      </c>
    </row>
    <row r="5132" spans="2:4">
      <c r="B5132">
        <v>5129</v>
      </c>
      <c r="C5132">
        <v>6.346938626110278</v>
      </c>
      <c r="D5132">
        <v>4.7305058229836927</v>
      </c>
    </row>
    <row r="5133" spans="2:4">
      <c r="B5133">
        <v>5130</v>
      </c>
      <c r="C5133">
        <v>5.0898580720079023</v>
      </c>
      <c r="D5133">
        <v>5.6715389584293421</v>
      </c>
    </row>
    <row r="5134" spans="2:4">
      <c r="B5134">
        <v>5131</v>
      </c>
      <c r="C5134">
        <v>7.2202765609095456</v>
      </c>
      <c r="D5134">
        <v>4.6640801596544152</v>
      </c>
    </row>
    <row r="5135" spans="2:4">
      <c r="B5135">
        <v>5132</v>
      </c>
      <c r="C5135">
        <v>5.7335877978080418</v>
      </c>
      <c r="D5135">
        <v>5.1546084115596287</v>
      </c>
    </row>
    <row r="5136" spans="2:4">
      <c r="B5136">
        <v>5133</v>
      </c>
      <c r="C5136">
        <v>4.7386206759511609</v>
      </c>
      <c r="D5136">
        <v>5.2655040796504986</v>
      </c>
    </row>
    <row r="5137" spans="2:4">
      <c r="B5137">
        <v>5134</v>
      </c>
      <c r="C5137">
        <v>4.5177100702802537</v>
      </c>
      <c r="D5137">
        <v>4.5739115194926114</v>
      </c>
    </row>
    <row r="5138" spans="2:4">
      <c r="B5138">
        <v>5135</v>
      </c>
      <c r="C5138">
        <v>4.8576454999614862</v>
      </c>
      <c r="D5138">
        <v>4.5990219679969311</v>
      </c>
    </row>
    <row r="5139" spans="2:4">
      <c r="B5139">
        <v>5136</v>
      </c>
      <c r="C5139">
        <v>5.2077809598527312</v>
      </c>
      <c r="D5139">
        <v>5.7587864670641391</v>
      </c>
    </row>
    <row r="5140" spans="2:4">
      <c r="B5140">
        <v>5137</v>
      </c>
      <c r="C5140">
        <v>4.8289697754837793</v>
      </c>
      <c r="D5140">
        <v>7.1304804205924199</v>
      </c>
    </row>
    <row r="5141" spans="2:4">
      <c r="B5141">
        <v>5138</v>
      </c>
      <c r="C5141">
        <v>4.7253693290083127</v>
      </c>
      <c r="D5141">
        <v>3.7831139815689605</v>
      </c>
    </row>
    <row r="5142" spans="2:4">
      <c r="B5142">
        <v>5139</v>
      </c>
      <c r="C5142">
        <v>4.8325296813767356</v>
      </c>
      <c r="D5142">
        <v>5.7057323338931631</v>
      </c>
    </row>
    <row r="5143" spans="2:4">
      <c r="B5143">
        <v>5140</v>
      </c>
      <c r="C5143">
        <v>6.7695628028354449</v>
      </c>
      <c r="D5143">
        <v>4.3324789189250632</v>
      </c>
    </row>
    <row r="5144" spans="2:4">
      <c r="B5144">
        <v>5141</v>
      </c>
      <c r="C5144">
        <v>6.3064487403537495</v>
      </c>
      <c r="D5144">
        <v>5.7850576172541937</v>
      </c>
    </row>
    <row r="5145" spans="2:4">
      <c r="B5145">
        <v>5142</v>
      </c>
      <c r="C5145">
        <v>4.2254405056363158</v>
      </c>
      <c r="D5145">
        <v>6.5794212099383635</v>
      </c>
    </row>
    <row r="5146" spans="2:4">
      <c r="B5146">
        <v>5143</v>
      </c>
      <c r="C5146">
        <v>5.7234556370504563</v>
      </c>
      <c r="D5146">
        <v>6.3473501166280872</v>
      </c>
    </row>
    <row r="5147" spans="2:4">
      <c r="B5147">
        <v>5144</v>
      </c>
      <c r="C5147">
        <v>3.8486785115499855</v>
      </c>
      <c r="D5147">
        <v>5.5958999931775573</v>
      </c>
    </row>
    <row r="5148" spans="2:4">
      <c r="B5148">
        <v>5145</v>
      </c>
      <c r="C5148">
        <v>4.7793949903176731</v>
      </c>
      <c r="D5148">
        <v>5.7412001430934474</v>
      </c>
    </row>
    <row r="5149" spans="2:4">
      <c r="B5149">
        <v>5146</v>
      </c>
      <c r="C5149">
        <v>6.6248243080822053</v>
      </c>
      <c r="D5149">
        <v>4.810327240300893</v>
      </c>
    </row>
    <row r="5150" spans="2:4">
      <c r="B5150">
        <v>5147</v>
      </c>
      <c r="C5150">
        <v>4.62680054262169</v>
      </c>
      <c r="D5150">
        <v>5.8718560893850746</v>
      </c>
    </row>
    <row r="5151" spans="2:4">
      <c r="B5151">
        <v>5148</v>
      </c>
      <c r="C5151">
        <v>6.0211149096363448</v>
      </c>
      <c r="D5151">
        <v>5.5045119462030661</v>
      </c>
    </row>
    <row r="5152" spans="2:4">
      <c r="B5152">
        <v>5149</v>
      </c>
      <c r="C5152">
        <v>5.2759323843669153</v>
      </c>
      <c r="D5152">
        <v>6.7180630866598676</v>
      </c>
    </row>
    <row r="5153" spans="2:4">
      <c r="B5153">
        <v>5150</v>
      </c>
      <c r="C5153">
        <v>5.1939691983324474</v>
      </c>
      <c r="D5153">
        <v>6.2260632448261592</v>
      </c>
    </row>
    <row r="5154" spans="2:4">
      <c r="B5154">
        <v>5151</v>
      </c>
      <c r="C5154">
        <v>4.1176730007618794</v>
      </c>
      <c r="D5154">
        <v>4.5677357918092634</v>
      </c>
    </row>
    <row r="5155" spans="2:4">
      <c r="B5155">
        <v>5152</v>
      </c>
      <c r="C5155">
        <v>3.1206740464283902</v>
      </c>
      <c r="D5155">
        <v>6.4761300936980977</v>
      </c>
    </row>
    <row r="5156" spans="2:4">
      <c r="B5156">
        <v>5153</v>
      </c>
      <c r="C5156">
        <v>4.5711054959257984</v>
      </c>
      <c r="D5156">
        <v>7.6545125352688208</v>
      </c>
    </row>
    <row r="5157" spans="2:4">
      <c r="B5157">
        <v>5154</v>
      </c>
      <c r="C5157">
        <v>6.4780290606575122</v>
      </c>
      <c r="D5157">
        <v>3.4075692448528034</v>
      </c>
    </row>
    <row r="5158" spans="2:4">
      <c r="B5158">
        <v>5155</v>
      </c>
      <c r="C5158">
        <v>3.7280756520800904</v>
      </c>
      <c r="D5158">
        <v>6.3039947621813788</v>
      </c>
    </row>
    <row r="5159" spans="2:4">
      <c r="B5159">
        <v>5156</v>
      </c>
      <c r="C5159">
        <v>4.3886985028043295</v>
      </c>
      <c r="D5159">
        <v>5.1108970617299327</v>
      </c>
    </row>
    <row r="5160" spans="2:4">
      <c r="B5160">
        <v>5157</v>
      </c>
      <c r="C5160">
        <v>5.9307169489043394</v>
      </c>
      <c r="D5160">
        <v>4.8414736952595145</v>
      </c>
    </row>
    <row r="5161" spans="2:4">
      <c r="B5161">
        <v>5158</v>
      </c>
      <c r="C5161">
        <v>6.108143145738878</v>
      </c>
      <c r="D5161">
        <v>7.0910425509188375</v>
      </c>
    </row>
    <row r="5162" spans="2:4">
      <c r="B5162">
        <v>5159</v>
      </c>
      <c r="C5162">
        <v>5.0265733868233928</v>
      </c>
      <c r="D5162">
        <v>4.4989445470838785</v>
      </c>
    </row>
    <row r="5163" spans="2:4">
      <c r="B5163">
        <v>5160</v>
      </c>
      <c r="C5163">
        <v>5.4242273725712282</v>
      </c>
      <c r="D5163">
        <v>7.5879759963780478</v>
      </c>
    </row>
    <row r="5164" spans="2:4">
      <c r="B5164">
        <v>5161</v>
      </c>
      <c r="C5164">
        <v>5.3891029382700673</v>
      </c>
      <c r="D5164">
        <v>5.2391393873874668</v>
      </c>
    </row>
    <row r="5165" spans="2:4">
      <c r="B5165">
        <v>5162</v>
      </c>
      <c r="C5165">
        <v>3.381709467227668</v>
      </c>
      <c r="D5165">
        <v>6.5031261479955482</v>
      </c>
    </row>
    <row r="5166" spans="2:4">
      <c r="B5166">
        <v>5163</v>
      </c>
      <c r="C5166">
        <v>4.8226073751902119</v>
      </c>
      <c r="D5166">
        <v>6.1732315378744982</v>
      </c>
    </row>
    <row r="5167" spans="2:4">
      <c r="B5167">
        <v>5164</v>
      </c>
      <c r="C5167">
        <v>4.5785136820540346</v>
      </c>
      <c r="D5167">
        <v>5.0992443034511759</v>
      </c>
    </row>
    <row r="5168" spans="2:4">
      <c r="B5168">
        <v>5165</v>
      </c>
      <c r="C5168">
        <v>7.782150453784574</v>
      </c>
      <c r="D5168">
        <v>5.5165445013431746</v>
      </c>
    </row>
    <row r="5169" spans="2:4">
      <c r="B5169">
        <v>5166</v>
      </c>
      <c r="C5169">
        <v>5.9326513718458571</v>
      </c>
      <c r="D5169">
        <v>5.8584587932511933</v>
      </c>
    </row>
    <row r="5170" spans="2:4">
      <c r="B5170">
        <v>5167</v>
      </c>
      <c r="C5170">
        <v>6.9033108187089987</v>
      </c>
      <c r="D5170">
        <v>3.9626188513981315</v>
      </c>
    </row>
    <row r="5171" spans="2:4">
      <c r="B5171">
        <v>5168</v>
      </c>
      <c r="C5171">
        <v>4.8672612551271985</v>
      </c>
      <c r="D5171">
        <v>7.0700649575278014</v>
      </c>
    </row>
    <row r="5172" spans="2:4">
      <c r="B5172">
        <v>5169</v>
      </c>
      <c r="C5172">
        <v>4.6313652630945032</v>
      </c>
      <c r="D5172">
        <v>4.2761266277105374</v>
      </c>
    </row>
    <row r="5173" spans="2:4">
      <c r="B5173">
        <v>5170</v>
      </c>
      <c r="C5173">
        <v>3.1970750371356464</v>
      </c>
      <c r="D5173">
        <v>4.5819639638063494</v>
      </c>
    </row>
    <row r="5174" spans="2:4">
      <c r="B5174">
        <v>5171</v>
      </c>
      <c r="C5174">
        <v>5.3472546731722721</v>
      </c>
      <c r="D5174">
        <v>5.9707769871418463</v>
      </c>
    </row>
    <row r="5175" spans="2:4">
      <c r="B5175">
        <v>5172</v>
      </c>
      <c r="C5175">
        <v>3.7218598091150694</v>
      </c>
      <c r="D5175">
        <v>5.8560541673907114</v>
      </c>
    </row>
    <row r="5176" spans="2:4">
      <c r="B5176">
        <v>5173</v>
      </c>
      <c r="C5176">
        <v>3.7740035208982157</v>
      </c>
      <c r="D5176">
        <v>4.5544928063836689</v>
      </c>
    </row>
    <row r="5177" spans="2:4">
      <c r="B5177">
        <v>5174</v>
      </c>
      <c r="C5177">
        <v>4.7349877175711308</v>
      </c>
      <c r="D5177">
        <v>6.3242456384087422</v>
      </c>
    </row>
    <row r="5178" spans="2:4">
      <c r="B5178">
        <v>5175</v>
      </c>
      <c r="C5178">
        <v>4.3680200824513982</v>
      </c>
      <c r="D5178">
        <v>5.1803055929628323</v>
      </c>
    </row>
    <row r="5179" spans="2:4">
      <c r="B5179">
        <v>5176</v>
      </c>
      <c r="C5179">
        <v>5.1390634629197773</v>
      </c>
      <c r="D5179">
        <v>4.0758394436227805</v>
      </c>
    </row>
    <row r="5180" spans="2:4">
      <c r="B5180">
        <v>5177</v>
      </c>
      <c r="C5180">
        <v>3.1854949111883171</v>
      </c>
      <c r="D5180">
        <v>6.7912990498110961</v>
      </c>
    </row>
    <row r="5181" spans="2:4">
      <c r="B5181">
        <v>5178</v>
      </c>
      <c r="C5181">
        <v>4.9425666532903909</v>
      </c>
      <c r="D5181">
        <v>5.0409524217344437</v>
      </c>
    </row>
    <row r="5182" spans="2:4">
      <c r="B5182">
        <v>5179</v>
      </c>
      <c r="C5182">
        <v>7.0198398704906433</v>
      </c>
      <c r="D5182">
        <v>4.4686996622299624</v>
      </c>
    </row>
    <row r="5183" spans="2:4">
      <c r="B5183">
        <v>5180</v>
      </c>
      <c r="C5183">
        <v>5.4732988254324368</v>
      </c>
      <c r="D5183">
        <v>5.6656911640561285</v>
      </c>
    </row>
    <row r="5184" spans="2:4">
      <c r="B5184">
        <v>5181</v>
      </c>
      <c r="C5184">
        <v>4.3977383738097622</v>
      </c>
      <c r="D5184">
        <v>3.7399539559662358</v>
      </c>
    </row>
    <row r="5185" spans="2:4">
      <c r="B5185">
        <v>5182</v>
      </c>
      <c r="C5185">
        <v>5.4388089150849588</v>
      </c>
      <c r="D5185">
        <v>6.4932256520721445</v>
      </c>
    </row>
    <row r="5186" spans="2:4">
      <c r="B5186">
        <v>5183</v>
      </c>
      <c r="C5186">
        <v>5.5117871280177049</v>
      </c>
      <c r="D5186">
        <v>5.6990802119289503</v>
      </c>
    </row>
    <row r="5187" spans="2:4">
      <c r="B5187">
        <v>5184</v>
      </c>
      <c r="C5187">
        <v>5.1669619348981941</v>
      </c>
      <c r="D5187">
        <v>5.3551128852215246</v>
      </c>
    </row>
    <row r="5188" spans="2:4">
      <c r="B5188">
        <v>5185</v>
      </c>
      <c r="C5188">
        <v>5.9769376922740172</v>
      </c>
      <c r="D5188">
        <v>6.381217701685741</v>
      </c>
    </row>
    <row r="5189" spans="2:4">
      <c r="B5189">
        <v>5186</v>
      </c>
      <c r="C5189">
        <v>5.7634417316070357</v>
      </c>
      <c r="D5189">
        <v>6.5852747177665769</v>
      </c>
    </row>
    <row r="5190" spans="2:4">
      <c r="B5190">
        <v>5187</v>
      </c>
      <c r="C5190">
        <v>4.4753118552307534</v>
      </c>
      <c r="D5190">
        <v>6.4451153293931176</v>
      </c>
    </row>
    <row r="5191" spans="2:4">
      <c r="B5191">
        <v>5188</v>
      </c>
      <c r="C5191">
        <v>5.3501848177263609</v>
      </c>
      <c r="D5191">
        <v>5.883161529949815</v>
      </c>
    </row>
    <row r="5192" spans="2:4">
      <c r="B5192">
        <v>5189</v>
      </c>
      <c r="C5192">
        <v>5.3576570216636359</v>
      </c>
      <c r="D5192">
        <v>5.5258211402354247</v>
      </c>
    </row>
    <row r="5193" spans="2:4">
      <c r="B5193">
        <v>5190</v>
      </c>
      <c r="C5193">
        <v>4.3640361740004021</v>
      </c>
      <c r="D5193">
        <v>6.4994019821967823</v>
      </c>
    </row>
    <row r="5194" spans="2:4">
      <c r="B5194">
        <v>5191</v>
      </c>
      <c r="C5194">
        <v>6.2270601078661372</v>
      </c>
      <c r="D5194">
        <v>5.2940116352521027</v>
      </c>
    </row>
    <row r="5195" spans="2:4">
      <c r="B5195">
        <v>5192</v>
      </c>
      <c r="C5195">
        <v>4.9330229831459516</v>
      </c>
      <c r="D5195">
        <v>6.0654025360558705</v>
      </c>
    </row>
    <row r="5196" spans="2:4">
      <c r="B5196">
        <v>5193</v>
      </c>
      <c r="C5196">
        <v>2.9075692448528034</v>
      </c>
      <c r="D5196">
        <v>4.0604685290615432</v>
      </c>
    </row>
    <row r="5197" spans="2:4">
      <c r="B5197">
        <v>5194</v>
      </c>
      <c r="C5197">
        <v>4.7873500398739592</v>
      </c>
      <c r="D5197">
        <v>5.6667077592249484</v>
      </c>
    </row>
    <row r="5198" spans="2:4">
      <c r="B5198">
        <v>5195</v>
      </c>
      <c r="C5198">
        <v>6.4200263842369001</v>
      </c>
      <c r="D5198">
        <v>4.8125512720381165</v>
      </c>
    </row>
    <row r="5199" spans="2:4">
      <c r="B5199">
        <v>5196</v>
      </c>
      <c r="C5199">
        <v>5.6950882466409007</v>
      </c>
      <c r="D5199">
        <v>5.1103562551402861</v>
      </c>
    </row>
    <row r="5200" spans="2:4">
      <c r="B5200">
        <v>5197</v>
      </c>
      <c r="C5200">
        <v>3.3522305972487323</v>
      </c>
      <c r="D5200">
        <v>5.1375288783627564</v>
      </c>
    </row>
    <row r="5201" spans="2:4">
      <c r="B5201">
        <v>5198</v>
      </c>
      <c r="C5201">
        <v>4.2325264274592795</v>
      </c>
      <c r="D5201">
        <v>4.9046357246562442</v>
      </c>
    </row>
    <row r="5202" spans="2:4">
      <c r="B5202">
        <v>5199</v>
      </c>
      <c r="C5202">
        <v>5.8745845450183438</v>
      </c>
      <c r="D5202">
        <v>6.0959629171717467</v>
      </c>
    </row>
    <row r="5203" spans="2:4">
      <c r="B5203">
        <v>5200</v>
      </c>
      <c r="C5203">
        <v>5.4910373937887131</v>
      </c>
      <c r="D5203">
        <v>5.8091597630097187</v>
      </c>
    </row>
    <row r="5204" spans="2:4">
      <c r="B5204">
        <v>5201</v>
      </c>
      <c r="C5204">
        <v>5.1832523759924385</v>
      </c>
      <c r="D5204">
        <v>5.5303348538533346</v>
      </c>
    </row>
    <row r="5205" spans="2:4">
      <c r="B5205">
        <v>5202</v>
      </c>
      <c r="C5205">
        <v>3.8881438383361124</v>
      </c>
      <c r="D5205">
        <v>5.8437956125737918</v>
      </c>
    </row>
    <row r="5206" spans="2:4">
      <c r="B5206">
        <v>5203</v>
      </c>
      <c r="C5206">
        <v>4.5531730346137742</v>
      </c>
      <c r="D5206">
        <v>5.948212281456609</v>
      </c>
    </row>
    <row r="5207" spans="2:4">
      <c r="B5207">
        <v>5204</v>
      </c>
      <c r="C5207">
        <v>5.0546717197807869</v>
      </c>
      <c r="D5207">
        <v>5.9341217941156454</v>
      </c>
    </row>
    <row r="5208" spans="2:4">
      <c r="B5208">
        <v>5205</v>
      </c>
      <c r="C5208">
        <v>6.2480848111275478</v>
      </c>
      <c r="D5208">
        <v>6.3398366163448427</v>
      </c>
    </row>
    <row r="5209" spans="2:4">
      <c r="B5209">
        <v>5206</v>
      </c>
      <c r="C5209">
        <v>6.2453585022751215</v>
      </c>
      <c r="D5209">
        <v>3.2884821908133173</v>
      </c>
    </row>
    <row r="5210" spans="2:4">
      <c r="B5210">
        <v>5207</v>
      </c>
      <c r="C5210">
        <v>4.9766862452594145</v>
      </c>
      <c r="D5210">
        <v>4.0454720852508732</v>
      </c>
    </row>
    <row r="5211" spans="2:4">
      <c r="B5211">
        <v>5208</v>
      </c>
      <c r="C5211">
        <v>5.63412384852177</v>
      </c>
      <c r="D5211">
        <v>4.4669916690910361</v>
      </c>
    </row>
    <row r="5212" spans="2:4">
      <c r="B5212">
        <v>5209</v>
      </c>
      <c r="C5212">
        <v>5.0526635268940687</v>
      </c>
      <c r="D5212">
        <v>8.5114537584997159</v>
      </c>
    </row>
    <row r="5213" spans="2:4">
      <c r="B5213">
        <v>5210</v>
      </c>
      <c r="C5213">
        <v>5.3818131016515665</v>
      </c>
      <c r="D5213">
        <v>6.8910838552439841</v>
      </c>
    </row>
    <row r="5214" spans="2:4">
      <c r="B5214">
        <v>5211</v>
      </c>
      <c r="C5214">
        <v>4.8452266479363431</v>
      </c>
      <c r="D5214">
        <v>5.8031179174028233</v>
      </c>
    </row>
    <row r="5215" spans="2:4">
      <c r="B5215">
        <v>5212</v>
      </c>
      <c r="C5215">
        <v>5.5601164657230875</v>
      </c>
      <c r="D5215">
        <v>5.8307941235097349</v>
      </c>
    </row>
    <row r="5216" spans="2:4">
      <c r="B5216">
        <v>5213</v>
      </c>
      <c r="C5216">
        <v>4.6227663832381882</v>
      </c>
      <c r="D5216">
        <v>4.5274962495745497</v>
      </c>
    </row>
    <row r="5217" spans="2:4">
      <c r="B5217">
        <v>5214</v>
      </c>
      <c r="C5217">
        <v>3.3647659846113491</v>
      </c>
      <c r="D5217">
        <v>6.5727127900348403</v>
      </c>
    </row>
    <row r="5218" spans="2:4">
      <c r="B5218">
        <v>5215</v>
      </c>
      <c r="C5218">
        <v>3.9898010870825793</v>
      </c>
      <c r="D5218">
        <v>3.6696659314971924</v>
      </c>
    </row>
    <row r="5219" spans="2:4">
      <c r="B5219">
        <v>5216</v>
      </c>
      <c r="C5219">
        <v>4.7091943971508829</v>
      </c>
      <c r="D5219">
        <v>6.0941676311794319</v>
      </c>
    </row>
    <row r="5220" spans="2:4">
      <c r="B5220">
        <v>5217</v>
      </c>
      <c r="C5220">
        <v>5.4938671580491008</v>
      </c>
      <c r="D5220">
        <v>5.6697585830684627</v>
      </c>
    </row>
    <row r="5221" spans="2:4">
      <c r="B5221">
        <v>5218</v>
      </c>
      <c r="C5221">
        <v>6.1645529457001453</v>
      </c>
      <c r="D5221">
        <v>5.1041287346920514</v>
      </c>
    </row>
    <row r="5222" spans="2:4">
      <c r="B5222">
        <v>5219</v>
      </c>
      <c r="C5222">
        <v>6.3303590498639117</v>
      </c>
      <c r="D5222">
        <v>5.8424663014653904</v>
      </c>
    </row>
    <row r="5223" spans="2:4">
      <c r="B5223">
        <v>5220</v>
      </c>
      <c r="C5223">
        <v>4.2063513467077698</v>
      </c>
      <c r="D5223">
        <v>3.072421571025207</v>
      </c>
    </row>
    <row r="5224" spans="2:4">
      <c r="B5224">
        <v>5221</v>
      </c>
      <c r="C5224">
        <v>5.0664745739166293</v>
      </c>
      <c r="D5224">
        <v>7.3764027300172401</v>
      </c>
    </row>
    <row r="5225" spans="2:4">
      <c r="B5225">
        <v>5222</v>
      </c>
      <c r="C5225">
        <v>5.4083727993499533</v>
      </c>
      <c r="D5225">
        <v>4.0505071655913252</v>
      </c>
    </row>
    <row r="5226" spans="2:4">
      <c r="B5226">
        <v>5223</v>
      </c>
      <c r="C5226">
        <v>6.2096844472599848</v>
      </c>
      <c r="D5226">
        <v>5.2775967730727933</v>
      </c>
    </row>
    <row r="5227" spans="2:4">
      <c r="B5227">
        <v>5224</v>
      </c>
      <c r="C5227">
        <v>3.0997475640921377</v>
      </c>
      <c r="D5227">
        <v>4.1580123498555928</v>
      </c>
    </row>
    <row r="5228" spans="2:4">
      <c r="B5228">
        <v>5225</v>
      </c>
      <c r="C5228">
        <v>5.4440589004631148</v>
      </c>
      <c r="D5228">
        <v>7.5276106617109946</v>
      </c>
    </row>
    <row r="5229" spans="2:4">
      <c r="B5229">
        <v>5226</v>
      </c>
      <c r="C5229">
        <v>4.6219588162297827</v>
      </c>
      <c r="D5229">
        <v>6.4451153293931176</v>
      </c>
    </row>
    <row r="5230" spans="2:4">
      <c r="B5230">
        <v>5227</v>
      </c>
      <c r="C5230">
        <v>3.7458844248694749</v>
      </c>
      <c r="D5230">
        <v>6.7809819674733181</v>
      </c>
    </row>
    <row r="5231" spans="2:4">
      <c r="B5231">
        <v>5228</v>
      </c>
      <c r="C5231">
        <v>4.1367499484065799</v>
      </c>
      <c r="D5231">
        <v>5.8292059843026509</v>
      </c>
    </row>
    <row r="5232" spans="2:4">
      <c r="B5232">
        <v>5229</v>
      </c>
      <c r="C5232">
        <v>6.1739875810739653</v>
      </c>
      <c r="D5232">
        <v>5.9609980557576128</v>
      </c>
    </row>
    <row r="5233" spans="2:4">
      <c r="B5233">
        <v>5230</v>
      </c>
      <c r="C5233">
        <v>3.7121552177578456</v>
      </c>
      <c r="D5233">
        <v>5.781404717781454</v>
      </c>
    </row>
    <row r="5234" spans="2:4">
      <c r="B5234">
        <v>5231</v>
      </c>
      <c r="C5234">
        <v>4.8690312142028978</v>
      </c>
      <c r="D5234">
        <v>5.051787718543391</v>
      </c>
    </row>
    <row r="5235" spans="2:4">
      <c r="B5235">
        <v>5232</v>
      </c>
      <c r="C5235">
        <v>5.4239531239721082</v>
      </c>
      <c r="D5235">
        <v>4.9620332443123836</v>
      </c>
    </row>
    <row r="5236" spans="2:4">
      <c r="B5236">
        <v>5233</v>
      </c>
      <c r="C5236">
        <v>4.455067583166346</v>
      </c>
      <c r="D5236">
        <v>4.2540969766149335</v>
      </c>
    </row>
    <row r="5237" spans="2:4">
      <c r="B5237">
        <v>5234</v>
      </c>
      <c r="C5237">
        <v>4.3874894196610281</v>
      </c>
      <c r="D5237">
        <v>4.9448616013229163</v>
      </c>
    </row>
    <row r="5238" spans="2:4">
      <c r="B5238">
        <v>5235</v>
      </c>
      <c r="C5238">
        <v>4.3352337305269808</v>
      </c>
      <c r="D5238">
        <v>6.0742479881393923</v>
      </c>
    </row>
    <row r="5239" spans="2:4">
      <c r="B5239">
        <v>5236</v>
      </c>
      <c r="C5239">
        <v>6.1003032880755743</v>
      </c>
      <c r="D5239">
        <v>5.2217233511826455</v>
      </c>
    </row>
    <row r="5240" spans="2:4">
      <c r="B5240">
        <v>5237</v>
      </c>
      <c r="C5240">
        <v>3.9392422334086694</v>
      </c>
      <c r="D5240">
        <v>5.9657422588543261</v>
      </c>
    </row>
    <row r="5241" spans="2:4">
      <c r="B5241">
        <v>5238</v>
      </c>
      <c r="C5241">
        <v>5.4247759655300154</v>
      </c>
      <c r="D5241">
        <v>5.6990802119289503</v>
      </c>
    </row>
    <row r="5242" spans="2:4">
      <c r="B5242">
        <v>5239</v>
      </c>
      <c r="C5242">
        <v>4.7031748455360445</v>
      </c>
      <c r="D5242">
        <v>5.8646134143961097</v>
      </c>
    </row>
    <row r="5243" spans="2:4">
      <c r="B5243">
        <v>5240</v>
      </c>
      <c r="C5243">
        <v>5.3689030364253032</v>
      </c>
      <c r="D5243">
        <v>8.0556160773702068</v>
      </c>
    </row>
    <row r="5244" spans="2:4">
      <c r="B5244">
        <v>5241</v>
      </c>
      <c r="C5244">
        <v>6.0068642787985222</v>
      </c>
      <c r="D5244">
        <v>5.0916272006500467</v>
      </c>
    </row>
    <row r="5245" spans="2:4">
      <c r="B5245">
        <v>5242</v>
      </c>
      <c r="C5245">
        <v>5.703731499337664</v>
      </c>
      <c r="D5245">
        <v>6.2540819751167218</v>
      </c>
    </row>
    <row r="5246" spans="2:4">
      <c r="B5246">
        <v>5243</v>
      </c>
      <c r="C5246">
        <v>5.5977601260424787</v>
      </c>
      <c r="D5246">
        <v>4.4308453729935273</v>
      </c>
    </row>
    <row r="5247" spans="2:4">
      <c r="B5247">
        <v>5244</v>
      </c>
      <c r="C5247">
        <v>6.2404743384933976</v>
      </c>
      <c r="D5247">
        <v>5.2089328980873484</v>
      </c>
    </row>
    <row r="5248" spans="2:4">
      <c r="B5248">
        <v>5245</v>
      </c>
      <c r="C5248">
        <v>4.1890597772615594</v>
      </c>
      <c r="D5248">
        <v>5.18531390123389</v>
      </c>
    </row>
    <row r="5249" spans="2:4">
      <c r="B5249">
        <v>5246</v>
      </c>
      <c r="C5249">
        <v>4.9764355135657139</v>
      </c>
      <c r="D5249">
        <v>5.4801963422574378</v>
      </c>
    </row>
    <row r="5250" spans="2:4">
      <c r="B5250">
        <v>5247</v>
      </c>
      <c r="C5250">
        <v>5.8088524892428808</v>
      </c>
      <c r="D5250">
        <v>4.8677139846188133</v>
      </c>
    </row>
    <row r="5251" spans="2:4">
      <c r="B5251">
        <v>5248</v>
      </c>
      <c r="C5251">
        <v>4.1316449605871135</v>
      </c>
      <c r="D5251">
        <v>5.7006145245684712</v>
      </c>
    </row>
    <row r="5252" spans="2:4">
      <c r="B5252">
        <v>5249</v>
      </c>
      <c r="C5252">
        <v>7.7703272333521625</v>
      </c>
      <c r="D5252">
        <v>5.2998969652758561</v>
      </c>
    </row>
    <row r="5253" spans="2:4">
      <c r="B5253">
        <v>5250</v>
      </c>
      <c r="C5253">
        <v>4.5047164768529804</v>
      </c>
      <c r="D5253">
        <v>7.0795934510255876</v>
      </c>
    </row>
    <row r="5254" spans="2:4">
      <c r="B5254">
        <v>5251</v>
      </c>
      <c r="C5254">
        <v>3.3512555517869438</v>
      </c>
      <c r="D5254">
        <v>6.768554503024637</v>
      </c>
    </row>
    <row r="5255" spans="2:4">
      <c r="B5255">
        <v>5252</v>
      </c>
      <c r="C5255">
        <v>5.2049643221686583</v>
      </c>
      <c r="D5255">
        <v>4.7405777370383273</v>
      </c>
    </row>
    <row r="5256" spans="2:4">
      <c r="B5256">
        <v>5253</v>
      </c>
      <c r="C5256">
        <v>6.9972318744817468</v>
      </c>
      <c r="D5256">
        <v>6.8494265429034336</v>
      </c>
    </row>
    <row r="5257" spans="2:4">
      <c r="B5257">
        <v>5254</v>
      </c>
      <c r="C5257">
        <v>6.1411680434030442</v>
      </c>
      <c r="D5257">
        <v>4.6686926084057427</v>
      </c>
    </row>
    <row r="5258" spans="2:4">
      <c r="B5258">
        <v>5255</v>
      </c>
      <c r="C5258">
        <v>4.910896933026704</v>
      </c>
      <c r="D5258">
        <v>4.2819369133401324</v>
      </c>
    </row>
    <row r="5259" spans="2:4">
      <c r="B5259">
        <v>5256</v>
      </c>
      <c r="C5259">
        <v>4.0811996320732922</v>
      </c>
      <c r="D5259">
        <v>6.1887191861363631</v>
      </c>
    </row>
    <row r="5260" spans="2:4">
      <c r="B5260">
        <v>5257</v>
      </c>
      <c r="C5260">
        <v>4.9729251071234346</v>
      </c>
      <c r="D5260">
        <v>6.6378095891304394</v>
      </c>
    </row>
    <row r="5261" spans="2:4">
      <c r="B5261">
        <v>5258</v>
      </c>
      <c r="C5261">
        <v>4.500177406007869</v>
      </c>
      <c r="D5261">
        <v>6.1887191861363631</v>
      </c>
    </row>
    <row r="5262" spans="2:4">
      <c r="B5262">
        <v>5259</v>
      </c>
      <c r="C5262">
        <v>5.5607030318750832</v>
      </c>
      <c r="D5262">
        <v>5.7590456741982354</v>
      </c>
    </row>
    <row r="5263" spans="2:4">
      <c r="B5263">
        <v>5260</v>
      </c>
      <c r="C5263">
        <v>4.6224972215958404</v>
      </c>
      <c r="D5263">
        <v>5.6291992369197734</v>
      </c>
    </row>
    <row r="5264" spans="2:4">
      <c r="B5264">
        <v>5261</v>
      </c>
      <c r="C5264">
        <v>5.7816845222667634</v>
      </c>
      <c r="D5264">
        <v>4.3839482879677956</v>
      </c>
    </row>
    <row r="5265" spans="2:4">
      <c r="B5265">
        <v>5262</v>
      </c>
      <c r="C5265">
        <v>5.7803243222158667</v>
      </c>
      <c r="D5265">
        <v>4.1386401571588962</v>
      </c>
    </row>
    <row r="5266" spans="2:4">
      <c r="B5266">
        <v>5263</v>
      </c>
      <c r="C5266">
        <v>5.0132855206721327</v>
      </c>
      <c r="D5266">
        <v>6.1986032693400741</v>
      </c>
    </row>
    <row r="5267" spans="2:4">
      <c r="B5267">
        <v>5264</v>
      </c>
      <c r="C5267">
        <v>5.817925024750112</v>
      </c>
      <c r="D5267">
        <v>5.6360269195874455</v>
      </c>
    </row>
    <row r="5268" spans="2:4">
      <c r="B5268">
        <v>5265</v>
      </c>
      <c r="C5268">
        <v>3.9575433204069896</v>
      </c>
      <c r="D5268">
        <v>6.8352333037210986</v>
      </c>
    </row>
    <row r="5269" spans="2:4">
      <c r="B5269">
        <v>5266</v>
      </c>
      <c r="C5269">
        <v>6.9497996777358999</v>
      </c>
      <c r="D5269">
        <v>4.7206948810855405</v>
      </c>
    </row>
    <row r="5270" spans="2:4">
      <c r="B5270">
        <v>5267</v>
      </c>
      <c r="C5270">
        <v>6.7940825113799974</v>
      </c>
      <c r="D5270">
        <v>6.0169371976124388</v>
      </c>
    </row>
    <row r="5271" spans="2:4">
      <c r="B5271">
        <v>5268</v>
      </c>
      <c r="C5271">
        <v>3.4256216241836142</v>
      </c>
      <c r="D5271">
        <v>4.815722575958417</v>
      </c>
    </row>
    <row r="5272" spans="2:4">
      <c r="B5272">
        <v>5269</v>
      </c>
      <c r="C5272">
        <v>5.2360421024902202</v>
      </c>
      <c r="D5272">
        <v>6.0680514983389831</v>
      </c>
    </row>
    <row r="5273" spans="2:4">
      <c r="B5273">
        <v>5270</v>
      </c>
      <c r="C5273">
        <v>2.5910844541845348</v>
      </c>
      <c r="D5273">
        <v>5.7939449099617715</v>
      </c>
    </row>
    <row r="5274" spans="2:4">
      <c r="B5274">
        <v>5271</v>
      </c>
      <c r="C5274">
        <v>4.1476142020424245</v>
      </c>
      <c r="D5274">
        <v>4.6352936804392861</v>
      </c>
    </row>
    <row r="5275" spans="2:4">
      <c r="B5275">
        <v>5272</v>
      </c>
      <c r="C5275">
        <v>5.4018424212485598</v>
      </c>
      <c r="D5275">
        <v>4.6268842683680971</v>
      </c>
    </row>
    <row r="5276" spans="2:4">
      <c r="B5276">
        <v>5273</v>
      </c>
      <c r="C5276">
        <v>5.6979635332303644</v>
      </c>
      <c r="D5276">
        <v>4.0806602890931485</v>
      </c>
    </row>
    <row r="5277" spans="2:4">
      <c r="B5277">
        <v>5274</v>
      </c>
      <c r="C5277">
        <v>4.6559384523629479</v>
      </c>
      <c r="D5277">
        <v>5.1152194357102259</v>
      </c>
    </row>
    <row r="5278" spans="2:4">
      <c r="B5278">
        <v>5275</v>
      </c>
      <c r="C5278">
        <v>4.4781862282375293</v>
      </c>
      <c r="D5278">
        <v>5.0576003054240815</v>
      </c>
    </row>
    <row r="5279" spans="2:4">
      <c r="B5279">
        <v>5276</v>
      </c>
      <c r="C5279">
        <v>3.9466923196044057</v>
      </c>
      <c r="D5279">
        <v>5.2097173356459896</v>
      </c>
    </row>
    <row r="5280" spans="2:4">
      <c r="B5280">
        <v>5277</v>
      </c>
      <c r="C5280">
        <v>5.8516650931838559</v>
      </c>
      <c r="D5280">
        <v>7.1448536269514724</v>
      </c>
    </row>
    <row r="5281" spans="2:4">
      <c r="B5281">
        <v>5278</v>
      </c>
      <c r="C5281">
        <v>5.0290809864491193</v>
      </c>
      <c r="D5281">
        <v>6.7340077939434346</v>
      </c>
    </row>
    <row r="5282" spans="2:4">
      <c r="B5282">
        <v>5279</v>
      </c>
      <c r="C5282">
        <v>3.5411267613054647</v>
      </c>
      <c r="D5282">
        <v>6.8838643322429069</v>
      </c>
    </row>
    <row r="5283" spans="2:4">
      <c r="B5283">
        <v>5280</v>
      </c>
      <c r="C5283">
        <v>7.1570727044790123</v>
      </c>
      <c r="D5283">
        <v>6.6739875810739653</v>
      </c>
    </row>
    <row r="5284" spans="2:4">
      <c r="B5284">
        <v>5281</v>
      </c>
      <c r="C5284">
        <v>4.5238955965106049</v>
      </c>
      <c r="D5284">
        <v>5.6809586915712318</v>
      </c>
    </row>
    <row r="5285" spans="2:4">
      <c r="B5285">
        <v>5282</v>
      </c>
      <c r="C5285">
        <v>6.1941993431145814</v>
      </c>
      <c r="D5285">
        <v>5.632233000088382</v>
      </c>
    </row>
    <row r="5286" spans="2:4">
      <c r="B5286">
        <v>5283</v>
      </c>
      <c r="C5286">
        <v>4.3090548324267619</v>
      </c>
      <c r="D5286">
        <v>5.9209384874889111</v>
      </c>
    </row>
    <row r="5287" spans="2:4">
      <c r="B5287">
        <v>5284</v>
      </c>
      <c r="C5287">
        <v>4.2788219908096385</v>
      </c>
      <c r="D5287">
        <v>6.4451153293931176</v>
      </c>
    </row>
    <row r="5288" spans="2:4">
      <c r="B5288">
        <v>5285</v>
      </c>
      <c r="C5288">
        <v>4.7775967730727933</v>
      </c>
      <c r="D5288">
        <v>4.8417850194159602</v>
      </c>
    </row>
    <row r="5289" spans="2:4">
      <c r="B5289">
        <v>5286</v>
      </c>
      <c r="C5289">
        <v>4.5292230128581537</v>
      </c>
      <c r="D5289">
        <v>5.8501848177263609</v>
      </c>
    </row>
    <row r="5290" spans="2:4">
      <c r="B5290">
        <v>5287</v>
      </c>
      <c r="C5290">
        <v>4.0990219679969311</v>
      </c>
      <c r="D5290">
        <v>3.9435452720802906</v>
      </c>
    </row>
    <row r="5291" spans="2:4">
      <c r="B5291">
        <v>5288</v>
      </c>
      <c r="C5291">
        <v>5.1743377923414675</v>
      </c>
      <c r="D5291">
        <v>4.3693442197251997</v>
      </c>
    </row>
    <row r="5292" spans="2:4">
      <c r="B5292">
        <v>5289</v>
      </c>
      <c r="C5292">
        <v>3.4195331816006389</v>
      </c>
      <c r="D5292">
        <v>5.8904551685283391</v>
      </c>
    </row>
    <row r="5293" spans="2:4">
      <c r="B5293">
        <v>5290</v>
      </c>
      <c r="C5293">
        <v>4.8220980762325647</v>
      </c>
      <c r="D5293">
        <v>6.7117711362817509</v>
      </c>
    </row>
    <row r="5294" spans="2:4">
      <c r="B5294">
        <v>5291</v>
      </c>
      <c r="C5294">
        <v>6.0767320268627687</v>
      </c>
      <c r="D5294">
        <v>4.1417992730627358</v>
      </c>
    </row>
    <row r="5295" spans="2:4">
      <c r="B5295">
        <v>5292</v>
      </c>
      <c r="C5295">
        <v>5.8043411128506506</v>
      </c>
      <c r="D5295">
        <v>5.391249013175174</v>
      </c>
    </row>
    <row r="5296" spans="2:4">
      <c r="B5296">
        <v>5293</v>
      </c>
      <c r="C5296">
        <v>5.2918517186181191</v>
      </c>
      <c r="D5296">
        <v>7.2136120446143366</v>
      </c>
    </row>
    <row r="5297" spans="2:4">
      <c r="B5297">
        <v>5294</v>
      </c>
      <c r="C5297">
        <v>4.6361901409703039</v>
      </c>
      <c r="D5297">
        <v>5.4548653715185784</v>
      </c>
    </row>
    <row r="5298" spans="2:4">
      <c r="B5298">
        <v>5295</v>
      </c>
      <c r="C5298">
        <v>4.9174382292820802</v>
      </c>
      <c r="D5298">
        <v>7.206043396888961</v>
      </c>
    </row>
    <row r="5299" spans="2:4">
      <c r="B5299">
        <v>5296</v>
      </c>
      <c r="C5299">
        <v>4.9030926854760306</v>
      </c>
      <c r="D5299">
        <v>4.3472183061158081</v>
      </c>
    </row>
    <row r="5300" spans="2:4">
      <c r="B5300">
        <v>5297</v>
      </c>
      <c r="C5300">
        <v>4.9171867080681189</v>
      </c>
      <c r="D5300">
        <v>3.9991717891048135</v>
      </c>
    </row>
    <row r="5301" spans="2:4">
      <c r="B5301">
        <v>5298</v>
      </c>
      <c r="C5301">
        <v>6.7707637280900572</v>
      </c>
      <c r="D5301">
        <v>3.3454874647311756</v>
      </c>
    </row>
    <row r="5302" spans="2:4">
      <c r="B5302">
        <v>5299</v>
      </c>
      <c r="C5302">
        <v>7.103752983766598</v>
      </c>
      <c r="D5302">
        <v>7.0606769181421623</v>
      </c>
    </row>
    <row r="5303" spans="2:4">
      <c r="B5303">
        <v>5300</v>
      </c>
      <c r="C5303">
        <v>5.308371060603652</v>
      </c>
      <c r="D5303">
        <v>6.1710322264263553</v>
      </c>
    </row>
    <row r="5304" spans="2:4">
      <c r="B5304">
        <v>5301</v>
      </c>
      <c r="C5304">
        <v>4.990474668516395</v>
      </c>
      <c r="D5304">
        <v>5.947380988769063</v>
      </c>
    </row>
    <row r="5305" spans="2:4">
      <c r="B5305">
        <v>5302</v>
      </c>
      <c r="C5305">
        <v>3.6373726985391217</v>
      </c>
      <c r="D5305">
        <v>6.4965149641613582</v>
      </c>
    </row>
    <row r="5306" spans="2:4">
      <c r="B5306">
        <v>5303</v>
      </c>
      <c r="C5306">
        <v>4.4156725092221452</v>
      </c>
      <c r="D5306">
        <v>6.4176540713807526</v>
      </c>
    </row>
    <row r="5307" spans="2:4">
      <c r="B5307">
        <v>5304</v>
      </c>
      <c r="C5307">
        <v>5.5238253786835703</v>
      </c>
      <c r="D5307">
        <v>5.9794760533813145</v>
      </c>
    </row>
    <row r="5308" spans="2:4">
      <c r="B5308">
        <v>5305</v>
      </c>
      <c r="C5308">
        <v>5.2976111022334802</v>
      </c>
      <c r="D5308">
        <v>4.6601633836551564</v>
      </c>
    </row>
    <row r="5309" spans="2:4">
      <c r="B5309">
        <v>5306</v>
      </c>
      <c r="C5309">
        <v>5.2520531265622941</v>
      </c>
      <c r="D5309">
        <v>7.6862133501995222</v>
      </c>
    </row>
    <row r="5310" spans="2:4">
      <c r="B5310">
        <v>5307</v>
      </c>
      <c r="C5310">
        <v>5.7762523529538576</v>
      </c>
      <c r="D5310">
        <v>4.6396570067621141</v>
      </c>
    </row>
    <row r="5311" spans="2:4">
      <c r="B5311">
        <v>5308</v>
      </c>
      <c r="C5311">
        <v>6.6870174324799265</v>
      </c>
      <c r="D5311">
        <v>5.9554298840798054</v>
      </c>
    </row>
    <row r="5312" spans="2:4">
      <c r="B5312">
        <v>5309</v>
      </c>
      <c r="C5312">
        <v>5.9138417596701061</v>
      </c>
      <c r="D5312">
        <v>6.3545505740502968</v>
      </c>
    </row>
    <row r="5313" spans="2:4">
      <c r="B5313">
        <v>5310</v>
      </c>
      <c r="C5313">
        <v>4.7580256003893782</v>
      </c>
      <c r="D5313">
        <v>5.071655053390379</v>
      </c>
    </row>
    <row r="5314" spans="2:4">
      <c r="B5314">
        <v>5311</v>
      </c>
      <c r="C5314">
        <v>4.2749151857772398</v>
      </c>
      <c r="D5314">
        <v>6.6611030365992754</v>
      </c>
    </row>
    <row r="5315" spans="2:4">
      <c r="B5315">
        <v>5312</v>
      </c>
      <c r="C5315">
        <v>3.6089161447560159</v>
      </c>
      <c r="D5315">
        <v>4.2803563719636522</v>
      </c>
    </row>
    <row r="5316" spans="2:4">
      <c r="B5316">
        <v>5313</v>
      </c>
      <c r="C5316">
        <v>5.3737369930736536</v>
      </c>
      <c r="D5316">
        <v>5.5042612809632603</v>
      </c>
    </row>
    <row r="5317" spans="2:4">
      <c r="B5317">
        <v>5314</v>
      </c>
      <c r="C5317">
        <v>5.7104905322804678</v>
      </c>
      <c r="D5317">
        <v>4.6180428871960899</v>
      </c>
    </row>
    <row r="5318" spans="2:4">
      <c r="B5318">
        <v>5315</v>
      </c>
      <c r="C5318">
        <v>5.2889756649948012</v>
      </c>
      <c r="D5318">
        <v>6.0598232549114677</v>
      </c>
    </row>
    <row r="5319" spans="2:4">
      <c r="B5319">
        <v>5316</v>
      </c>
      <c r="C5319">
        <v>5.6119059269505271</v>
      </c>
      <c r="D5319">
        <v>4.2814104044323358</v>
      </c>
    </row>
    <row r="5320" spans="2:4">
      <c r="B5320">
        <v>5317</v>
      </c>
      <c r="C5320">
        <v>4.9237246040558365</v>
      </c>
      <c r="D5320">
        <v>3.9519073855420013</v>
      </c>
    </row>
    <row r="5321" spans="2:4">
      <c r="B5321">
        <v>5318</v>
      </c>
      <c r="C5321">
        <v>4.1184126530038245</v>
      </c>
      <c r="D5321">
        <v>5.9160136703438875</v>
      </c>
    </row>
    <row r="5322" spans="2:4">
      <c r="B5322">
        <v>5319</v>
      </c>
      <c r="C5322">
        <v>4.1605199861721811</v>
      </c>
      <c r="D5322">
        <v>5.1503481587713225</v>
      </c>
    </row>
    <row r="5323" spans="2:4">
      <c r="B5323">
        <v>5320</v>
      </c>
      <c r="C5323">
        <v>6.3819078412718095</v>
      </c>
      <c r="D5323">
        <v>3.0910844541845348</v>
      </c>
    </row>
    <row r="5324" spans="2:4">
      <c r="B5324">
        <v>5321</v>
      </c>
      <c r="C5324">
        <v>5.7234556370504563</v>
      </c>
      <c r="D5324">
        <v>6.8924043102102193</v>
      </c>
    </row>
    <row r="5325" spans="2:4">
      <c r="B5325">
        <v>5322</v>
      </c>
      <c r="C5325">
        <v>5.3869408476310117</v>
      </c>
      <c r="D5325">
        <v>5.1760818467188665</v>
      </c>
    </row>
    <row r="5326" spans="2:4">
      <c r="B5326">
        <v>5323</v>
      </c>
      <c r="C5326">
        <v>4.8470021870516806</v>
      </c>
      <c r="D5326">
        <v>5.3414202702461564</v>
      </c>
    </row>
    <row r="5327" spans="2:4">
      <c r="B5327">
        <v>5324</v>
      </c>
      <c r="C5327">
        <v>3.1103142421977847</v>
      </c>
      <c r="D5327">
        <v>7.1136655049104807</v>
      </c>
    </row>
    <row r="5328" spans="2:4">
      <c r="B5328">
        <v>5325</v>
      </c>
      <c r="C5328">
        <v>6.3963803140218811</v>
      </c>
      <c r="D5328">
        <v>7.5415116207180057</v>
      </c>
    </row>
    <row r="5329" spans="2:4">
      <c r="B5329">
        <v>5326</v>
      </c>
      <c r="C5329">
        <v>5.2574906917929454</v>
      </c>
      <c r="D5329">
        <v>5.5182994076688274</v>
      </c>
    </row>
    <row r="5330" spans="2:4">
      <c r="B5330">
        <v>5327</v>
      </c>
      <c r="C5330">
        <v>5.6277007407674331</v>
      </c>
      <c r="D5330">
        <v>6.1919002080219894</v>
      </c>
    </row>
    <row r="5331" spans="2:4">
      <c r="B5331">
        <v>5328</v>
      </c>
      <c r="C5331">
        <v>4.9088834722172496</v>
      </c>
      <c r="D5331">
        <v>7.2017619606762384</v>
      </c>
    </row>
    <row r="5332" spans="2:4">
      <c r="B5332">
        <v>5329</v>
      </c>
      <c r="C5332">
        <v>5.9965149641613582</v>
      </c>
      <c r="D5332">
        <v>5.4902239940152118</v>
      </c>
    </row>
    <row r="5333" spans="2:4">
      <c r="B5333">
        <v>5330</v>
      </c>
      <c r="C5333">
        <v>3.424755416871053</v>
      </c>
      <c r="D5333">
        <v>4.4223724446383095</v>
      </c>
    </row>
    <row r="5334" spans="2:4">
      <c r="B5334">
        <v>5331</v>
      </c>
      <c r="C5334">
        <v>3.6232837736634993</v>
      </c>
      <c r="D5334">
        <v>6.4928152433591677</v>
      </c>
    </row>
    <row r="5335" spans="2:4">
      <c r="B5335">
        <v>5332</v>
      </c>
      <c r="C5335">
        <v>5.1957574699506299</v>
      </c>
      <c r="D5335">
        <v>6.6095337342591218</v>
      </c>
    </row>
    <row r="5336" spans="2:4">
      <c r="B5336">
        <v>5333</v>
      </c>
      <c r="C5336">
        <v>5.0185501130470378</v>
      </c>
      <c r="D5336">
        <v>5.2256296157801065</v>
      </c>
    </row>
    <row r="5337" spans="2:4">
      <c r="B5337">
        <v>5334</v>
      </c>
      <c r="C5337">
        <v>6.3267239965500668</v>
      </c>
      <c r="D5337">
        <v>5.4209589851982898</v>
      </c>
    </row>
    <row r="5338" spans="2:4">
      <c r="B5338">
        <v>5335</v>
      </c>
      <c r="C5338">
        <v>5.2399100365670037</v>
      </c>
      <c r="D5338">
        <v>5.9961338191893301</v>
      </c>
    </row>
    <row r="5339" spans="2:4">
      <c r="B5339">
        <v>5336</v>
      </c>
      <c r="C5339">
        <v>3.6095754636470243</v>
      </c>
      <c r="D5339">
        <v>5.3543529202849047</v>
      </c>
    </row>
    <row r="5340" spans="2:4">
      <c r="B5340">
        <v>5337</v>
      </c>
      <c r="C5340">
        <v>3.5121861799262675</v>
      </c>
      <c r="D5340">
        <v>4.7362227561504779</v>
      </c>
    </row>
    <row r="5341" spans="2:4">
      <c r="B5341">
        <v>5338</v>
      </c>
      <c r="C5341">
        <v>5.9291719145624935</v>
      </c>
      <c r="D5341">
        <v>5.781404717781454</v>
      </c>
    </row>
    <row r="5342" spans="2:4">
      <c r="B5342">
        <v>5339</v>
      </c>
      <c r="C5342">
        <v>3.5174725303537722</v>
      </c>
      <c r="D5342">
        <v>6.0769103773332711</v>
      </c>
    </row>
    <row r="5343" spans="2:4">
      <c r="B5343">
        <v>5340</v>
      </c>
      <c r="C5343">
        <v>5.3228616777878095</v>
      </c>
      <c r="D5343">
        <v>5.5501535834647333</v>
      </c>
    </row>
    <row r="5344" spans="2:4">
      <c r="B5344">
        <v>5341</v>
      </c>
      <c r="C5344">
        <v>3.4125024437424929</v>
      </c>
      <c r="D5344">
        <v>6.5875359945749086</v>
      </c>
    </row>
    <row r="5345" spans="2:4">
      <c r="B5345">
        <v>5342</v>
      </c>
      <c r="C5345">
        <v>4.9420644928571411</v>
      </c>
      <c r="D5345">
        <v>4.8507859012399814</v>
      </c>
    </row>
    <row r="5346" spans="2:4">
      <c r="B5346">
        <v>5343</v>
      </c>
      <c r="C5346">
        <v>5.8815873469961746</v>
      </c>
      <c r="D5346">
        <v>3.1343818731357063</v>
      </c>
    </row>
    <row r="5347" spans="2:4">
      <c r="B5347">
        <v>5344</v>
      </c>
      <c r="C5347">
        <v>4.9837061952751407</v>
      </c>
      <c r="D5347">
        <v>4.5777534747155304</v>
      </c>
    </row>
    <row r="5348" spans="2:4">
      <c r="B5348">
        <v>5345</v>
      </c>
      <c r="C5348">
        <v>6.201389879703795</v>
      </c>
      <c r="D5348">
        <v>4.4174315104880373</v>
      </c>
    </row>
    <row r="5349" spans="2:4">
      <c r="B5349">
        <v>5346</v>
      </c>
      <c r="C5349">
        <v>4.1072666756791438</v>
      </c>
      <c r="D5349">
        <v>4.2121552177578456</v>
      </c>
    </row>
    <row r="5350" spans="2:4">
      <c r="B5350">
        <v>5347</v>
      </c>
      <c r="C5350">
        <v>6.3291454135482903</v>
      </c>
      <c r="D5350">
        <v>4.9553583452000005</v>
      </c>
    </row>
    <row r="5351" spans="2:4">
      <c r="B5351">
        <v>5348</v>
      </c>
      <c r="C5351">
        <v>4.1257828351335162</v>
      </c>
      <c r="D5351">
        <v>5.4159290230888404</v>
      </c>
    </row>
    <row r="5352" spans="2:4">
      <c r="B5352">
        <v>5349</v>
      </c>
      <c r="C5352">
        <v>4.7099787751193487</v>
      </c>
      <c r="D5352">
        <v>4.2782442321009153</v>
      </c>
    </row>
    <row r="5353" spans="2:4">
      <c r="B5353">
        <v>5350</v>
      </c>
      <c r="C5353">
        <v>5.2100867073156483</v>
      </c>
      <c r="D5353">
        <v>5.2559602056324382</v>
      </c>
    </row>
    <row r="5354" spans="2:4">
      <c r="B5354">
        <v>5351</v>
      </c>
      <c r="C5354">
        <v>3.6726713786380984</v>
      </c>
      <c r="D5354">
        <v>3.3027136233589447</v>
      </c>
    </row>
    <row r="5355" spans="2:4">
      <c r="B5355">
        <v>5352</v>
      </c>
      <c r="C5355">
        <v>3.583400312653418</v>
      </c>
      <c r="D5355">
        <v>5.7824480181101547</v>
      </c>
    </row>
    <row r="5356" spans="2:4">
      <c r="B5356">
        <v>5353</v>
      </c>
      <c r="C5356">
        <v>4.91869575732954</v>
      </c>
      <c r="D5356">
        <v>5.3185316834715231</v>
      </c>
    </row>
    <row r="5357" spans="2:4">
      <c r="B5357">
        <v>5354</v>
      </c>
      <c r="C5357">
        <v>7.0276106617109946</v>
      </c>
      <c r="D5357">
        <v>5.7200913645761888</v>
      </c>
    </row>
    <row r="5358" spans="2:4">
      <c r="B5358">
        <v>5355</v>
      </c>
      <c r="C5358">
        <v>5.1082467016607387</v>
      </c>
      <c r="D5358">
        <v>6.1757490312086389</v>
      </c>
    </row>
    <row r="5359" spans="2:4">
      <c r="B5359">
        <v>5356</v>
      </c>
      <c r="C5359">
        <v>4.9588797110014529</v>
      </c>
      <c r="D5359">
        <v>5.4834554986568254</v>
      </c>
    </row>
    <row r="5360" spans="2:4">
      <c r="B5360">
        <v>5357</v>
      </c>
      <c r="C5360">
        <v>6.3267239965500668</v>
      </c>
      <c r="D5360">
        <v>4.1810923848970258</v>
      </c>
    </row>
    <row r="5361" spans="2:4">
      <c r="B5361">
        <v>5358</v>
      </c>
      <c r="C5361">
        <v>3.8088634924267448</v>
      </c>
      <c r="D5361">
        <v>6.286115200220121</v>
      </c>
    </row>
    <row r="5362" spans="2:4">
      <c r="B5362">
        <v>5359</v>
      </c>
      <c r="C5362">
        <v>5.4654628987621976</v>
      </c>
      <c r="D5362">
        <v>4.6580215212846401</v>
      </c>
    </row>
    <row r="5363" spans="2:4">
      <c r="B5363">
        <v>5360</v>
      </c>
      <c r="C5363">
        <v>3.6876438651772552</v>
      </c>
      <c r="D5363">
        <v>5.3254077008093574</v>
      </c>
    </row>
    <row r="5364" spans="2:4">
      <c r="B5364">
        <v>5361</v>
      </c>
      <c r="C5364">
        <v>6.0647258690817463</v>
      </c>
      <c r="D5364">
        <v>4.9260475814314262</v>
      </c>
    </row>
    <row r="5365" spans="2:4">
      <c r="B5365">
        <v>5362</v>
      </c>
      <c r="C5365">
        <v>6.0089471103574512</v>
      </c>
      <c r="D5365">
        <v>6.8990432963340229</v>
      </c>
    </row>
    <row r="5366" spans="2:4">
      <c r="B5366">
        <v>5363</v>
      </c>
      <c r="C5366">
        <v>4.6570020468399216</v>
      </c>
      <c r="D5366">
        <v>5.5155417209511084</v>
      </c>
    </row>
    <row r="5367" spans="2:4">
      <c r="B5367">
        <v>5364</v>
      </c>
      <c r="C5367">
        <v>6.9616778690637879</v>
      </c>
      <c r="D5367">
        <v>4.8100092430782899</v>
      </c>
    </row>
    <row r="5368" spans="2:4">
      <c r="B5368">
        <v>5365</v>
      </c>
      <c r="C5368">
        <v>5.0586887752258338</v>
      </c>
      <c r="D5368">
        <v>4.2996411419691416</v>
      </c>
    </row>
    <row r="5369" spans="2:4">
      <c r="B5369">
        <v>5366</v>
      </c>
      <c r="C5369">
        <v>5.1942246275988833</v>
      </c>
      <c r="D5369">
        <v>6.5211149096363448</v>
      </c>
    </row>
    <row r="5370" spans="2:4">
      <c r="B5370">
        <v>5367</v>
      </c>
      <c r="C5370">
        <v>4.3229906152704984</v>
      </c>
      <c r="D5370">
        <v>6.8884501973191465</v>
      </c>
    </row>
    <row r="5371" spans="2:4">
      <c r="B5371">
        <v>5368</v>
      </c>
      <c r="C5371">
        <v>6.4104732150281674</v>
      </c>
      <c r="D5371">
        <v>5.2603479367604846</v>
      </c>
    </row>
    <row r="5372" spans="2:4">
      <c r="B5372">
        <v>5369</v>
      </c>
      <c r="C5372">
        <v>4.0355093622729807</v>
      </c>
      <c r="D5372">
        <v>5.3001526905592478</v>
      </c>
    </row>
    <row r="5373" spans="2:4">
      <c r="B5373">
        <v>5370</v>
      </c>
      <c r="C5373">
        <v>4.8070523923652058</v>
      </c>
      <c r="D5373">
        <v>4.4801508311116596</v>
      </c>
    </row>
    <row r="5374" spans="2:4">
      <c r="B5374">
        <v>5371</v>
      </c>
      <c r="C5374">
        <v>4.8047535284296545</v>
      </c>
      <c r="D5374">
        <v>5.5012533144654325</v>
      </c>
    </row>
    <row r="5375" spans="2:4">
      <c r="B5375">
        <v>5372</v>
      </c>
      <c r="C5375">
        <v>6.3237081219594664</v>
      </c>
      <c r="D5375">
        <v>4.6594498580213042</v>
      </c>
    </row>
    <row r="5376" spans="2:4">
      <c r="B5376">
        <v>5373</v>
      </c>
      <c r="C5376">
        <v>5.6792175956552189</v>
      </c>
      <c r="D5376">
        <v>7.9837692932505169</v>
      </c>
    </row>
    <row r="5377" spans="2:4">
      <c r="B5377">
        <v>5374</v>
      </c>
      <c r="C5377">
        <v>5.742804583645297</v>
      </c>
      <c r="D5377">
        <v>6.0318931526927715</v>
      </c>
    </row>
    <row r="5378" spans="2:4">
      <c r="B5378">
        <v>5375</v>
      </c>
      <c r="C5378">
        <v>4.5976140384684614</v>
      </c>
      <c r="D5378">
        <v>5.7036845710022721</v>
      </c>
    </row>
    <row r="5379" spans="2:4">
      <c r="B5379">
        <v>5376</v>
      </c>
      <c r="C5379">
        <v>5.0611999117701574</v>
      </c>
      <c r="D5379">
        <v>6.0580649991613225</v>
      </c>
    </row>
    <row r="5380" spans="2:4">
      <c r="B5380">
        <v>5377</v>
      </c>
      <c r="C5380">
        <v>5.7234556370504563</v>
      </c>
      <c r="D5380">
        <v>5.1612525608758579</v>
      </c>
    </row>
    <row r="5381" spans="2:4">
      <c r="B5381">
        <v>5378</v>
      </c>
      <c r="C5381">
        <v>4.8060308016675526</v>
      </c>
      <c r="D5381">
        <v>5.859795591766547</v>
      </c>
    </row>
    <row r="5382" spans="2:4">
      <c r="B5382">
        <v>5379</v>
      </c>
      <c r="C5382">
        <v>5.5923742581812963</v>
      </c>
      <c r="D5382">
        <v>5.6274300925122791</v>
      </c>
    </row>
    <row r="5383" spans="2:4">
      <c r="B5383">
        <v>5380</v>
      </c>
      <c r="C5383">
        <v>3.4626188513981315</v>
      </c>
      <c r="D5383">
        <v>6.3793712780853689</v>
      </c>
    </row>
    <row r="5384" spans="2:4">
      <c r="B5384">
        <v>5381</v>
      </c>
      <c r="C5384">
        <v>6.1249741227573056</v>
      </c>
      <c r="D5384">
        <v>5.5888514099362911</v>
      </c>
    </row>
    <row r="5385" spans="2:4">
      <c r="B5385">
        <v>5382</v>
      </c>
      <c r="C5385">
        <v>4.7050080117773732</v>
      </c>
      <c r="D5385">
        <v>5.6127862748359441</v>
      </c>
    </row>
    <row r="5386" spans="2:4">
      <c r="B5386">
        <v>5383</v>
      </c>
      <c r="C5386">
        <v>4.0834910206381752</v>
      </c>
      <c r="D5386">
        <v>4.3641037788326873</v>
      </c>
    </row>
    <row r="5387" spans="2:4">
      <c r="B5387">
        <v>5384</v>
      </c>
      <c r="C5387">
        <v>5.9617006415702827</v>
      </c>
      <c r="D5387">
        <v>5.3271890122331298</v>
      </c>
    </row>
    <row r="5388" spans="2:4">
      <c r="B5388">
        <v>5385</v>
      </c>
      <c r="C5388">
        <v>5.5968612806273379</v>
      </c>
      <c r="D5388">
        <v>6.7747436260446845</v>
      </c>
    </row>
    <row r="5389" spans="2:4">
      <c r="B5389">
        <v>5386</v>
      </c>
      <c r="C5389">
        <v>5.8466324874011386</v>
      </c>
      <c r="D5389">
        <v>5.6636584862331407</v>
      </c>
    </row>
    <row r="5390" spans="2:4">
      <c r="B5390">
        <v>5387</v>
      </c>
      <c r="C5390">
        <v>4.4428134818331975</v>
      </c>
      <c r="D5390">
        <v>5.6888632467036748</v>
      </c>
    </row>
    <row r="5391" spans="2:4">
      <c r="B5391">
        <v>5388</v>
      </c>
      <c r="C5391">
        <v>5.4138281043785614</v>
      </c>
      <c r="D5391">
        <v>6.183010828680386</v>
      </c>
    </row>
    <row r="5392" spans="2:4">
      <c r="B5392">
        <v>5389</v>
      </c>
      <c r="C5392">
        <v>4.5771435518767394</v>
      </c>
      <c r="D5392">
        <v>6.628757845183304</v>
      </c>
    </row>
    <row r="5393" spans="2:4">
      <c r="B5393">
        <v>5390</v>
      </c>
      <c r="C5393">
        <v>3.9088343508478629</v>
      </c>
      <c r="D5393">
        <v>4.1245758947345479</v>
      </c>
    </row>
    <row r="5394" spans="2:4">
      <c r="B5394">
        <v>5391</v>
      </c>
      <c r="C5394">
        <v>4.5481818593548509</v>
      </c>
      <c r="D5394">
        <v>4.6001498465799182</v>
      </c>
    </row>
    <row r="5395" spans="2:4">
      <c r="B5395">
        <v>5392</v>
      </c>
      <c r="C5395">
        <v>5.0820587439428415</v>
      </c>
      <c r="D5395">
        <v>4.8420962797894802</v>
      </c>
    </row>
    <row r="5396" spans="2:4">
      <c r="B5396">
        <v>5393</v>
      </c>
      <c r="C5396">
        <v>2.9953455382349041</v>
      </c>
      <c r="D5396">
        <v>5.9313691192841453</v>
      </c>
    </row>
    <row r="5397" spans="2:4">
      <c r="B5397">
        <v>5394</v>
      </c>
      <c r="C5397">
        <v>5.7008446016921219</v>
      </c>
      <c r="D5397">
        <v>4.5234661866277506</v>
      </c>
    </row>
    <row r="5398" spans="2:4">
      <c r="B5398">
        <v>5395</v>
      </c>
      <c r="C5398">
        <v>3.8078437897158075</v>
      </c>
      <c r="D5398">
        <v>6.1191766385910347</v>
      </c>
    </row>
    <row r="5399" spans="2:4">
      <c r="B5399">
        <v>5396</v>
      </c>
      <c r="C5399">
        <v>6.4360082279441819</v>
      </c>
      <c r="D5399">
        <v>3.5100822797579552</v>
      </c>
    </row>
    <row r="5400" spans="2:4">
      <c r="B5400">
        <v>5397</v>
      </c>
      <c r="C5400">
        <v>6.6248243080822053</v>
      </c>
      <c r="D5400">
        <v>4.2475336981460412</v>
      </c>
    </row>
    <row r="5401" spans="2:4">
      <c r="B5401">
        <v>5398</v>
      </c>
      <c r="C5401">
        <v>5.5929718372335877</v>
      </c>
      <c r="D5401">
        <v>6.1055704947525165</v>
      </c>
    </row>
    <row r="5402" spans="2:4">
      <c r="B5402">
        <v>5399</v>
      </c>
      <c r="C5402">
        <v>5.0767781917249835</v>
      </c>
      <c r="D5402">
        <v>6.0959629171717467</v>
      </c>
    </row>
    <row r="5403" spans="2:4">
      <c r="B5403">
        <v>5400</v>
      </c>
      <c r="C5403">
        <v>4.3498572232442552</v>
      </c>
      <c r="D5403">
        <v>3.7364038715089078</v>
      </c>
    </row>
    <row r="5404" spans="2:4">
      <c r="B5404">
        <v>5401</v>
      </c>
      <c r="C5404">
        <v>4.8601772019477227</v>
      </c>
      <c r="D5404">
        <v>6.6297063040565138</v>
      </c>
    </row>
    <row r="5405" spans="2:4">
      <c r="B5405">
        <v>5402</v>
      </c>
      <c r="C5405">
        <v>5.9253189969314644</v>
      </c>
      <c r="D5405">
        <v>8.2163805834608663</v>
      </c>
    </row>
    <row r="5406" spans="2:4">
      <c r="B5406">
        <v>5403</v>
      </c>
      <c r="C5406">
        <v>2.5323415074593267</v>
      </c>
      <c r="D5406">
        <v>5.2031748455360445</v>
      </c>
    </row>
    <row r="5407" spans="2:4">
      <c r="B5407">
        <v>5404</v>
      </c>
      <c r="C5407">
        <v>4.5081140907485935</v>
      </c>
      <c r="D5407">
        <v>4.3987778874080217</v>
      </c>
    </row>
    <row r="5408" spans="2:4">
      <c r="B5408">
        <v>5405</v>
      </c>
      <c r="C5408">
        <v>6.4870560802731703</v>
      </c>
      <c r="D5408">
        <v>5.5845740880285186</v>
      </c>
    </row>
    <row r="5409" spans="2:4">
      <c r="B5409">
        <v>5406</v>
      </c>
      <c r="C5409">
        <v>4.3762625132149813</v>
      </c>
      <c r="D5409">
        <v>3.3403529092773523</v>
      </c>
    </row>
    <row r="5410" spans="2:4">
      <c r="B5410">
        <v>5407</v>
      </c>
      <c r="C5410">
        <v>3.1450264237132437</v>
      </c>
      <c r="D5410">
        <v>5.1871570728675502</v>
      </c>
    </row>
    <row r="5411" spans="2:4">
      <c r="B5411">
        <v>5408</v>
      </c>
      <c r="C5411">
        <v>5.5645204304629399</v>
      </c>
      <c r="D5411">
        <v>3.8685718067766737</v>
      </c>
    </row>
    <row r="5412" spans="2:4">
      <c r="B5412">
        <v>5409</v>
      </c>
      <c r="C5412">
        <v>4.0982694117802705</v>
      </c>
      <c r="D5412">
        <v>5.7554183492936666</v>
      </c>
    </row>
    <row r="5413" spans="2:4">
      <c r="B5413">
        <v>5410</v>
      </c>
      <c r="C5413">
        <v>4.6882098364135807</v>
      </c>
      <c r="D5413">
        <v>7.6296562915879607</v>
      </c>
    </row>
    <row r="5414" spans="2:4">
      <c r="B5414">
        <v>5411</v>
      </c>
      <c r="C5414">
        <v>6.6839051546726482</v>
      </c>
      <c r="D5414">
        <v>5.5458873961638631</v>
      </c>
    </row>
    <row r="5415" spans="2:4">
      <c r="B5415">
        <v>5412</v>
      </c>
      <c r="C5415">
        <v>4.8748439366065188</v>
      </c>
      <c r="D5415">
        <v>4.2840395802926814</v>
      </c>
    </row>
    <row r="5416" spans="2:4">
      <c r="B5416">
        <v>5413</v>
      </c>
      <c r="C5416">
        <v>5.8878898593598503</v>
      </c>
      <c r="D5416">
        <v>4.6746977239986123</v>
      </c>
    </row>
    <row r="5417" spans="2:4">
      <c r="B5417">
        <v>5414</v>
      </c>
      <c r="C5417">
        <v>4.3704667381468596</v>
      </c>
      <c r="D5417">
        <v>6.068346073342564</v>
      </c>
    </row>
    <row r="5418" spans="2:4">
      <c r="B5418">
        <v>5415</v>
      </c>
      <c r="C5418">
        <v>4.8892315946326921</v>
      </c>
      <c r="D5418">
        <v>4.9448616013229163</v>
      </c>
    </row>
    <row r="5419" spans="2:4">
      <c r="B5419">
        <v>5416</v>
      </c>
      <c r="C5419">
        <v>6.389765821327984</v>
      </c>
      <c r="D5419">
        <v>6.2816845222667634</v>
      </c>
    </row>
    <row r="5420" spans="2:4">
      <c r="B5420">
        <v>5417</v>
      </c>
      <c r="C5420">
        <v>7.4837692932505169</v>
      </c>
      <c r="D5420">
        <v>5.2988739330966661</v>
      </c>
    </row>
    <row r="5421" spans="2:4">
      <c r="B5421">
        <v>5418</v>
      </c>
      <c r="C5421">
        <v>7.2539390914213699</v>
      </c>
      <c r="D5421">
        <v>5.1316335360808996</v>
      </c>
    </row>
    <row r="5422" spans="2:4">
      <c r="B5422">
        <v>5419</v>
      </c>
      <c r="C5422">
        <v>4.9741788597645753</v>
      </c>
      <c r="D5422">
        <v>4.8868845422522211</v>
      </c>
    </row>
    <row r="5423" spans="2:4">
      <c r="B5423">
        <v>5420</v>
      </c>
      <c r="C5423">
        <v>6.2618576869625731</v>
      </c>
      <c r="D5423">
        <v>6.0855172071277526</v>
      </c>
    </row>
    <row r="5424" spans="2:4">
      <c r="B5424">
        <v>5421</v>
      </c>
      <c r="C5424">
        <v>2.1056959469485008</v>
      </c>
      <c r="D5424">
        <v>4.9979040088693374</v>
      </c>
    </row>
    <row r="5425" spans="2:4">
      <c r="B5425">
        <v>5422</v>
      </c>
      <c r="C5425">
        <v>4.8801475092719979</v>
      </c>
      <c r="D5425">
        <v>4.2218598091150694</v>
      </c>
    </row>
    <row r="5426" spans="2:4">
      <c r="B5426">
        <v>5423</v>
      </c>
      <c r="C5426">
        <v>5.4354993647483747</v>
      </c>
      <c r="D5426">
        <v>5.8737369930736536</v>
      </c>
    </row>
    <row r="5427" spans="2:4">
      <c r="B5427">
        <v>5424</v>
      </c>
      <c r="C5427">
        <v>4.1504943722157908</v>
      </c>
      <c r="D5427">
        <v>4.7073812822982877</v>
      </c>
    </row>
    <row r="5428" spans="2:4">
      <c r="B5428">
        <v>5425</v>
      </c>
      <c r="C5428">
        <v>3.6187431482803829</v>
      </c>
      <c r="D5428">
        <v>5.8310588944031672</v>
      </c>
    </row>
    <row r="5429" spans="2:4">
      <c r="B5429">
        <v>5426</v>
      </c>
      <c r="C5429">
        <v>4.6152194357102259</v>
      </c>
      <c r="D5429">
        <v>2.7734486834956318</v>
      </c>
    </row>
    <row r="5430" spans="2:4">
      <c r="B5430">
        <v>5427</v>
      </c>
      <c r="C5430">
        <v>5.0092746575809697</v>
      </c>
      <c r="D5430">
        <v>3.7121486891740156</v>
      </c>
    </row>
    <row r="5431" spans="2:4">
      <c r="B5431">
        <v>5428</v>
      </c>
      <c r="C5431">
        <v>4.7399173230075657</v>
      </c>
      <c r="D5431">
        <v>5.1292181219350441</v>
      </c>
    </row>
    <row r="5432" spans="2:4">
      <c r="B5432">
        <v>5429</v>
      </c>
      <c r="C5432">
        <v>4.9912266884916718</v>
      </c>
      <c r="D5432">
        <v>6.6601198829975194</v>
      </c>
    </row>
    <row r="5433" spans="2:4">
      <c r="B5433">
        <v>5430</v>
      </c>
      <c r="C5433">
        <v>5.6719743904430331</v>
      </c>
      <c r="D5433">
        <v>5.8218055625307006</v>
      </c>
    </row>
    <row r="5434" spans="2:4">
      <c r="B5434">
        <v>5431</v>
      </c>
      <c r="C5434">
        <v>4.9789427664421702</v>
      </c>
      <c r="D5434">
        <v>5.1554065092088734</v>
      </c>
    </row>
    <row r="5435" spans="2:4">
      <c r="B5435">
        <v>5432</v>
      </c>
      <c r="C5435">
        <v>5.6666433063863062</v>
      </c>
      <c r="D5435">
        <v>6.227368901301169</v>
      </c>
    </row>
    <row r="5436" spans="2:4">
      <c r="B5436">
        <v>5433</v>
      </c>
      <c r="C5436">
        <v>5.9138417596701061</v>
      </c>
      <c r="D5436">
        <v>5.217291108807812</v>
      </c>
    </row>
    <row r="5437" spans="2:4">
      <c r="B5437">
        <v>5434</v>
      </c>
      <c r="C5437">
        <v>5.201126066903333</v>
      </c>
      <c r="D5437">
        <v>5.3302414169315373</v>
      </c>
    </row>
    <row r="5438" spans="2:4">
      <c r="B5438">
        <v>5435</v>
      </c>
      <c r="C5438">
        <v>4.7274511038804778</v>
      </c>
      <c r="D5438">
        <v>5.7505009113596914</v>
      </c>
    </row>
    <row r="5439" spans="2:4">
      <c r="B5439">
        <v>5436</v>
      </c>
      <c r="C5439">
        <v>7.3115952255032468</v>
      </c>
      <c r="D5439">
        <v>6.708122880397525</v>
      </c>
    </row>
    <row r="5440" spans="2:4">
      <c r="B5440">
        <v>5437</v>
      </c>
      <c r="C5440">
        <v>4.1374773962565765</v>
      </c>
      <c r="D5440">
        <v>6.6591378494800573</v>
      </c>
    </row>
    <row r="5441" spans="2:4">
      <c r="B5441">
        <v>5438</v>
      </c>
      <c r="C5441">
        <v>4.8269345728738609</v>
      </c>
      <c r="D5441">
        <v>7.1605691955132844</v>
      </c>
    </row>
    <row r="5442" spans="2:4">
      <c r="B5442">
        <v>5439</v>
      </c>
      <c r="C5442">
        <v>6.7635961284910913</v>
      </c>
      <c r="D5442">
        <v>5.3447192616585726</v>
      </c>
    </row>
    <row r="5443" spans="2:4">
      <c r="B5443">
        <v>5440</v>
      </c>
      <c r="C5443">
        <v>5.1350150185168708</v>
      </c>
      <c r="D5443">
        <v>4.6750500388629099</v>
      </c>
    </row>
    <row r="5444" spans="2:4">
      <c r="B5444">
        <v>5441</v>
      </c>
      <c r="C5444">
        <v>6.6665696901384983</v>
      </c>
      <c r="D5444">
        <v>5.9853896115829652</v>
      </c>
    </row>
    <row r="5445" spans="2:4">
      <c r="B5445">
        <v>5442</v>
      </c>
      <c r="C5445">
        <v>5.0285794523993239</v>
      </c>
      <c r="D5445">
        <v>8.0622380757521483</v>
      </c>
    </row>
    <row r="5446" spans="2:4">
      <c r="B5446">
        <v>5443</v>
      </c>
      <c r="C5446">
        <v>4.4631916452283367</v>
      </c>
      <c r="D5446">
        <v>5.1176476104717619</v>
      </c>
    </row>
    <row r="5447" spans="2:4">
      <c r="B5447">
        <v>5444</v>
      </c>
      <c r="C5447">
        <v>4.954614451820591</v>
      </c>
      <c r="D5447">
        <v>6.0947658468016783</v>
      </c>
    </row>
    <row r="5448" spans="2:4">
      <c r="B5448">
        <v>5445</v>
      </c>
      <c r="C5448">
        <v>5.9870869800410427</v>
      </c>
      <c r="D5448">
        <v>5.5863351463781612</v>
      </c>
    </row>
    <row r="5449" spans="2:4">
      <c r="B5449">
        <v>5446</v>
      </c>
      <c r="C5449">
        <v>5.493300889460329</v>
      </c>
      <c r="D5449">
        <v>3.5434466139497274</v>
      </c>
    </row>
    <row r="5450" spans="2:4">
      <c r="B5450">
        <v>5447</v>
      </c>
      <c r="C5450">
        <v>5.7769301194864546</v>
      </c>
      <c r="D5450">
        <v>5.9873645654694405</v>
      </c>
    </row>
    <row r="5451" spans="2:4">
      <c r="B5451">
        <v>5448</v>
      </c>
      <c r="C5451">
        <v>4.5744009052091554</v>
      </c>
      <c r="D5451">
        <v>6.0426076074421022</v>
      </c>
    </row>
    <row r="5452" spans="2:4">
      <c r="B5452">
        <v>5449</v>
      </c>
      <c r="C5452">
        <v>2.3954686353727945</v>
      </c>
      <c r="D5452">
        <v>4.4129167055132505</v>
      </c>
    </row>
    <row r="5453" spans="2:4">
      <c r="B5453">
        <v>5450</v>
      </c>
      <c r="C5453">
        <v>4.8988104600393525</v>
      </c>
      <c r="D5453">
        <v>6.2322762047230995</v>
      </c>
    </row>
    <row r="5454" spans="2:4">
      <c r="B5454">
        <v>5451</v>
      </c>
      <c r="C5454">
        <v>4.5845329070650642</v>
      </c>
      <c r="D5454">
        <v>5.9493211538372508</v>
      </c>
    </row>
    <row r="5455" spans="2:4">
      <c r="B5455">
        <v>5452</v>
      </c>
      <c r="C5455">
        <v>3.2375897021376114</v>
      </c>
      <c r="D5455">
        <v>5.2763118920781462</v>
      </c>
    </row>
    <row r="5456" spans="2:4">
      <c r="B5456">
        <v>5453</v>
      </c>
      <c r="C5456">
        <v>1.6472052194957634</v>
      </c>
      <c r="D5456">
        <v>5.5413711651324276</v>
      </c>
    </row>
    <row r="5457" spans="2:4">
      <c r="B5457">
        <v>5454</v>
      </c>
      <c r="C5457">
        <v>3.441859728344721</v>
      </c>
      <c r="D5457">
        <v>6.2241070772703164</v>
      </c>
    </row>
    <row r="5458" spans="2:4">
      <c r="B5458">
        <v>5455</v>
      </c>
      <c r="C5458">
        <v>6.5447778779039023</v>
      </c>
      <c r="D5458">
        <v>6.5390101838826116</v>
      </c>
    </row>
    <row r="5459" spans="2:4">
      <c r="B5459">
        <v>5456</v>
      </c>
      <c r="C5459">
        <v>4.3992402257506811</v>
      </c>
      <c r="D5459">
        <v>6.0959629171717467</v>
      </c>
    </row>
    <row r="5460" spans="2:4">
      <c r="B5460">
        <v>5457</v>
      </c>
      <c r="C5460">
        <v>4.212176580029702</v>
      </c>
      <c r="D5460">
        <v>5.6651829307437156</v>
      </c>
    </row>
    <row r="5461" spans="2:4">
      <c r="B5461">
        <v>5458</v>
      </c>
      <c r="C5461">
        <v>4.2087532233574585</v>
      </c>
      <c r="D5461">
        <v>6.4617006415702827</v>
      </c>
    </row>
    <row r="5462" spans="2:4">
      <c r="B5462">
        <v>5459</v>
      </c>
      <c r="C5462">
        <v>6.5489239617582946</v>
      </c>
      <c r="D5462">
        <v>5.621367446713335</v>
      </c>
    </row>
    <row r="5463" spans="2:4">
      <c r="B5463">
        <v>5460</v>
      </c>
      <c r="C5463">
        <v>5.257749812193043</v>
      </c>
      <c r="D5463">
        <v>4.6746977239986123</v>
      </c>
    </row>
    <row r="5464" spans="2:4">
      <c r="B5464">
        <v>5461</v>
      </c>
      <c r="C5464">
        <v>4.7287516130459588</v>
      </c>
      <c r="D5464">
        <v>3.7423084124133443</v>
      </c>
    </row>
    <row r="5465" spans="2:4">
      <c r="B5465">
        <v>5462</v>
      </c>
      <c r="C5465">
        <v>4.5086798070338849</v>
      </c>
      <c r="D5465">
        <v>4.6963514920685032</v>
      </c>
    </row>
    <row r="5466" spans="2:4">
      <c r="B5466">
        <v>5463</v>
      </c>
      <c r="C5466">
        <v>5.1241455921925372</v>
      </c>
      <c r="D5466">
        <v>7.5065274788939167</v>
      </c>
    </row>
    <row r="5467" spans="2:4">
      <c r="B5467">
        <v>5464</v>
      </c>
      <c r="C5467">
        <v>4.8705479952804369</v>
      </c>
      <c r="D5467">
        <v>7.0276478281697976</v>
      </c>
    </row>
    <row r="5468" spans="2:4">
      <c r="B5468">
        <v>5465</v>
      </c>
      <c r="C5468">
        <v>6.331574648852845</v>
      </c>
      <c r="D5468">
        <v>2.9759153730080037</v>
      </c>
    </row>
    <row r="5469" spans="2:4">
      <c r="B5469">
        <v>5466</v>
      </c>
      <c r="C5469">
        <v>4.4019401515020435</v>
      </c>
      <c r="D5469">
        <v>5.2081482813818809</v>
      </c>
    </row>
    <row r="5470" spans="2:4">
      <c r="B5470">
        <v>5467</v>
      </c>
      <c r="C5470">
        <v>5.0504045633291392</v>
      </c>
      <c r="D5470">
        <v>4.8932246364857352</v>
      </c>
    </row>
    <row r="5471" spans="2:4">
      <c r="B5471">
        <v>5468</v>
      </c>
      <c r="C5471">
        <v>3.7649180329885255</v>
      </c>
      <c r="D5471">
        <v>6.4985762706156596</v>
      </c>
    </row>
    <row r="5472" spans="2:4">
      <c r="B5472">
        <v>5469</v>
      </c>
      <c r="C5472">
        <v>5.1456470797150944</v>
      </c>
      <c r="D5472">
        <v>5.6137953812988348</v>
      </c>
    </row>
    <row r="5473" spans="2:4">
      <c r="B5473">
        <v>5470</v>
      </c>
      <c r="C5473">
        <v>5.1130385406445651</v>
      </c>
      <c r="D5473">
        <v>4.6403826357580886</v>
      </c>
    </row>
    <row r="5474" spans="2:4">
      <c r="B5474">
        <v>5471</v>
      </c>
      <c r="C5474">
        <v>3.6310023196376591</v>
      </c>
      <c r="D5474">
        <v>1.780983514542692</v>
      </c>
    </row>
    <row r="5475" spans="2:4">
      <c r="B5475">
        <v>5472</v>
      </c>
      <c r="C5475">
        <v>3.7808835575004194</v>
      </c>
      <c r="D5475">
        <v>6.0947658468016783</v>
      </c>
    </row>
    <row r="5476" spans="2:4">
      <c r="B5476">
        <v>5473</v>
      </c>
      <c r="C5476">
        <v>4.6599249361615867</v>
      </c>
      <c r="D5476">
        <v>4.6429187812686523</v>
      </c>
    </row>
    <row r="5477" spans="2:4">
      <c r="B5477">
        <v>5474</v>
      </c>
      <c r="C5477">
        <v>6.3267239965500668</v>
      </c>
      <c r="D5477">
        <v>3.4897052290716593</v>
      </c>
    </row>
    <row r="5478" spans="2:4">
      <c r="B5478">
        <v>5475</v>
      </c>
      <c r="C5478">
        <v>7.1674573288655807</v>
      </c>
      <c r="D5478">
        <v>5.3365955507837715</v>
      </c>
    </row>
    <row r="5479" spans="2:4">
      <c r="B5479">
        <v>5476</v>
      </c>
      <c r="C5479">
        <v>4.7076251037731955</v>
      </c>
      <c r="D5479">
        <v>4.3848823291156442</v>
      </c>
    </row>
    <row r="5480" spans="2:4">
      <c r="B5480">
        <v>5477</v>
      </c>
      <c r="C5480">
        <v>5.4385329360749228</v>
      </c>
      <c r="D5480">
        <v>5.5622044735671254</v>
      </c>
    </row>
    <row r="5481" spans="2:4">
      <c r="B5481">
        <v>5478</v>
      </c>
      <c r="C5481">
        <v>3.6846729175394963</v>
      </c>
      <c r="D5481">
        <v>4.7804465796899507</v>
      </c>
    </row>
    <row r="5482" spans="2:4">
      <c r="B5482">
        <v>5479</v>
      </c>
      <c r="C5482">
        <v>3.9695525316050531</v>
      </c>
      <c r="D5482">
        <v>5.7639739394572569</v>
      </c>
    </row>
    <row r="5483" spans="2:4">
      <c r="B5483">
        <v>5480</v>
      </c>
      <c r="C5483">
        <v>4.5106585778729835</v>
      </c>
      <c r="D5483">
        <v>3.5468346041710523</v>
      </c>
    </row>
    <row r="5484" spans="2:4">
      <c r="B5484">
        <v>5481</v>
      </c>
      <c r="C5484">
        <v>3.6561595931187862</v>
      </c>
      <c r="D5484">
        <v>6.0428980480297119</v>
      </c>
    </row>
    <row r="5485" spans="2:4">
      <c r="B5485">
        <v>5482</v>
      </c>
      <c r="C5485">
        <v>4.4993251854077672</v>
      </c>
      <c r="D5485">
        <v>6.0180835170564357</v>
      </c>
    </row>
    <row r="5486" spans="2:4">
      <c r="B5486">
        <v>5483</v>
      </c>
      <c r="C5486">
        <v>6.3444590186788083</v>
      </c>
      <c r="D5486">
        <v>5.7863631440426921</v>
      </c>
    </row>
    <row r="5487" spans="2:4">
      <c r="B5487">
        <v>5484</v>
      </c>
      <c r="C5487">
        <v>5.1522370155671764</v>
      </c>
      <c r="D5487">
        <v>5.8028554808913491</v>
      </c>
    </row>
    <row r="5488" spans="2:4">
      <c r="B5488">
        <v>5485</v>
      </c>
      <c r="C5488">
        <v>5.6551052378148423</v>
      </c>
      <c r="D5488">
        <v>5.7231741113270251</v>
      </c>
    </row>
    <row r="5489" spans="2:4">
      <c r="B5489">
        <v>5486</v>
      </c>
      <c r="C5489">
        <v>4.1785675742486781</v>
      </c>
      <c r="D5489">
        <v>8.4478425521849303</v>
      </c>
    </row>
    <row r="5490" spans="2:4">
      <c r="B5490">
        <v>5487</v>
      </c>
      <c r="C5490">
        <v>4.4204231378508769</v>
      </c>
      <c r="D5490">
        <v>5.5964036416232101</v>
      </c>
    </row>
    <row r="5491" spans="2:4">
      <c r="B5491">
        <v>5488</v>
      </c>
      <c r="C5491">
        <v>4.2311797065419379</v>
      </c>
      <c r="D5491">
        <v>5.7845355426716214</v>
      </c>
    </row>
    <row r="5492" spans="2:4">
      <c r="B5492">
        <v>5489</v>
      </c>
      <c r="C5492">
        <v>4.3609647490802299</v>
      </c>
      <c r="D5492">
        <v>4.2681362912650167</v>
      </c>
    </row>
    <row r="5493" spans="2:4">
      <c r="B5493">
        <v>5490</v>
      </c>
      <c r="C5493">
        <v>4.115451141742521</v>
      </c>
      <c r="D5493">
        <v>5.2824759930176555</v>
      </c>
    </row>
    <row r="5494" spans="2:4">
      <c r="B5494">
        <v>5491</v>
      </c>
      <c r="C5494">
        <v>6.4395314709384568</v>
      </c>
      <c r="D5494">
        <v>4.9735851498517984</v>
      </c>
    </row>
    <row r="5495" spans="2:4">
      <c r="B5495">
        <v>5492</v>
      </c>
      <c r="C5495">
        <v>6.4931420783259011</v>
      </c>
      <c r="D5495">
        <v>5.0987010003416007</v>
      </c>
    </row>
    <row r="5496" spans="2:4">
      <c r="B5496">
        <v>5493</v>
      </c>
      <c r="C5496">
        <v>3.5688945654676822</v>
      </c>
      <c r="D5496">
        <v>6.3473501166280872</v>
      </c>
    </row>
    <row r="5497" spans="2:4">
      <c r="B5497">
        <v>5494</v>
      </c>
      <c r="C5497">
        <v>4.6095448314716609</v>
      </c>
      <c r="D5497">
        <v>7.7603425352935824</v>
      </c>
    </row>
    <row r="5498" spans="2:4">
      <c r="B5498">
        <v>5495</v>
      </c>
      <c r="C5498">
        <v>6.0177432241134152</v>
      </c>
      <c r="D5498">
        <v>6.0792803828240984</v>
      </c>
    </row>
    <row r="5499" spans="2:4">
      <c r="B5499">
        <v>5496</v>
      </c>
      <c r="C5499">
        <v>4.5272618426945685</v>
      </c>
      <c r="D5499">
        <v>5.6196000248986611</v>
      </c>
    </row>
    <row r="5500" spans="2:4">
      <c r="B5500">
        <v>5497</v>
      </c>
      <c r="C5500">
        <v>6.8734954533694914</v>
      </c>
      <c r="D5500">
        <v>4.260607020236991</v>
      </c>
    </row>
    <row r="5501" spans="2:4">
      <c r="B5501">
        <v>5498</v>
      </c>
      <c r="C5501">
        <v>6.134941094800296</v>
      </c>
      <c r="D5501">
        <v>6.9381200311599969</v>
      </c>
    </row>
    <row r="5502" spans="2:4">
      <c r="B5502">
        <v>5499</v>
      </c>
      <c r="C5502">
        <v>6.6797806567981279</v>
      </c>
      <c r="D5502">
        <v>5.5303348538533346</v>
      </c>
    </row>
    <row r="5503" spans="2:4">
      <c r="B5503">
        <v>5500</v>
      </c>
      <c r="C5503">
        <v>4.1838249070125482</v>
      </c>
      <c r="D5503">
        <v>4.5485973192200788</v>
      </c>
    </row>
    <row r="5504" spans="2:4">
      <c r="B5504">
        <v>5501</v>
      </c>
      <c r="C5504">
        <v>3.8515915815302293</v>
      </c>
      <c r="D5504">
        <v>5.2698818993427343</v>
      </c>
    </row>
    <row r="5505" spans="2:4">
      <c r="B5505">
        <v>5502</v>
      </c>
      <c r="C5505">
        <v>4.5653272766336883</v>
      </c>
      <c r="D5505">
        <v>4.7004990568672635</v>
      </c>
    </row>
    <row r="5506" spans="2:4">
      <c r="B5506">
        <v>5503</v>
      </c>
      <c r="C5506">
        <v>6.6695925772881868</v>
      </c>
      <c r="D5506">
        <v>4.0271815646852227</v>
      </c>
    </row>
    <row r="5507" spans="2:4">
      <c r="B5507">
        <v>5504</v>
      </c>
      <c r="C5507">
        <v>3.6816903145408038</v>
      </c>
      <c r="D5507">
        <v>6.2471053020262453</v>
      </c>
    </row>
    <row r="5508" spans="2:4">
      <c r="B5508">
        <v>5505</v>
      </c>
      <c r="C5508">
        <v>5.7309658701475499</v>
      </c>
      <c r="D5508">
        <v>5.5481458569455269</v>
      </c>
    </row>
    <row r="5509" spans="2:4">
      <c r="B5509">
        <v>5506</v>
      </c>
      <c r="C5509">
        <v>5.3672936368168367</v>
      </c>
      <c r="D5509">
        <v>4.0219709393424878</v>
      </c>
    </row>
    <row r="5510" spans="2:4">
      <c r="B5510">
        <v>5507</v>
      </c>
      <c r="C5510">
        <v>4.2525633014235549</v>
      </c>
      <c r="D5510">
        <v>6.1430371414946627</v>
      </c>
    </row>
    <row r="5511" spans="2:4">
      <c r="B5511">
        <v>5508</v>
      </c>
      <c r="C5511">
        <v>5.4141011918321524</v>
      </c>
      <c r="D5511">
        <v>5.6740832967843016</v>
      </c>
    </row>
    <row r="5512" spans="2:4">
      <c r="B5512">
        <v>5509</v>
      </c>
      <c r="C5512">
        <v>4.2032564746264676</v>
      </c>
      <c r="D5512">
        <v>4.7885412436864883</v>
      </c>
    </row>
    <row r="5513" spans="2:4">
      <c r="B5513">
        <v>5510</v>
      </c>
      <c r="C5513">
        <v>4.9744296053592372</v>
      </c>
      <c r="D5513">
        <v>6.8825594169865463</v>
      </c>
    </row>
    <row r="5514" spans="2:4">
      <c r="B5514">
        <v>5511</v>
      </c>
      <c r="C5514">
        <v>5.304167872445599</v>
      </c>
      <c r="D5514">
        <v>4.5986457536978191</v>
      </c>
    </row>
    <row r="5515" spans="2:4">
      <c r="B5515">
        <v>5512</v>
      </c>
      <c r="C5515">
        <v>4.9927307139828461</v>
      </c>
      <c r="D5515">
        <v>5.5185501130470378</v>
      </c>
    </row>
    <row r="5516" spans="2:4">
      <c r="B5516">
        <v>5513</v>
      </c>
      <c r="C5516">
        <v>5.7101679389365625</v>
      </c>
      <c r="D5516">
        <v>5.7798403410259445</v>
      </c>
    </row>
    <row r="5517" spans="2:4">
      <c r="B5517">
        <v>5514</v>
      </c>
      <c r="C5517">
        <v>3.6082562206036752</v>
      </c>
      <c r="D5517">
        <v>6.244126415189438</v>
      </c>
    </row>
    <row r="5518" spans="2:4">
      <c r="B5518">
        <v>5515</v>
      </c>
      <c r="C5518">
        <v>7.2352643355705286</v>
      </c>
      <c r="D5518">
        <v>4.3900022591701262</v>
      </c>
    </row>
    <row r="5519" spans="2:4">
      <c r="B5519">
        <v>5516</v>
      </c>
      <c r="C5519">
        <v>6.22652812003661</v>
      </c>
      <c r="D5519">
        <v>4.900740723862973</v>
      </c>
    </row>
    <row r="5520" spans="2:4">
      <c r="B5520">
        <v>5517</v>
      </c>
      <c r="C5520">
        <v>6.0989267904375826</v>
      </c>
      <c r="D5520">
        <v>5.3505518245311219</v>
      </c>
    </row>
    <row r="5521" spans="2:4">
      <c r="B5521">
        <v>5518</v>
      </c>
      <c r="C5521">
        <v>5.7234556370504563</v>
      </c>
      <c r="D5521">
        <v>4.6960052378186212</v>
      </c>
    </row>
    <row r="5522" spans="2:4">
      <c r="B5522">
        <v>5519</v>
      </c>
      <c r="C5522">
        <v>4.3176220582115663</v>
      </c>
      <c r="D5522">
        <v>6.9423629859249507</v>
      </c>
    </row>
    <row r="5523" spans="2:4">
      <c r="B5523">
        <v>5520</v>
      </c>
      <c r="C5523">
        <v>4.3317907002742766</v>
      </c>
      <c r="D5523">
        <v>3.1384761256898512</v>
      </c>
    </row>
    <row r="5524" spans="2:4">
      <c r="B5524">
        <v>5521</v>
      </c>
      <c r="C5524">
        <v>4.3529506429912139</v>
      </c>
      <c r="D5524">
        <v>3.9107324429486066</v>
      </c>
    </row>
    <row r="5525" spans="2:4">
      <c r="B5525">
        <v>5522</v>
      </c>
      <c r="C5525">
        <v>4.2933757260392342</v>
      </c>
      <c r="D5525">
        <v>5.7308903342832105</v>
      </c>
    </row>
    <row r="5526" spans="2:4">
      <c r="B5526">
        <v>5523</v>
      </c>
      <c r="C5526">
        <v>4.2545504518192114</v>
      </c>
      <c r="D5526">
        <v>6.406256696625908</v>
      </c>
    </row>
    <row r="5527" spans="2:4">
      <c r="B5527">
        <v>5524</v>
      </c>
      <c r="C5527">
        <v>5.4388089150849588</v>
      </c>
      <c r="D5527">
        <v>5.8252392564023951</v>
      </c>
    </row>
    <row r="5528" spans="2:4">
      <c r="B5528">
        <v>5525</v>
      </c>
      <c r="C5528">
        <v>3.2527847073140963</v>
      </c>
      <c r="D5528">
        <v>6.1424207969253137</v>
      </c>
    </row>
    <row r="5529" spans="2:4">
      <c r="B5529">
        <v>5526</v>
      </c>
      <c r="C5529">
        <v>4.5283827335074527</v>
      </c>
      <c r="D5529">
        <v>2.9819303966297568</v>
      </c>
    </row>
    <row r="5530" spans="2:4">
      <c r="B5530">
        <v>5527</v>
      </c>
      <c r="C5530">
        <v>4.5196801832851889</v>
      </c>
      <c r="D5530">
        <v>5.9626712903484398</v>
      </c>
    </row>
    <row r="5531" spans="2:4">
      <c r="B5531">
        <v>5528</v>
      </c>
      <c r="C5531">
        <v>5.4476580519533524</v>
      </c>
      <c r="D5531">
        <v>5.1391345064074905</v>
      </c>
    </row>
    <row r="5532" spans="2:4">
      <c r="B5532">
        <v>5529</v>
      </c>
      <c r="C5532">
        <v>5.1921815467967614</v>
      </c>
      <c r="D5532">
        <v>5.8157398194906698</v>
      </c>
    </row>
    <row r="5533" spans="2:4">
      <c r="B5533">
        <v>5530</v>
      </c>
      <c r="C5533">
        <v>5.2517943819529824</v>
      </c>
      <c r="D5533">
        <v>5.8972270996891005</v>
      </c>
    </row>
    <row r="5534" spans="2:4">
      <c r="B5534">
        <v>5531</v>
      </c>
      <c r="C5534">
        <v>4.784785389132673</v>
      </c>
      <c r="D5534">
        <v>5.8199582233714988</v>
      </c>
    </row>
    <row r="5535" spans="2:4">
      <c r="B5535">
        <v>5532</v>
      </c>
      <c r="C5535">
        <v>4.5202427301306454</v>
      </c>
      <c r="D5535">
        <v>5.1278752907737086</v>
      </c>
    </row>
    <row r="5536" spans="2:4">
      <c r="B5536">
        <v>5533</v>
      </c>
      <c r="C5536">
        <v>3.6988292064509913</v>
      </c>
      <c r="D5536">
        <v>4.9753118552307534</v>
      </c>
    </row>
    <row r="5537" spans="2:4">
      <c r="B5537">
        <v>5534</v>
      </c>
      <c r="C5537">
        <v>3.9943833261549697</v>
      </c>
      <c r="D5537">
        <v>5.507269286017153</v>
      </c>
    </row>
    <row r="5538" spans="2:4">
      <c r="B5538">
        <v>5535</v>
      </c>
      <c r="C5538">
        <v>6.1165190979391575</v>
      </c>
      <c r="D5538">
        <v>5.5654697382564731</v>
      </c>
    </row>
    <row r="5539" spans="2:4">
      <c r="B5539">
        <v>5536</v>
      </c>
      <c r="C5539">
        <v>5.7391762178696046</v>
      </c>
      <c r="D5539">
        <v>5.3836813432145467</v>
      </c>
    </row>
    <row r="5540" spans="2:4">
      <c r="B5540">
        <v>5537</v>
      </c>
      <c r="C5540">
        <v>5.3044304135626144</v>
      </c>
      <c r="D5540">
        <v>4.5371045635866496</v>
      </c>
    </row>
    <row r="5541" spans="2:4">
      <c r="B5541">
        <v>5538</v>
      </c>
      <c r="C5541">
        <v>5.4520957573113602</v>
      </c>
      <c r="D5541">
        <v>5.8128429271324498</v>
      </c>
    </row>
    <row r="5542" spans="2:4">
      <c r="B5542">
        <v>5539</v>
      </c>
      <c r="C5542">
        <v>6.1406874763376216</v>
      </c>
      <c r="D5542">
        <v>5.3551128852215246</v>
      </c>
    </row>
    <row r="5543" spans="2:4">
      <c r="B5543">
        <v>5540</v>
      </c>
      <c r="C5543">
        <v>5.0466401898497217</v>
      </c>
      <c r="D5543">
        <v>7.3941884548311663</v>
      </c>
    </row>
    <row r="5544" spans="2:4">
      <c r="B5544">
        <v>5541</v>
      </c>
      <c r="C5544">
        <v>4.8294784651363845</v>
      </c>
      <c r="D5544">
        <v>5.3925096745151144</v>
      </c>
    </row>
    <row r="5545" spans="2:4">
      <c r="B5545">
        <v>5542</v>
      </c>
      <c r="C5545">
        <v>4.2601648040623932</v>
      </c>
      <c r="D5545">
        <v>6.7469931752645502</v>
      </c>
    </row>
    <row r="5546" spans="2:4">
      <c r="B5546">
        <v>5543</v>
      </c>
      <c r="C5546">
        <v>5.3331778990305967</v>
      </c>
      <c r="D5546">
        <v>5.4872158475792121</v>
      </c>
    </row>
    <row r="5547" spans="2:4">
      <c r="B5547">
        <v>5544</v>
      </c>
      <c r="C5547">
        <v>4.8629610400388517</v>
      </c>
      <c r="D5547">
        <v>7.5770168940168237</v>
      </c>
    </row>
    <row r="5548" spans="2:4">
      <c r="B5548">
        <v>5545</v>
      </c>
      <c r="C5548">
        <v>5.7554150263604695</v>
      </c>
      <c r="D5548">
        <v>2.5887622737569593</v>
      </c>
    </row>
    <row r="5549" spans="2:4">
      <c r="B5549">
        <v>5546</v>
      </c>
      <c r="C5549">
        <v>6.1240307054375034</v>
      </c>
      <c r="D5549">
        <v>4.4981167845542203</v>
      </c>
    </row>
    <row r="5550" spans="2:4">
      <c r="B5550">
        <v>5547</v>
      </c>
      <c r="C5550">
        <v>4.0116882650608483</v>
      </c>
      <c r="D5550">
        <v>5.9223083009355104</v>
      </c>
    </row>
    <row r="5551" spans="2:4">
      <c r="B5551">
        <v>5548</v>
      </c>
      <c r="C5551">
        <v>4.4833492760836231</v>
      </c>
      <c r="D5551">
        <v>4.9944890364233041</v>
      </c>
    </row>
    <row r="5552" spans="2:4">
      <c r="B5552">
        <v>5549</v>
      </c>
      <c r="C5552">
        <v>6.0295953478951398</v>
      </c>
      <c r="D5552">
        <v>5.7383624354382352</v>
      </c>
    </row>
    <row r="5553" spans="2:4">
      <c r="B5553">
        <v>5550</v>
      </c>
      <c r="C5553">
        <v>3.7497274437664223</v>
      </c>
      <c r="D5553">
        <v>4.9824897276697522</v>
      </c>
    </row>
    <row r="5554" spans="2:4">
      <c r="B5554">
        <v>5551</v>
      </c>
      <c r="C5554">
        <v>4.5462378098301208</v>
      </c>
      <c r="D5554">
        <v>3.7539369699361047</v>
      </c>
    </row>
    <row r="5555" spans="2:4">
      <c r="B5555">
        <v>5552</v>
      </c>
      <c r="C5555">
        <v>4.2032564746264676</v>
      </c>
      <c r="D5555">
        <v>6.8159226668637274</v>
      </c>
    </row>
    <row r="5556" spans="2:4">
      <c r="B5556">
        <v>5553</v>
      </c>
      <c r="C5556">
        <v>5.0692382211676685</v>
      </c>
      <c r="D5556">
        <v>5.0345371012378024</v>
      </c>
    </row>
    <row r="5557" spans="2:4">
      <c r="B5557">
        <v>5554</v>
      </c>
      <c r="C5557">
        <v>5.6261752486833281</v>
      </c>
      <c r="D5557">
        <v>5.1090037395353836</v>
      </c>
    </row>
    <row r="5558" spans="2:4">
      <c r="B5558">
        <v>5555</v>
      </c>
      <c r="C5558">
        <v>5.4067385822972724</v>
      </c>
      <c r="D5558">
        <v>3.9715465793245923</v>
      </c>
    </row>
    <row r="5559" spans="2:4">
      <c r="B5559">
        <v>5556</v>
      </c>
      <c r="C5559">
        <v>3.1970750371356464</v>
      </c>
      <c r="D5559">
        <v>6.0376770878348065</v>
      </c>
    </row>
    <row r="5560" spans="2:4">
      <c r="B5560">
        <v>5557</v>
      </c>
      <c r="C5560">
        <v>5.5583579218575991</v>
      </c>
      <c r="D5560">
        <v>5.1447469165863486</v>
      </c>
    </row>
    <row r="5561" spans="2:4">
      <c r="B5561">
        <v>5558</v>
      </c>
      <c r="C5561">
        <v>5.0340967501305247</v>
      </c>
      <c r="D5561">
        <v>4.8844627846513031</v>
      </c>
    </row>
    <row r="5562" spans="2:4">
      <c r="B5562">
        <v>5559</v>
      </c>
      <c r="C5562">
        <v>4.4162670572836848</v>
      </c>
      <c r="D5562">
        <v>4.4601293501307859</v>
      </c>
    </row>
    <row r="5563" spans="2:4">
      <c r="B5563">
        <v>5560</v>
      </c>
      <c r="C5563">
        <v>5.2200913645761888</v>
      </c>
      <c r="D5563">
        <v>4.2761266277105374</v>
      </c>
    </row>
    <row r="5564" spans="2:4">
      <c r="B5564">
        <v>5561</v>
      </c>
      <c r="C5564">
        <v>5.5789839544090718</v>
      </c>
      <c r="D5564">
        <v>5.0683557606160434</v>
      </c>
    </row>
    <row r="5565" spans="2:4">
      <c r="B5565">
        <v>5562</v>
      </c>
      <c r="C5565">
        <v>5.9092844435486196</v>
      </c>
      <c r="D5565">
        <v>5.5283286880780746</v>
      </c>
    </row>
    <row r="5566" spans="2:4">
      <c r="B5566">
        <v>5563</v>
      </c>
      <c r="C5566">
        <v>4.345515950277127</v>
      </c>
      <c r="D5566">
        <v>5.2819626367291432</v>
      </c>
    </row>
    <row r="5567" spans="2:4">
      <c r="B5567">
        <v>5564</v>
      </c>
      <c r="C5567">
        <v>5.1251560633934812</v>
      </c>
      <c r="D5567">
        <v>6.5771796831288318</v>
      </c>
    </row>
    <row r="5568" spans="2:4">
      <c r="B5568">
        <v>5565</v>
      </c>
      <c r="C5568">
        <v>4.9357862134853203</v>
      </c>
      <c r="D5568">
        <v>6.8129493975513942</v>
      </c>
    </row>
    <row r="5569" spans="2:4">
      <c r="B5569">
        <v>5566</v>
      </c>
      <c r="C5569">
        <v>3.4618011414159358</v>
      </c>
      <c r="D5569">
        <v>5.6697585830684627</v>
      </c>
    </row>
    <row r="5570" spans="2:4">
      <c r="B5570">
        <v>5567</v>
      </c>
      <c r="C5570">
        <v>4.0075949981967636</v>
      </c>
      <c r="D5570">
        <v>5.7551593837739077</v>
      </c>
    </row>
    <row r="5571" spans="2:4">
      <c r="B5571">
        <v>5568</v>
      </c>
      <c r="C5571">
        <v>4.368326121081517</v>
      </c>
      <c r="D5571">
        <v>6.958873238694534</v>
      </c>
    </row>
    <row r="5572" spans="2:4">
      <c r="B5572">
        <v>5569</v>
      </c>
      <c r="C5572">
        <v>3.7280756520800904</v>
      </c>
      <c r="D5572">
        <v>5.7587864670641391</v>
      </c>
    </row>
    <row r="5573" spans="2:4">
      <c r="B5573">
        <v>5570</v>
      </c>
      <c r="C5573">
        <v>6.1411680434030442</v>
      </c>
      <c r="D5573">
        <v>5.2755407863201009</v>
      </c>
    </row>
    <row r="5574" spans="2:4">
      <c r="B5574">
        <v>5571</v>
      </c>
      <c r="C5574">
        <v>4.9244787616135755</v>
      </c>
      <c r="D5574">
        <v>6.1013603522399045</v>
      </c>
    </row>
    <row r="5575" spans="2:4">
      <c r="B5575">
        <v>5572</v>
      </c>
      <c r="C5575">
        <v>4.6921546344221117</v>
      </c>
      <c r="D5575">
        <v>5.2934995330135628</v>
      </c>
    </row>
    <row r="5576" spans="2:4">
      <c r="B5576">
        <v>5573</v>
      </c>
      <c r="C5576">
        <v>6.4367114505487795</v>
      </c>
      <c r="D5576">
        <v>4.8128687132045309</v>
      </c>
    </row>
    <row r="5577" spans="2:4">
      <c r="B5577">
        <v>5574</v>
      </c>
      <c r="C5577">
        <v>5.4621134017763771</v>
      </c>
      <c r="D5577">
        <v>5.7090617935003767</v>
      </c>
    </row>
    <row r="5578" spans="2:4">
      <c r="B5578">
        <v>5575</v>
      </c>
      <c r="C5578">
        <v>5.9210965908035647</v>
      </c>
      <c r="D5578">
        <v>5.1000590364280161</v>
      </c>
    </row>
    <row r="5579" spans="2:4">
      <c r="B5579">
        <v>5576</v>
      </c>
      <c r="C5579">
        <v>7.4572633902054353</v>
      </c>
      <c r="D5579">
        <v>5.7260018261635874</v>
      </c>
    </row>
    <row r="5580" spans="2:4">
      <c r="B5580">
        <v>5577</v>
      </c>
      <c r="C5580">
        <v>4.895030486820195</v>
      </c>
      <c r="D5580">
        <v>6.4928152433591677</v>
      </c>
    </row>
    <row r="5581" spans="2:4">
      <c r="B5581">
        <v>5578</v>
      </c>
      <c r="C5581">
        <v>4.3119161817772991</v>
      </c>
      <c r="D5581">
        <v>5.0498468292333509</v>
      </c>
    </row>
    <row r="5582" spans="2:4">
      <c r="B5582">
        <v>5579</v>
      </c>
      <c r="C5582">
        <v>4.8791375693939631</v>
      </c>
      <c r="D5582">
        <v>5.1604560578478429</v>
      </c>
    </row>
    <row r="5583" spans="2:4">
      <c r="B5583">
        <v>5580</v>
      </c>
      <c r="C5583">
        <v>6.8132063552978481</v>
      </c>
      <c r="D5583">
        <v>4.1405372545817425</v>
      </c>
    </row>
    <row r="5584" spans="2:4">
      <c r="B5584">
        <v>5581</v>
      </c>
      <c r="C5584">
        <v>5.2450728817157852</v>
      </c>
      <c r="D5584">
        <v>5.9921688264264379</v>
      </c>
    </row>
    <row r="5585" spans="2:4">
      <c r="B5585">
        <v>5582</v>
      </c>
      <c r="C5585">
        <v>4.7443226680562844</v>
      </c>
      <c r="D5585">
        <v>3.4164377081352013</v>
      </c>
    </row>
    <row r="5586" spans="2:4">
      <c r="B5586">
        <v>5583</v>
      </c>
      <c r="C5586">
        <v>5.4151938507784267</v>
      </c>
      <c r="D5586">
        <v>5.2510507005272382</v>
      </c>
    </row>
    <row r="5587" spans="2:4">
      <c r="B5587">
        <v>5584</v>
      </c>
      <c r="C5587">
        <v>2.9030725708356568</v>
      </c>
      <c r="D5587">
        <v>7.9572633902054353</v>
      </c>
    </row>
    <row r="5588" spans="2:4">
      <c r="B5588">
        <v>5585</v>
      </c>
      <c r="C5588">
        <v>4.6963571469179888</v>
      </c>
      <c r="D5588">
        <v>6.5984684203398629</v>
      </c>
    </row>
    <row r="5589" spans="2:4">
      <c r="B5589">
        <v>5586</v>
      </c>
      <c r="C5589">
        <v>5.4904719131967514</v>
      </c>
      <c r="D5589">
        <v>5.7234311022458373</v>
      </c>
    </row>
    <row r="5590" spans="2:4">
      <c r="B5590">
        <v>5587</v>
      </c>
      <c r="C5590">
        <v>3.9304013430861167</v>
      </c>
      <c r="D5590">
        <v>3.8273692016229108</v>
      </c>
    </row>
    <row r="5591" spans="2:4">
      <c r="B5591">
        <v>5588</v>
      </c>
      <c r="C5591">
        <v>5.1993358980612063</v>
      </c>
      <c r="D5591">
        <v>6.4765338133722494</v>
      </c>
    </row>
    <row r="5592" spans="2:4">
      <c r="B5592">
        <v>5589</v>
      </c>
      <c r="C5592">
        <v>4.9332742067202675</v>
      </c>
      <c r="D5592">
        <v>5.3203151655322261</v>
      </c>
    </row>
    <row r="5593" spans="2:4">
      <c r="B5593">
        <v>5590</v>
      </c>
      <c r="C5593">
        <v>5.2458478688508476</v>
      </c>
      <c r="D5593">
        <v>6.3182753116958317</v>
      </c>
    </row>
    <row r="5594" spans="2:4">
      <c r="B5594">
        <v>5591</v>
      </c>
      <c r="C5594">
        <v>6.3858261348383341</v>
      </c>
      <c r="D5594">
        <v>4.9764621233533832</v>
      </c>
    </row>
    <row r="5595" spans="2:4">
      <c r="B5595">
        <v>5592</v>
      </c>
      <c r="C5595">
        <v>5.8305993536683234</v>
      </c>
      <c r="D5595">
        <v>4.4972883349734509</v>
      </c>
    </row>
    <row r="5596" spans="2:4">
      <c r="B5596">
        <v>5593</v>
      </c>
      <c r="C5596">
        <v>4.470992143760129</v>
      </c>
      <c r="D5596">
        <v>6.7535654384704511</v>
      </c>
    </row>
    <row r="5597" spans="2:4">
      <c r="B5597">
        <v>5594</v>
      </c>
      <c r="C5597">
        <v>6.7829158657339743</v>
      </c>
      <c r="D5597">
        <v>6.4142223928155389</v>
      </c>
    </row>
    <row r="5598" spans="2:4">
      <c r="B5598">
        <v>5595</v>
      </c>
      <c r="C5598">
        <v>4.6189956220634567</v>
      </c>
      <c r="D5598">
        <v>7.0735133481753465</v>
      </c>
    </row>
    <row r="5599" spans="2:4">
      <c r="B5599">
        <v>5596</v>
      </c>
      <c r="C5599">
        <v>5.4930178144844648</v>
      </c>
      <c r="D5599">
        <v>8.5356723666270327</v>
      </c>
    </row>
    <row r="5600" spans="2:4">
      <c r="B5600">
        <v>5597</v>
      </c>
      <c r="C5600">
        <v>3.3532040786658195</v>
      </c>
      <c r="D5600">
        <v>4.759175734088263</v>
      </c>
    </row>
    <row r="5601" spans="2:4">
      <c r="B5601">
        <v>5598</v>
      </c>
      <c r="C5601">
        <v>5.3323830974802586</v>
      </c>
      <c r="D5601">
        <v>5.4949867224510731</v>
      </c>
    </row>
    <row r="5602" spans="2:4">
      <c r="B5602">
        <v>5599</v>
      </c>
      <c r="C5602">
        <v>4.4683955758962943</v>
      </c>
      <c r="D5602">
        <v>3.61625886953138</v>
      </c>
    </row>
    <row r="5603" spans="2:4">
      <c r="B5603">
        <v>5600</v>
      </c>
      <c r="C5603">
        <v>3.6720662682033969</v>
      </c>
      <c r="D5603">
        <v>6.7651990023928628</v>
      </c>
    </row>
    <row r="5604" spans="2:4">
      <c r="B5604">
        <v>5601</v>
      </c>
      <c r="C5604">
        <v>6.4795252050806589</v>
      </c>
      <c r="D5604">
        <v>3.3605593779550968</v>
      </c>
    </row>
    <row r="5605" spans="2:4">
      <c r="B5605">
        <v>5602</v>
      </c>
      <c r="C5605">
        <v>7.3824043423823147</v>
      </c>
      <c r="D5605">
        <v>5.4430687992413702</v>
      </c>
    </row>
    <row r="5606" spans="2:4">
      <c r="B5606">
        <v>5603</v>
      </c>
      <c r="C5606">
        <v>6.003955631363036</v>
      </c>
      <c r="D5606">
        <v>6.0604097246972737</v>
      </c>
    </row>
    <row r="5607" spans="2:4">
      <c r="B5607">
        <v>5604</v>
      </c>
      <c r="C5607">
        <v>5.3947871216410697</v>
      </c>
      <c r="D5607">
        <v>4.5355093622729807</v>
      </c>
    </row>
    <row r="5608" spans="2:4">
      <c r="B5608">
        <v>5605</v>
      </c>
      <c r="C5608">
        <v>3.2939566031110368</v>
      </c>
      <c r="D5608">
        <v>5.8705133921225672</v>
      </c>
    </row>
    <row r="5609" spans="2:4">
      <c r="B5609">
        <v>5606</v>
      </c>
      <c r="C5609">
        <v>3.7670649571517112</v>
      </c>
      <c r="D5609">
        <v>4.8947305850584906</v>
      </c>
    </row>
    <row r="5610" spans="2:4">
      <c r="B5610">
        <v>5607</v>
      </c>
      <c r="C5610">
        <v>4.9355350313035675</v>
      </c>
      <c r="D5610">
        <v>5.3088396923251162</v>
      </c>
    </row>
    <row r="5611" spans="2:4">
      <c r="B5611">
        <v>5608</v>
      </c>
      <c r="C5611">
        <v>6.1099977408298738</v>
      </c>
      <c r="D5611">
        <v>7.0431268551963013</v>
      </c>
    </row>
    <row r="5612" spans="2:4">
      <c r="B5612">
        <v>5609</v>
      </c>
      <c r="C5612">
        <v>6.5141018876192831</v>
      </c>
      <c r="D5612">
        <v>4.6633689735069206</v>
      </c>
    </row>
    <row r="5613" spans="2:4">
      <c r="B5613">
        <v>5610</v>
      </c>
      <c r="C5613">
        <v>4.9413112247741662</v>
      </c>
      <c r="D5613">
        <v>5.4646491798359946</v>
      </c>
    </row>
    <row r="5614" spans="2:4">
      <c r="B5614">
        <v>5611</v>
      </c>
      <c r="C5614">
        <v>3.5779095678776796</v>
      </c>
      <c r="D5614">
        <v>6.5424566795930108</v>
      </c>
    </row>
    <row r="5615" spans="2:4">
      <c r="B5615">
        <v>5612</v>
      </c>
      <c r="C5615">
        <v>5.6719743904430331</v>
      </c>
      <c r="D5615">
        <v>5.9429526276671236</v>
      </c>
    </row>
    <row r="5616" spans="2:4">
      <c r="B5616">
        <v>5613</v>
      </c>
      <c r="C5616">
        <v>4.4422278756587357</v>
      </c>
      <c r="D5616">
        <v>6.902386039225707</v>
      </c>
    </row>
    <row r="5617" spans="2:4">
      <c r="B5617">
        <v>5614</v>
      </c>
      <c r="C5617">
        <v>6.0709320137002649</v>
      </c>
      <c r="D5617">
        <v>6.311636919657297</v>
      </c>
    </row>
    <row r="5618" spans="2:4">
      <c r="B5618">
        <v>5615</v>
      </c>
      <c r="C5618">
        <v>3.917881778184769</v>
      </c>
      <c r="D5618">
        <v>5.2958035686782887</v>
      </c>
    </row>
    <row r="5619" spans="2:4">
      <c r="B5619">
        <v>5616</v>
      </c>
      <c r="C5619">
        <v>4.7492404281170835</v>
      </c>
      <c r="D5619">
        <v>6.5164818210190418</v>
      </c>
    </row>
    <row r="5620" spans="2:4">
      <c r="B5620">
        <v>5617</v>
      </c>
      <c r="C5620">
        <v>3.9514819705033566</v>
      </c>
      <c r="D5620">
        <v>5.7955156485892205</v>
      </c>
    </row>
    <row r="5621" spans="2:4">
      <c r="B5621">
        <v>5618</v>
      </c>
      <c r="C5621">
        <v>4.5459599485948212</v>
      </c>
      <c r="D5621">
        <v>6.8159226668637274</v>
      </c>
    </row>
    <row r="5622" spans="2:4">
      <c r="B5622">
        <v>5619</v>
      </c>
      <c r="C5622">
        <v>4.1739927867533746</v>
      </c>
      <c r="D5622">
        <v>4.6942725183707807</v>
      </c>
    </row>
    <row r="5623" spans="2:4">
      <c r="B5623">
        <v>5620</v>
      </c>
      <c r="C5623">
        <v>5.4291693313782092</v>
      </c>
      <c r="D5623">
        <v>4.6662111862651203</v>
      </c>
    </row>
    <row r="5624" spans="2:4">
      <c r="B5624">
        <v>5621</v>
      </c>
      <c r="C5624">
        <v>5.0569312007586298</v>
      </c>
      <c r="D5624">
        <v>5.3477629844328236</v>
      </c>
    </row>
    <row r="5625" spans="2:4">
      <c r="B5625">
        <v>5622</v>
      </c>
      <c r="C5625">
        <v>5.2598234001156765</v>
      </c>
      <c r="D5625">
        <v>4.8188870128671777</v>
      </c>
    </row>
    <row r="5626" spans="2:4">
      <c r="B5626">
        <v>5623</v>
      </c>
      <c r="C5626">
        <v>4.6329745038704697</v>
      </c>
      <c r="D5626">
        <v>5.7442980417448082</v>
      </c>
    </row>
    <row r="5627" spans="2:4">
      <c r="B5627">
        <v>5624</v>
      </c>
      <c r="C5627">
        <v>4.7554436945842635</v>
      </c>
      <c r="D5627">
        <v>5.0041496526525462</v>
      </c>
    </row>
    <row r="5628" spans="2:4">
      <c r="B5628">
        <v>5625</v>
      </c>
      <c r="C5628">
        <v>3.7766565431732251</v>
      </c>
      <c r="D5628">
        <v>5.6855470249089191</v>
      </c>
    </row>
    <row r="5629" spans="2:4">
      <c r="B5629">
        <v>5626</v>
      </c>
      <c r="C5629">
        <v>5.8423358313468796</v>
      </c>
      <c r="D5629">
        <v>6.3657997250607794</v>
      </c>
    </row>
    <row r="5630" spans="2:4">
      <c r="B5630">
        <v>5627</v>
      </c>
      <c r="C5630">
        <v>4.5642250220073048</v>
      </c>
      <c r="D5630">
        <v>6.0659908509178102</v>
      </c>
    </row>
    <row r="5631" spans="2:4">
      <c r="B5631">
        <v>5628</v>
      </c>
      <c r="C5631">
        <v>4.0398902859460968</v>
      </c>
      <c r="D5631">
        <v>5.0850793603826947</v>
      </c>
    </row>
    <row r="5632" spans="2:4">
      <c r="B5632">
        <v>5629</v>
      </c>
      <c r="C5632">
        <v>4.0430648732193646</v>
      </c>
      <c r="D5632">
        <v>4.1141738651616659</v>
      </c>
    </row>
    <row r="5633" spans="2:4">
      <c r="B5633">
        <v>5630</v>
      </c>
      <c r="C5633">
        <v>4.5951666326668734</v>
      </c>
      <c r="D5633">
        <v>5.2076251037731955</v>
      </c>
    </row>
    <row r="5634" spans="2:4">
      <c r="B5634">
        <v>5631</v>
      </c>
      <c r="C5634">
        <v>5.388562245458111</v>
      </c>
      <c r="D5634">
        <v>5.5785381306601938</v>
      </c>
    </row>
    <row r="5635" spans="2:4">
      <c r="B5635">
        <v>5632</v>
      </c>
      <c r="C5635">
        <v>4.5845329070650642</v>
      </c>
      <c r="D5635">
        <v>5.0123531431982613</v>
      </c>
    </row>
    <row r="5636" spans="2:4">
      <c r="B5636">
        <v>5633</v>
      </c>
      <c r="C5636">
        <v>7.5622380757521492</v>
      </c>
      <c r="D5636">
        <v>5.091082219396684</v>
      </c>
    </row>
    <row r="5637" spans="2:4">
      <c r="B5637">
        <v>5634</v>
      </c>
      <c r="C5637">
        <v>4.773483850320928</v>
      </c>
      <c r="D5637">
        <v>5.6431141878525519</v>
      </c>
    </row>
    <row r="5638" spans="2:4">
      <c r="B5638">
        <v>5635</v>
      </c>
      <c r="C5638">
        <v>5.3619358086572335</v>
      </c>
      <c r="D5638">
        <v>5.2026509007594166</v>
      </c>
    </row>
    <row r="5639" spans="2:4">
      <c r="B5639">
        <v>5636</v>
      </c>
      <c r="C5639">
        <v>5.4352237845817761</v>
      </c>
      <c r="D5639">
        <v>6.3505848646683845</v>
      </c>
    </row>
    <row r="5640" spans="2:4">
      <c r="B5640">
        <v>5637</v>
      </c>
      <c r="C5640">
        <v>5.4319193921592612</v>
      </c>
      <c r="D5640">
        <v>5.4583779561298114</v>
      </c>
    </row>
    <row r="5641" spans="2:4">
      <c r="B5641">
        <v>5638</v>
      </c>
      <c r="C5641">
        <v>6.1764878119424562</v>
      </c>
      <c r="D5641">
        <v>5.2295316982523721</v>
      </c>
    </row>
    <row r="5642" spans="2:4">
      <c r="B5642">
        <v>5639</v>
      </c>
      <c r="C5642">
        <v>3.5301411999522156</v>
      </c>
      <c r="D5642">
        <v>4.3194964516097043</v>
      </c>
    </row>
    <row r="5643" spans="2:4">
      <c r="B5643">
        <v>5640</v>
      </c>
      <c r="C5643">
        <v>4.926238296301344</v>
      </c>
      <c r="D5643">
        <v>4.7060078477295821</v>
      </c>
    </row>
    <row r="5644" spans="2:4">
      <c r="B5644">
        <v>5641</v>
      </c>
      <c r="C5644">
        <v>4.812922666945223</v>
      </c>
      <c r="D5644">
        <v>4.1917838328367019</v>
      </c>
    </row>
    <row r="5645" spans="2:4">
      <c r="B5645">
        <v>5642</v>
      </c>
      <c r="C5645">
        <v>5.7634417316070357</v>
      </c>
      <c r="D5645">
        <v>4.9454463504805135</v>
      </c>
    </row>
    <row r="5646" spans="2:4">
      <c r="B5646">
        <v>5643</v>
      </c>
      <c r="C5646">
        <v>4.4904974337573362</v>
      </c>
      <c r="D5646">
        <v>6.3401933256919882</v>
      </c>
    </row>
    <row r="5647" spans="2:4">
      <c r="B5647">
        <v>5644</v>
      </c>
      <c r="C5647">
        <v>5.0994260504115845</v>
      </c>
      <c r="D5647">
        <v>5.1200735329586928</v>
      </c>
    </row>
    <row r="5648" spans="2:4">
      <c r="B5648">
        <v>5645</v>
      </c>
      <c r="C5648">
        <v>5.7530830654675684</v>
      </c>
      <c r="D5648">
        <v>3.9609824016220592</v>
      </c>
    </row>
    <row r="5649" spans="2:4">
      <c r="B5649">
        <v>5646</v>
      </c>
      <c r="C5649">
        <v>4.530902575604828</v>
      </c>
      <c r="D5649">
        <v>6.1073781282697368</v>
      </c>
    </row>
    <row r="5650" spans="2:4">
      <c r="B5650">
        <v>5647</v>
      </c>
      <c r="C5650">
        <v>6.4262368018077254</v>
      </c>
      <c r="D5650">
        <v>6.0677569726195024</v>
      </c>
    </row>
    <row r="5651" spans="2:4">
      <c r="B5651">
        <v>5648</v>
      </c>
      <c r="C5651">
        <v>6.4698588000477848</v>
      </c>
      <c r="D5651">
        <v>3.810898601995631</v>
      </c>
    </row>
    <row r="5652" spans="2:4">
      <c r="B5652">
        <v>5649</v>
      </c>
      <c r="C5652">
        <v>4.8783800336329515</v>
      </c>
      <c r="D5652">
        <v>4.0976139607742921</v>
      </c>
    </row>
    <row r="5653" spans="2:4">
      <c r="B5653">
        <v>5650</v>
      </c>
      <c r="C5653">
        <v>5.4671396052241299</v>
      </c>
      <c r="D5653">
        <v>5.2300516636040895</v>
      </c>
    </row>
    <row r="5654" spans="2:4">
      <c r="B5654">
        <v>5651</v>
      </c>
      <c r="C5654">
        <v>2.7428707555137697</v>
      </c>
      <c r="D5654">
        <v>6.1461225385374227</v>
      </c>
    </row>
    <row r="5655" spans="2:4">
      <c r="B5655">
        <v>5652</v>
      </c>
      <c r="C5655">
        <v>7.3377542529155813</v>
      </c>
      <c r="D5655">
        <v>5.491477360693187</v>
      </c>
    </row>
    <row r="5656" spans="2:4">
      <c r="B5656">
        <v>5653</v>
      </c>
      <c r="C5656">
        <v>5.5215265718289324</v>
      </c>
      <c r="D5656">
        <v>5.5581865928301672</v>
      </c>
    </row>
    <row r="5657" spans="2:4">
      <c r="B5657">
        <v>5654</v>
      </c>
      <c r="C5657">
        <v>2.794228460727421</v>
      </c>
      <c r="D5657">
        <v>5.41869575732954</v>
      </c>
    </row>
    <row r="5658" spans="2:4">
      <c r="B5658">
        <v>5655</v>
      </c>
      <c r="C5658">
        <v>5.2689086244537098</v>
      </c>
      <c r="D5658">
        <v>6.4115607350675408</v>
      </c>
    </row>
    <row r="5659" spans="2:4">
      <c r="B5659">
        <v>5656</v>
      </c>
      <c r="C5659">
        <v>6.3201048910742852</v>
      </c>
      <c r="D5659">
        <v>5.3208246266276049</v>
      </c>
    </row>
    <row r="5660" spans="2:4">
      <c r="B5660">
        <v>5657</v>
      </c>
      <c r="C5660">
        <v>5.7130739471005496</v>
      </c>
      <c r="D5660">
        <v>6.4581244654219025</v>
      </c>
    </row>
    <row r="5661" spans="2:4">
      <c r="B5661">
        <v>5658</v>
      </c>
      <c r="C5661">
        <v>3.7771861153308692</v>
      </c>
      <c r="D5661">
        <v>6.2176064167877048</v>
      </c>
    </row>
    <row r="5662" spans="2:4">
      <c r="B5662">
        <v>5659</v>
      </c>
      <c r="C5662">
        <v>5.3528511963938206</v>
      </c>
      <c r="D5662">
        <v>6.211781645883649</v>
      </c>
    </row>
    <row r="5663" spans="2:4">
      <c r="B5663">
        <v>5660</v>
      </c>
      <c r="C5663">
        <v>5.5267027868919847</v>
      </c>
      <c r="D5663">
        <v>5.7559363317436931</v>
      </c>
    </row>
    <row r="5664" spans="2:4">
      <c r="B5664">
        <v>5661</v>
      </c>
      <c r="C5664">
        <v>4.7331699288875617</v>
      </c>
      <c r="D5664">
        <v>5.8249749904364849</v>
      </c>
    </row>
    <row r="5665" spans="2:4">
      <c r="B5665">
        <v>5662</v>
      </c>
      <c r="C5665">
        <v>6.3494265429034336</v>
      </c>
      <c r="D5665">
        <v>5.5022559673607487</v>
      </c>
    </row>
    <row r="5666" spans="2:4">
      <c r="B5666">
        <v>5663</v>
      </c>
      <c r="C5666">
        <v>6.0317270538914336</v>
      </c>
      <c r="D5666">
        <v>7.357781847089389</v>
      </c>
    </row>
    <row r="5667" spans="2:4">
      <c r="B5667">
        <v>5664</v>
      </c>
      <c r="C5667">
        <v>5.4385329360749228</v>
      </c>
      <c r="D5667">
        <v>4.4281780229979226</v>
      </c>
    </row>
    <row r="5668" spans="2:4">
      <c r="B5668">
        <v>5665</v>
      </c>
      <c r="C5668">
        <v>4.9194502123205108</v>
      </c>
      <c r="D5668">
        <v>5.0603629472143563</v>
      </c>
    </row>
    <row r="5669" spans="2:4">
      <c r="B5669">
        <v>5666</v>
      </c>
      <c r="C5669">
        <v>6.5357488055561124</v>
      </c>
      <c r="D5669">
        <v>6.4365307265528546</v>
      </c>
    </row>
    <row r="5670" spans="2:4">
      <c r="B5670">
        <v>5667</v>
      </c>
      <c r="C5670">
        <v>6.1021418677444004</v>
      </c>
      <c r="D5670">
        <v>5.0378865982236229</v>
      </c>
    </row>
    <row r="5671" spans="2:4">
      <c r="B5671">
        <v>5668</v>
      </c>
      <c r="C5671">
        <v>4.8599240723418102</v>
      </c>
      <c r="D5671">
        <v>5.1503481587713225</v>
      </c>
    </row>
    <row r="5672" spans="2:4">
      <c r="B5672">
        <v>5669</v>
      </c>
      <c r="C5672">
        <v>5.1934583777458236</v>
      </c>
      <c r="D5672">
        <v>5.338627468754698</v>
      </c>
    </row>
    <row r="5673" spans="2:4">
      <c r="B5673">
        <v>5670</v>
      </c>
      <c r="C5673">
        <v>5.7063025628400874</v>
      </c>
      <c r="D5673">
        <v>4.9313593023276878</v>
      </c>
    </row>
    <row r="5674" spans="2:4">
      <c r="B5674">
        <v>5671</v>
      </c>
      <c r="C5674">
        <v>5.9002259857014332</v>
      </c>
      <c r="D5674">
        <v>5.8453915884403713</v>
      </c>
    </row>
    <row r="5675" spans="2:4">
      <c r="B5675">
        <v>5672</v>
      </c>
      <c r="C5675">
        <v>3.7348009976071364</v>
      </c>
      <c r="D5675">
        <v>7.5857640650923521</v>
      </c>
    </row>
    <row r="5676" spans="2:4">
      <c r="B5676">
        <v>5673</v>
      </c>
      <c r="C5676">
        <v>4.9367909018586706</v>
      </c>
      <c r="D5676">
        <v>5.4806977637596193</v>
      </c>
    </row>
    <row r="5677" spans="2:4">
      <c r="B5677">
        <v>5674</v>
      </c>
      <c r="C5677">
        <v>7.3377542529155813</v>
      </c>
      <c r="D5677">
        <v>3.879849725271229</v>
      </c>
    </row>
    <row r="5678" spans="2:4">
      <c r="B5678">
        <v>5675</v>
      </c>
      <c r="C5678">
        <v>5.4119173547115711</v>
      </c>
      <c r="D5678">
        <v>7.0406581800048249</v>
      </c>
    </row>
    <row r="5679" spans="2:4">
      <c r="B5679">
        <v>5676</v>
      </c>
      <c r="C5679">
        <v>6.4654433409948719</v>
      </c>
      <c r="D5679">
        <v>6.435753729126378</v>
      </c>
    </row>
    <row r="5680" spans="2:4">
      <c r="B5680">
        <v>5677</v>
      </c>
      <c r="C5680">
        <v>3.4393230818578373</v>
      </c>
      <c r="D5680">
        <v>5.6998473094407522</v>
      </c>
    </row>
    <row r="5681" spans="2:4">
      <c r="B5681">
        <v>5678</v>
      </c>
      <c r="C5681">
        <v>5.7902187974607644</v>
      </c>
      <c r="D5681">
        <v>3.7585229918039351</v>
      </c>
    </row>
    <row r="5682" spans="2:4">
      <c r="B5682">
        <v>5679</v>
      </c>
      <c r="C5682">
        <v>5.3985836646814569</v>
      </c>
      <c r="D5682">
        <v>5.2365451252511752</v>
      </c>
    </row>
    <row r="5683" spans="2:4">
      <c r="B5683">
        <v>5680</v>
      </c>
      <c r="C5683">
        <v>5.2790584096297595</v>
      </c>
      <c r="D5683">
        <v>3.9142674849893897</v>
      </c>
    </row>
    <row r="5684" spans="2:4">
      <c r="B5684">
        <v>5681</v>
      </c>
      <c r="C5684">
        <v>4.7667921365092107</v>
      </c>
      <c r="D5684">
        <v>6.4874950670879752</v>
      </c>
    </row>
    <row r="5685" spans="2:4">
      <c r="B5685">
        <v>5682</v>
      </c>
      <c r="C5685">
        <v>3.7144495527401009</v>
      </c>
      <c r="D5685">
        <v>6.3771595193402018</v>
      </c>
    </row>
    <row r="5686" spans="2:4">
      <c r="B5686">
        <v>5683</v>
      </c>
      <c r="C5686">
        <v>5.416287005651264</v>
      </c>
      <c r="D5686">
        <v>6.8760698786191794</v>
      </c>
    </row>
    <row r="5687" spans="2:4">
      <c r="B5687">
        <v>5684</v>
      </c>
      <c r="C5687">
        <v>5.6240420040937886</v>
      </c>
      <c r="D5687">
        <v>3.7231930013779477</v>
      </c>
    </row>
    <row r="5688" spans="2:4">
      <c r="B5688">
        <v>5685</v>
      </c>
      <c r="C5688">
        <v>3.633557127300175</v>
      </c>
      <c r="D5688">
        <v>4.5922304701319447</v>
      </c>
    </row>
    <row r="5689" spans="2:4">
      <c r="B5689">
        <v>5686</v>
      </c>
      <c r="C5689">
        <v>5.4916030314424926</v>
      </c>
      <c r="D5689">
        <v>7.8044035663594631</v>
      </c>
    </row>
    <row r="5690" spans="2:4">
      <c r="B5690">
        <v>5687</v>
      </c>
      <c r="C5690">
        <v>5.7837275386640199</v>
      </c>
      <c r="D5690">
        <v>3.8283836570880139</v>
      </c>
    </row>
    <row r="5691" spans="2:4">
      <c r="B5691">
        <v>5688</v>
      </c>
      <c r="C5691">
        <v>6.4691208996137508</v>
      </c>
      <c r="D5691">
        <v>3.9683142478774571</v>
      </c>
    </row>
    <row r="5692" spans="2:4">
      <c r="B5692">
        <v>5689</v>
      </c>
      <c r="C5692">
        <v>8.540083799204865</v>
      </c>
      <c r="D5692">
        <v>8.8527947805042366</v>
      </c>
    </row>
    <row r="5693" spans="2:4">
      <c r="B5693">
        <v>5690</v>
      </c>
      <c r="C5693">
        <v>4.3750440965053121</v>
      </c>
      <c r="D5693">
        <v>4.2336840813300407</v>
      </c>
    </row>
    <row r="5694" spans="2:4">
      <c r="B5694">
        <v>5691</v>
      </c>
      <c r="C5694">
        <v>5.8563576178392429</v>
      </c>
      <c r="D5694">
        <v>5.3935180805071319</v>
      </c>
    </row>
    <row r="5695" spans="2:4">
      <c r="B5695">
        <v>5692</v>
      </c>
      <c r="C5695">
        <v>4.9744296053592372</v>
      </c>
      <c r="D5695">
        <v>5.3988104600393525</v>
      </c>
    </row>
    <row r="5696" spans="2:4">
      <c r="B5696">
        <v>5693</v>
      </c>
      <c r="C5696">
        <v>5.7806642368062331</v>
      </c>
      <c r="D5696">
        <v>5.4277462869470083</v>
      </c>
    </row>
    <row r="5697" spans="2:4">
      <c r="B5697">
        <v>5694</v>
      </c>
      <c r="C5697">
        <v>4.9924800443014599</v>
      </c>
      <c r="D5697">
        <v>6.7930319761442428</v>
      </c>
    </row>
    <row r="5698" spans="2:4">
      <c r="B5698">
        <v>5695</v>
      </c>
      <c r="C5698">
        <v>5.3651492487666816</v>
      </c>
      <c r="D5698">
        <v>5.9253246863567357</v>
      </c>
    </row>
    <row r="5699" spans="2:4">
      <c r="B5699">
        <v>5696</v>
      </c>
      <c r="C5699">
        <v>6.7324133091491829</v>
      </c>
      <c r="D5699">
        <v>5.3388814114892549</v>
      </c>
    </row>
    <row r="5700" spans="2:4">
      <c r="B5700">
        <v>5697</v>
      </c>
      <c r="C5700">
        <v>7.5971531580385516</v>
      </c>
      <c r="D5700">
        <v>5.0823458506824934</v>
      </c>
    </row>
    <row r="5701" spans="2:4">
      <c r="B5701">
        <v>5698</v>
      </c>
      <c r="C5701">
        <v>5.9188003679267078</v>
      </c>
      <c r="D5701">
        <v>6.6850441279078101</v>
      </c>
    </row>
    <row r="5702" spans="2:4">
      <c r="B5702">
        <v>5699</v>
      </c>
      <c r="C5702">
        <v>6.791581679309223</v>
      </c>
      <c r="D5702">
        <v>5.4405579233889512</v>
      </c>
    </row>
    <row r="5703" spans="2:4">
      <c r="B5703">
        <v>5700</v>
      </c>
      <c r="C5703">
        <v>4.0462298456733459</v>
      </c>
      <c r="D5703">
        <v>5.947380988769063</v>
      </c>
    </row>
    <row r="5704" spans="2:4">
      <c r="B5704">
        <v>5701</v>
      </c>
      <c r="C5704">
        <v>5.0280779255381978</v>
      </c>
      <c r="D5704">
        <v>4.998472601022292</v>
      </c>
    </row>
    <row r="5705" spans="2:4">
      <c r="B5705">
        <v>5702</v>
      </c>
      <c r="C5705">
        <v>4.1852230548639504</v>
      </c>
      <c r="D5705">
        <v>6.2651201536318588</v>
      </c>
    </row>
    <row r="5706" spans="2:4">
      <c r="B5706">
        <v>5703</v>
      </c>
      <c r="C5706">
        <v>5.9688901510444907</v>
      </c>
      <c r="D5706">
        <v>5.3187865018331877</v>
      </c>
    </row>
    <row r="5707" spans="2:4">
      <c r="B5707">
        <v>5704</v>
      </c>
      <c r="C5707">
        <v>4.3844627846513031</v>
      </c>
      <c r="D5707">
        <v>5.4854610438129328</v>
      </c>
    </row>
    <row r="5708" spans="2:4">
      <c r="B5708">
        <v>5705</v>
      </c>
      <c r="C5708">
        <v>5.0682331984538003</v>
      </c>
      <c r="D5708">
        <v>5.1292181219350441</v>
      </c>
    </row>
    <row r="5709" spans="2:4">
      <c r="B5709">
        <v>5706</v>
      </c>
      <c r="C5709">
        <v>5.3033803747925763</v>
      </c>
      <c r="D5709">
        <v>3.0676209414155453</v>
      </c>
    </row>
    <row r="5710" spans="2:4">
      <c r="B5710">
        <v>5707</v>
      </c>
      <c r="C5710">
        <v>4.7685947668227326</v>
      </c>
      <c r="D5710">
        <v>7.2780234717169492</v>
      </c>
    </row>
    <row r="5711" spans="2:4">
      <c r="B5711">
        <v>5708</v>
      </c>
      <c r="C5711">
        <v>4.0161718176366943</v>
      </c>
      <c r="D5711">
        <v>7.2391976652852517</v>
      </c>
    </row>
    <row r="5712" spans="2:4">
      <c r="B5712">
        <v>5709</v>
      </c>
      <c r="C5712">
        <v>6.188592653962651</v>
      </c>
      <c r="D5712">
        <v>4.4111045659894392</v>
      </c>
    </row>
    <row r="5713" spans="2:4">
      <c r="B5713">
        <v>5710</v>
      </c>
      <c r="C5713">
        <v>5.8782648616672741</v>
      </c>
      <c r="D5713">
        <v>7.3041997406351324</v>
      </c>
    </row>
    <row r="5714" spans="2:4">
      <c r="B5714">
        <v>5711</v>
      </c>
      <c r="C5714">
        <v>5.6064740638013868</v>
      </c>
      <c r="D5714">
        <v>5.1771383222121896</v>
      </c>
    </row>
    <row r="5715" spans="2:4">
      <c r="B5715">
        <v>5712</v>
      </c>
      <c r="C5715">
        <v>5.3191668410920583</v>
      </c>
      <c r="D5715">
        <v>5.3801475092719979</v>
      </c>
    </row>
    <row r="5716" spans="2:4">
      <c r="B5716">
        <v>5713</v>
      </c>
      <c r="C5716">
        <v>5.153758698896854</v>
      </c>
      <c r="D5716">
        <v>6.2820247982745725</v>
      </c>
    </row>
    <row r="5717" spans="2:4">
      <c r="B5717">
        <v>5714</v>
      </c>
      <c r="C5717">
        <v>6.4097957565024259</v>
      </c>
      <c r="D5717">
        <v>5.5509065325990461</v>
      </c>
    </row>
    <row r="5718" spans="2:4">
      <c r="B5718">
        <v>5715</v>
      </c>
      <c r="C5718">
        <v>4.60927429980313</v>
      </c>
      <c r="D5718">
        <v>6.3284777334185458</v>
      </c>
    </row>
    <row r="5719" spans="2:4">
      <c r="B5719">
        <v>5716</v>
      </c>
      <c r="C5719">
        <v>5.1952464715703446</v>
      </c>
      <c r="D5719">
        <v>5.8761572432125408</v>
      </c>
    </row>
    <row r="5720" spans="2:4">
      <c r="B5720">
        <v>5717</v>
      </c>
      <c r="C5720">
        <v>5.2016376618733906</v>
      </c>
      <c r="D5720">
        <v>6.4597123617430423</v>
      </c>
    </row>
    <row r="5721" spans="2:4">
      <c r="B5721">
        <v>5718</v>
      </c>
      <c r="C5721">
        <v>3.4359251863174043</v>
      </c>
      <c r="D5721">
        <v>6.4936362281476248</v>
      </c>
    </row>
    <row r="5722" spans="2:4">
      <c r="B5722">
        <v>5719</v>
      </c>
      <c r="C5722">
        <v>4.9337766412512547</v>
      </c>
      <c r="D5722">
        <v>5.8231257628333521</v>
      </c>
    </row>
    <row r="5723" spans="2:4">
      <c r="B5723">
        <v>5720</v>
      </c>
      <c r="C5723">
        <v>5.0667257932797316</v>
      </c>
      <c r="D5723">
        <v>5.8110008177027712</v>
      </c>
    </row>
    <row r="5724" spans="2:4">
      <c r="B5724">
        <v>5721</v>
      </c>
      <c r="C5724">
        <v>3.4626188513981315</v>
      </c>
      <c r="D5724">
        <v>5.2225049419632494</v>
      </c>
    </row>
    <row r="5725" spans="2:4">
      <c r="B5725">
        <v>5722</v>
      </c>
      <c r="C5725">
        <v>4.1921900563650105</v>
      </c>
      <c r="D5725">
        <v>5.5893547296534374</v>
      </c>
    </row>
    <row r="5726" spans="2:4">
      <c r="B5726">
        <v>5723</v>
      </c>
      <c r="C5726">
        <v>4.4319485016610169</v>
      </c>
      <c r="D5726">
        <v>5.7216324746707059</v>
      </c>
    </row>
    <row r="5727" spans="2:4">
      <c r="B5727">
        <v>5724</v>
      </c>
      <c r="C5727">
        <v>6.0257700213555498</v>
      </c>
      <c r="D5727">
        <v>6.5528712593692671</v>
      </c>
    </row>
    <row r="5728" spans="2:4">
      <c r="B5728">
        <v>5725</v>
      </c>
      <c r="C5728">
        <v>4.7598319741384483</v>
      </c>
      <c r="D5728">
        <v>6.6670256777212877</v>
      </c>
    </row>
    <row r="5729" spans="2:4">
      <c r="B5729">
        <v>5726</v>
      </c>
      <c r="C5729">
        <v>5.9157462518747455</v>
      </c>
      <c r="D5729">
        <v>6.000958968920866</v>
      </c>
    </row>
    <row r="5730" spans="2:4">
      <c r="B5730">
        <v>5727</v>
      </c>
      <c r="C5730">
        <v>4.1925373764897049</v>
      </c>
      <c r="D5730">
        <v>5.5624556237854001</v>
      </c>
    </row>
    <row r="5731" spans="2:4">
      <c r="B5731">
        <v>5728</v>
      </c>
      <c r="C5731">
        <v>2.6773878979460841</v>
      </c>
      <c r="D5731">
        <v>5.7533471031358001</v>
      </c>
    </row>
    <row r="5732" spans="2:4">
      <c r="B5732">
        <v>5729</v>
      </c>
      <c r="C5732">
        <v>5.8098959147358968</v>
      </c>
      <c r="D5732">
        <v>3.9560481595274997</v>
      </c>
    </row>
    <row r="5733" spans="2:4">
      <c r="B5733">
        <v>5730</v>
      </c>
      <c r="C5733">
        <v>3.3972959094482436</v>
      </c>
      <c r="D5733">
        <v>4.8507859012399814</v>
      </c>
    </row>
    <row r="5734" spans="2:4">
      <c r="B5734">
        <v>5731</v>
      </c>
      <c r="C5734">
        <v>6.1263911290388009</v>
      </c>
      <c r="D5734">
        <v>5.5843225298018657</v>
      </c>
    </row>
    <row r="5735" spans="2:4">
      <c r="B5735">
        <v>5732</v>
      </c>
      <c r="C5735">
        <v>6.0879889176496329</v>
      </c>
      <c r="D5735">
        <v>4.979621798160065</v>
      </c>
    </row>
    <row r="5736" spans="2:4">
      <c r="B5736">
        <v>5733</v>
      </c>
      <c r="C5736">
        <v>6.7147013278705838</v>
      </c>
      <c r="D5736">
        <v>5.5986703641402036</v>
      </c>
    </row>
    <row r="5737" spans="2:4">
      <c r="B5737">
        <v>5734</v>
      </c>
      <c r="C5737">
        <v>5.3788489973989853</v>
      </c>
      <c r="D5737">
        <v>6.0557233377156852</v>
      </c>
    </row>
    <row r="5738" spans="2:4">
      <c r="B5738">
        <v>5735</v>
      </c>
      <c r="C5738">
        <v>4.4973352543438683</v>
      </c>
      <c r="D5738">
        <v>4.3139435312057905</v>
      </c>
    </row>
    <row r="5739" spans="2:4">
      <c r="B5739">
        <v>5736</v>
      </c>
      <c r="C5739">
        <v>2.4241706964510845</v>
      </c>
      <c r="D5739">
        <v>4.7807712695600761</v>
      </c>
    </row>
    <row r="5740" spans="2:4">
      <c r="B5740">
        <v>5737</v>
      </c>
      <c r="C5740">
        <v>4.6270692700273228</v>
      </c>
      <c r="D5740">
        <v>5.3330380651018059</v>
      </c>
    </row>
    <row r="5741" spans="2:4">
      <c r="B5741">
        <v>5738</v>
      </c>
      <c r="C5741">
        <v>5.0986703641402036</v>
      </c>
      <c r="D5741">
        <v>5.4385489536100975</v>
      </c>
    </row>
    <row r="5742" spans="2:4">
      <c r="B5742">
        <v>5739</v>
      </c>
      <c r="C5742">
        <v>4.0351101783225509</v>
      </c>
      <c r="D5742">
        <v>6.353106945745802</v>
      </c>
    </row>
    <row r="5743" spans="2:4">
      <c r="B5743">
        <v>5740</v>
      </c>
      <c r="C5743">
        <v>5.654484049722873</v>
      </c>
      <c r="D5743">
        <v>4.2023277986974517</v>
      </c>
    </row>
    <row r="5744" spans="2:4">
      <c r="B5744">
        <v>5741</v>
      </c>
      <c r="C5744">
        <v>5.7905613643586857</v>
      </c>
      <c r="D5744">
        <v>6.5114523004740033</v>
      </c>
    </row>
    <row r="5745" spans="2:4">
      <c r="B5745">
        <v>5742</v>
      </c>
      <c r="C5745">
        <v>7.1444106209118452</v>
      </c>
      <c r="D5745">
        <v>6.3614322869395714</v>
      </c>
    </row>
    <row r="5746" spans="2:4">
      <c r="B5746">
        <v>5743</v>
      </c>
      <c r="C5746">
        <v>4.4378297077420736</v>
      </c>
      <c r="D5746">
        <v>6.9030564711454021</v>
      </c>
    </row>
    <row r="5747" spans="2:4">
      <c r="B5747">
        <v>5744</v>
      </c>
      <c r="C5747">
        <v>4.3179383991748441</v>
      </c>
      <c r="D5747">
        <v>4.8959343562037958</v>
      </c>
    </row>
    <row r="5748" spans="2:4">
      <c r="B5748">
        <v>5745</v>
      </c>
      <c r="C5748">
        <v>5.0747671237792229</v>
      </c>
      <c r="D5748">
        <v>4.931653926657436</v>
      </c>
    </row>
    <row r="5749" spans="2:4">
      <c r="B5749">
        <v>5746</v>
      </c>
      <c r="C5749">
        <v>4.6084625330988001</v>
      </c>
      <c r="D5749">
        <v>5.5190515273170453</v>
      </c>
    </row>
    <row r="5750" spans="2:4">
      <c r="B5750">
        <v>5747</v>
      </c>
      <c r="C5750">
        <v>4.6911031591367962</v>
      </c>
      <c r="D5750">
        <v>5.0018807595646537</v>
      </c>
    </row>
    <row r="5751" spans="2:4">
      <c r="B5751">
        <v>5748</v>
      </c>
      <c r="C5751">
        <v>5.7793051189144586</v>
      </c>
      <c r="D5751">
        <v>5.4716713119219254</v>
      </c>
    </row>
    <row r="5752" spans="2:4">
      <c r="B5752">
        <v>5749</v>
      </c>
      <c r="C5752">
        <v>4.672645796230932</v>
      </c>
      <c r="D5752">
        <v>4.7422488975122263</v>
      </c>
    </row>
    <row r="5753" spans="2:4">
      <c r="B5753">
        <v>5750</v>
      </c>
      <c r="C5753">
        <v>6.4683837982456591</v>
      </c>
      <c r="D5753">
        <v>3.7831139815689605</v>
      </c>
    </row>
    <row r="5754" spans="2:4">
      <c r="B5754">
        <v>5751</v>
      </c>
      <c r="C5754">
        <v>4.2895094677195322</v>
      </c>
      <c r="D5754">
        <v>4.8750440965053121</v>
      </c>
    </row>
    <row r="5755" spans="2:4">
      <c r="B5755">
        <v>5752</v>
      </c>
      <c r="C5755">
        <v>5.5169371976124388</v>
      </c>
      <c r="D5755">
        <v>6.7747436260446845</v>
      </c>
    </row>
    <row r="5756" spans="2:4">
      <c r="B5756">
        <v>5753</v>
      </c>
      <c r="C5756">
        <v>5.4299940079179541</v>
      </c>
      <c r="D5756">
        <v>6.6221468659534723</v>
      </c>
    </row>
    <row r="5757" spans="2:4">
      <c r="B5757">
        <v>5754</v>
      </c>
      <c r="C5757">
        <v>6.1532689755997545</v>
      </c>
      <c r="D5757">
        <v>5.5584376821858461</v>
      </c>
    </row>
    <row r="5758" spans="2:4">
      <c r="B5758">
        <v>5755</v>
      </c>
      <c r="C5758">
        <v>6.0852747177665769</v>
      </c>
      <c r="D5758">
        <v>7.1099901805166361</v>
      </c>
    </row>
    <row r="5759" spans="2:4">
      <c r="B5759">
        <v>5756</v>
      </c>
      <c r="C5759">
        <v>5.2029168805277459</v>
      </c>
      <c r="D5759">
        <v>4.0935818707504072</v>
      </c>
    </row>
    <row r="5760" spans="2:4">
      <c r="B5760">
        <v>5757</v>
      </c>
      <c r="C5760">
        <v>5.8588921875845852</v>
      </c>
      <c r="D5760">
        <v>5.9548738455889589</v>
      </c>
    </row>
    <row r="5761" spans="2:4">
      <c r="B5761">
        <v>5758</v>
      </c>
      <c r="C5761">
        <v>6.284977919787492</v>
      </c>
      <c r="D5761">
        <v>4.5661862974460945</v>
      </c>
    </row>
    <row r="5762" spans="2:4">
      <c r="B5762">
        <v>5759</v>
      </c>
      <c r="C5762">
        <v>4.4643493262524787</v>
      </c>
      <c r="D5762">
        <v>6.2621005409950667</v>
      </c>
    </row>
    <row r="5763" spans="2:4">
      <c r="B5763">
        <v>5760</v>
      </c>
      <c r="C5763">
        <v>5.8151263327011549</v>
      </c>
      <c r="D5763">
        <v>5.1538100938491098</v>
      </c>
    </row>
    <row r="5764" spans="2:4">
      <c r="B5764">
        <v>5761</v>
      </c>
      <c r="C5764">
        <v>5.0966554750085677</v>
      </c>
      <c r="D5764">
        <v>5.7164974662134789</v>
      </c>
    </row>
    <row r="5765" spans="2:4">
      <c r="B5765">
        <v>5762</v>
      </c>
      <c r="C5765">
        <v>4.4899265430314053</v>
      </c>
      <c r="D5765">
        <v>1.780983514542692</v>
      </c>
    </row>
    <row r="5766" spans="2:4">
      <c r="B5766">
        <v>5763</v>
      </c>
      <c r="C5766">
        <v>4.5098107682847903</v>
      </c>
      <c r="D5766">
        <v>5.0395594021837518</v>
      </c>
    </row>
    <row r="5767" spans="2:4">
      <c r="B5767">
        <v>5764</v>
      </c>
      <c r="C5767">
        <v>5.1158139429515073</v>
      </c>
      <c r="D5767">
        <v>6.5321539579593066</v>
      </c>
    </row>
    <row r="5768" spans="2:4">
      <c r="B5768">
        <v>5765</v>
      </c>
      <c r="C5768">
        <v>5.9100426834311204</v>
      </c>
      <c r="D5768">
        <v>5.9688176260068913</v>
      </c>
    </row>
    <row r="5769" spans="2:4">
      <c r="B5769">
        <v>5766</v>
      </c>
      <c r="C5769">
        <v>3.6361030471363494</v>
      </c>
      <c r="D5769">
        <v>5.5255703946407619</v>
      </c>
    </row>
    <row r="5770" spans="2:4">
      <c r="B5770">
        <v>5767</v>
      </c>
      <c r="C5770">
        <v>4.7786244134699016</v>
      </c>
      <c r="D5770">
        <v>4.0091466447533382</v>
      </c>
    </row>
    <row r="5771" spans="2:4">
      <c r="B5771">
        <v>5768</v>
      </c>
      <c r="C5771">
        <v>5.0958999931775573</v>
      </c>
      <c r="D5771">
        <v>5.3756018019309453</v>
      </c>
    </row>
    <row r="5772" spans="2:4">
      <c r="B5772">
        <v>5769</v>
      </c>
      <c r="C5772">
        <v>6.3696377802428774</v>
      </c>
      <c r="D5772">
        <v>5.4679096512127465</v>
      </c>
    </row>
    <row r="5773" spans="2:4">
      <c r="B5773">
        <v>5770</v>
      </c>
      <c r="C5773">
        <v>4.2183154777332366</v>
      </c>
      <c r="D5773">
        <v>4.7449183622282476</v>
      </c>
    </row>
    <row r="5774" spans="2:4">
      <c r="B5774">
        <v>5771</v>
      </c>
      <c r="C5774">
        <v>6.0035408033694306</v>
      </c>
      <c r="D5774">
        <v>5.6998473094407522</v>
      </c>
    </row>
    <row r="5775" spans="2:4">
      <c r="B5775">
        <v>5772</v>
      </c>
      <c r="C5775">
        <v>5.5209523009584602</v>
      </c>
      <c r="D5775">
        <v>7.3749471107527942</v>
      </c>
    </row>
    <row r="5776" spans="2:4">
      <c r="B5776">
        <v>5773</v>
      </c>
      <c r="C5776">
        <v>6.1430929525910267</v>
      </c>
      <c r="D5776">
        <v>5.6491947025045164</v>
      </c>
    </row>
    <row r="5777" spans="2:4">
      <c r="B5777">
        <v>5774</v>
      </c>
      <c r="C5777">
        <v>5.0717510861843378</v>
      </c>
      <c r="D5777">
        <v>6.1170526482377063</v>
      </c>
    </row>
    <row r="5778" spans="2:4">
      <c r="B5778">
        <v>5775</v>
      </c>
      <c r="C5778">
        <v>4.8836813432145467</v>
      </c>
      <c r="D5778">
        <v>5.1308286374969105</v>
      </c>
    </row>
    <row r="5779" spans="2:4">
      <c r="B5779">
        <v>5776</v>
      </c>
      <c r="C5779">
        <v>4.0133209426875034</v>
      </c>
      <c r="D5779">
        <v>5.947380988769063</v>
      </c>
    </row>
    <row r="5780" spans="2:4">
      <c r="B5780">
        <v>5777</v>
      </c>
      <c r="C5780">
        <v>5.2337230396859873</v>
      </c>
      <c r="D5780">
        <v>6.3423358313468796</v>
      </c>
    </row>
    <row r="5781" spans="2:4">
      <c r="B5781">
        <v>5778</v>
      </c>
      <c r="C5781">
        <v>3.8280073323540491</v>
      </c>
      <c r="D5781">
        <v>6.7107271327915967</v>
      </c>
    </row>
    <row r="5782" spans="2:4">
      <c r="B5782">
        <v>5779</v>
      </c>
      <c r="C5782">
        <v>5.4184748102129054</v>
      </c>
      <c r="D5782">
        <v>5.2115469964354793</v>
      </c>
    </row>
    <row r="5783" spans="2:4">
      <c r="B5783">
        <v>5780</v>
      </c>
      <c r="C5783">
        <v>5.525263539174059</v>
      </c>
      <c r="D5783">
        <v>6.9200263842369001</v>
      </c>
    </row>
    <row r="5784" spans="2:4">
      <c r="B5784">
        <v>5781</v>
      </c>
      <c r="C5784">
        <v>6.1488932532082181</v>
      </c>
      <c r="D5784">
        <v>4.6824251618641766</v>
      </c>
    </row>
    <row r="5785" spans="2:4">
      <c r="B5785">
        <v>5782</v>
      </c>
      <c r="C5785">
        <v>5.1319801403870411</v>
      </c>
      <c r="D5785">
        <v>3.2265653490572257</v>
      </c>
    </row>
    <row r="5786" spans="2:4">
      <c r="B5786">
        <v>5783</v>
      </c>
      <c r="C5786">
        <v>6.4346039092234388</v>
      </c>
      <c r="D5786">
        <v>7.0972948421602968</v>
      </c>
    </row>
    <row r="5787" spans="2:4">
      <c r="B5787">
        <v>5784</v>
      </c>
      <c r="C5787">
        <v>3.4098455722580097</v>
      </c>
      <c r="D5787">
        <v>6.5342913060346124</v>
      </c>
    </row>
    <row r="5788" spans="2:4">
      <c r="B5788">
        <v>5785</v>
      </c>
      <c r="C5788">
        <v>4.1440040145073187</v>
      </c>
      <c r="D5788">
        <v>7.05142444846713</v>
      </c>
    </row>
    <row r="5789" spans="2:4">
      <c r="B5789">
        <v>5786</v>
      </c>
      <c r="C5789">
        <v>4.7123308409086588</v>
      </c>
      <c r="D5789">
        <v>8.068974373887368</v>
      </c>
    </row>
    <row r="5790" spans="2:4">
      <c r="B5790">
        <v>5787</v>
      </c>
      <c r="C5790">
        <v>4.4790476990415398</v>
      </c>
      <c r="D5790">
        <v>5.8947871216410697</v>
      </c>
    </row>
    <row r="5791" spans="2:4">
      <c r="B5791">
        <v>5788</v>
      </c>
      <c r="C5791">
        <v>2.692015525054047</v>
      </c>
      <c r="D5791">
        <v>5.2303116189046097</v>
      </c>
    </row>
    <row r="5792" spans="2:4">
      <c r="B5792">
        <v>5789</v>
      </c>
      <c r="C5792">
        <v>2.964494144778361</v>
      </c>
      <c r="D5792">
        <v>6.1143258861773688</v>
      </c>
    </row>
    <row r="5793" spans="2:4">
      <c r="B5793">
        <v>5790</v>
      </c>
      <c r="C5793">
        <v>7.9290497489376337</v>
      </c>
      <c r="D5793">
        <v>3.7562345651352227</v>
      </c>
    </row>
    <row r="5794" spans="2:4">
      <c r="B5794">
        <v>5791</v>
      </c>
      <c r="C5794">
        <v>4.4298854393114153</v>
      </c>
      <c r="D5794">
        <v>6.9388253927525394</v>
      </c>
    </row>
    <row r="5795" spans="2:4">
      <c r="B5795">
        <v>5792</v>
      </c>
      <c r="C5795">
        <v>5.4070108762644651</v>
      </c>
      <c r="D5795">
        <v>4.906131396900963</v>
      </c>
    </row>
    <row r="5796" spans="2:4">
      <c r="B5796">
        <v>5793</v>
      </c>
      <c r="C5796">
        <v>3.0874056222863491</v>
      </c>
      <c r="D5796">
        <v>6.2806642368062331</v>
      </c>
    </row>
    <row r="5797" spans="2:4">
      <c r="B5797">
        <v>5794</v>
      </c>
      <c r="C5797">
        <v>2.9972115489416993</v>
      </c>
      <c r="D5797">
        <v>4.7875723522309608</v>
      </c>
    </row>
    <row r="5798" spans="2:4">
      <c r="B5798">
        <v>5795</v>
      </c>
      <c r="C5798">
        <v>5.7668007338504035</v>
      </c>
      <c r="D5798">
        <v>4.7325264274592795</v>
      </c>
    </row>
    <row r="5799" spans="2:4">
      <c r="B5799">
        <v>5796</v>
      </c>
      <c r="C5799">
        <v>5.3579242532886964</v>
      </c>
      <c r="D5799">
        <v>5.9777895494946218</v>
      </c>
    </row>
    <row r="5800" spans="2:4">
      <c r="B5800">
        <v>5797</v>
      </c>
      <c r="C5800">
        <v>5.0984184812587268</v>
      </c>
      <c r="D5800">
        <v>5.0534499948718326</v>
      </c>
    </row>
    <row r="5801" spans="2:4">
      <c r="B5801">
        <v>5798</v>
      </c>
      <c r="C5801">
        <v>5.9785548039938208</v>
      </c>
      <c r="D5801">
        <v>5.1364579405391986</v>
      </c>
    </row>
    <row r="5802" spans="2:4">
      <c r="B5802">
        <v>5799</v>
      </c>
      <c r="C5802">
        <v>5.6861793784059076</v>
      </c>
      <c r="D5802">
        <v>6.4104219996386957</v>
      </c>
    </row>
    <row r="5803" spans="2:4">
      <c r="B5803">
        <v>5800</v>
      </c>
      <c r="C5803">
        <v>5.7919325608479753</v>
      </c>
      <c r="D5803">
        <v>4.3304944339242279</v>
      </c>
    </row>
    <row r="5804" spans="2:4">
      <c r="B5804">
        <v>5801</v>
      </c>
      <c r="C5804">
        <v>4.1061459767514439</v>
      </c>
      <c r="D5804">
        <v>5.8544522273502961</v>
      </c>
    </row>
    <row r="5805" spans="2:4">
      <c r="B5805">
        <v>5802</v>
      </c>
      <c r="C5805">
        <v>3.7480826994768361</v>
      </c>
      <c r="D5805">
        <v>5.0004613988606295</v>
      </c>
    </row>
    <row r="5806" spans="2:4">
      <c r="B5806">
        <v>5803</v>
      </c>
      <c r="C5806">
        <v>2.252218614555022</v>
      </c>
      <c r="D5806">
        <v>7.2114395577093582</v>
      </c>
    </row>
    <row r="5807" spans="2:4">
      <c r="B5807">
        <v>5804</v>
      </c>
      <c r="C5807">
        <v>4.3061878148672363</v>
      </c>
      <c r="D5807">
        <v>5.568735701132244</v>
      </c>
    </row>
    <row r="5808" spans="2:4">
      <c r="B5808">
        <v>5805</v>
      </c>
      <c r="C5808">
        <v>4.073141487183956</v>
      </c>
      <c r="D5808">
        <v>5.6580720811637661</v>
      </c>
    </row>
    <row r="5809" spans="2:4">
      <c r="B5809">
        <v>5806</v>
      </c>
      <c r="C5809">
        <v>4.6760818467188665</v>
      </c>
      <c r="D5809">
        <v>6.7530156809409707</v>
      </c>
    </row>
    <row r="5810" spans="2:4">
      <c r="B5810">
        <v>5807</v>
      </c>
      <c r="C5810">
        <v>5.416287005651264</v>
      </c>
      <c r="D5810">
        <v>5.6705215348636155</v>
      </c>
    </row>
    <row r="5811" spans="2:4">
      <c r="B5811">
        <v>5808</v>
      </c>
      <c r="C5811">
        <v>4.9166836499067044</v>
      </c>
      <c r="D5811">
        <v>5.1551405010715055</v>
      </c>
    </row>
    <row r="5812" spans="2:4">
      <c r="B5812">
        <v>5809</v>
      </c>
      <c r="C5812">
        <v>4.9734266131766072</v>
      </c>
      <c r="D5812">
        <v>4.3830132721233905</v>
      </c>
    </row>
    <row r="5813" spans="2:4">
      <c r="B5813">
        <v>5810</v>
      </c>
      <c r="C5813">
        <v>5.9891290624738502</v>
      </c>
      <c r="D5813">
        <v>5.4809484726829547</v>
      </c>
    </row>
    <row r="5814" spans="2:4">
      <c r="B5814">
        <v>5811</v>
      </c>
      <c r="C5814">
        <v>5.1084988407938274</v>
      </c>
      <c r="D5814">
        <v>6.4862712987022384</v>
      </c>
    </row>
    <row r="5815" spans="2:4">
      <c r="B5815">
        <v>5812</v>
      </c>
      <c r="C5815">
        <v>4.6981940567994727</v>
      </c>
      <c r="D5815">
        <v>3.4164377081352013</v>
      </c>
    </row>
    <row r="5816" spans="2:4">
      <c r="B5816">
        <v>5813</v>
      </c>
      <c r="C5816">
        <v>4.4433988969914378</v>
      </c>
      <c r="D5816">
        <v>6.2156621297915979</v>
      </c>
    </row>
    <row r="5817" spans="2:4">
      <c r="B5817">
        <v>5814</v>
      </c>
      <c r="C5817">
        <v>7.5622380757521492</v>
      </c>
      <c r="D5817">
        <v>5.6700128893322193</v>
      </c>
    </row>
    <row r="5818" spans="2:4">
      <c r="B5818">
        <v>5815</v>
      </c>
      <c r="C5818">
        <v>5.4873645654694405</v>
      </c>
      <c r="D5818">
        <v>6.2806642368062331</v>
      </c>
    </row>
    <row r="5819" spans="2:4">
      <c r="B5819">
        <v>5816</v>
      </c>
      <c r="C5819">
        <v>6.1921562102841925</v>
      </c>
      <c r="D5819">
        <v>7.7322264517906332</v>
      </c>
    </row>
    <row r="5820" spans="2:4">
      <c r="B5820">
        <v>5817</v>
      </c>
      <c r="C5820">
        <v>5.0436291694135669</v>
      </c>
      <c r="D5820">
        <v>5.2073634849644916</v>
      </c>
    </row>
    <row r="5821" spans="2:4">
      <c r="B5821">
        <v>5818</v>
      </c>
      <c r="C5821">
        <v>4.6117080583455774</v>
      </c>
      <c r="D5821">
        <v>5.0744009052091554</v>
      </c>
    </row>
    <row r="5822" spans="2:4">
      <c r="B5822">
        <v>5819</v>
      </c>
      <c r="C5822">
        <v>3.4803541187451916</v>
      </c>
      <c r="D5822">
        <v>5.3935180805071319</v>
      </c>
    </row>
    <row r="5823" spans="2:4">
      <c r="B5823">
        <v>5820</v>
      </c>
      <c r="C5823">
        <v>5.2733294228004199</v>
      </c>
      <c r="D5823">
        <v>7.6394406220449032</v>
      </c>
    </row>
    <row r="5824" spans="2:4">
      <c r="B5824">
        <v>5821</v>
      </c>
      <c r="C5824">
        <v>4.6286810698344931</v>
      </c>
      <c r="D5824">
        <v>6.5794212099383635</v>
      </c>
    </row>
    <row r="5825" spans="2:4">
      <c r="B5825">
        <v>5822</v>
      </c>
      <c r="C5825">
        <v>4.9636458838732604</v>
      </c>
      <c r="D5825">
        <v>6.484234960446325</v>
      </c>
    </row>
    <row r="5826" spans="2:4">
      <c r="B5826">
        <v>5823</v>
      </c>
      <c r="C5826">
        <v>4.2690341298524501</v>
      </c>
      <c r="D5826">
        <v>5.1246497509784961</v>
      </c>
    </row>
    <row r="5827" spans="2:4">
      <c r="B5827">
        <v>5824</v>
      </c>
      <c r="C5827">
        <v>6.0202709008525179</v>
      </c>
      <c r="D5827">
        <v>4.1386401571588962</v>
      </c>
    </row>
    <row r="5828" spans="2:4">
      <c r="B5828">
        <v>5825</v>
      </c>
      <c r="C5828">
        <v>6.0620786093739794</v>
      </c>
      <c r="D5828">
        <v>5.6297047807905143</v>
      </c>
    </row>
    <row r="5829" spans="2:4">
      <c r="B5829">
        <v>5826</v>
      </c>
      <c r="C5829">
        <v>3.0618096201490577</v>
      </c>
      <c r="D5829">
        <v>5.6983132315457592</v>
      </c>
    </row>
    <row r="5830" spans="2:4">
      <c r="B5830">
        <v>5827</v>
      </c>
      <c r="C5830">
        <v>6.1127868136837868</v>
      </c>
      <c r="D5830">
        <v>5.1527453268277279</v>
      </c>
    </row>
    <row r="5831" spans="2:4">
      <c r="B5831">
        <v>5828</v>
      </c>
      <c r="C5831">
        <v>4.3020364667696356</v>
      </c>
      <c r="D5831">
        <v>4.7402432504345802</v>
      </c>
    </row>
    <row r="5832" spans="2:4">
      <c r="B5832">
        <v>5829</v>
      </c>
      <c r="C5832">
        <v>5.1700128893322193</v>
      </c>
      <c r="D5832">
        <v>4.9088202658985862</v>
      </c>
    </row>
    <row r="5833" spans="2:4">
      <c r="B5833">
        <v>5830</v>
      </c>
      <c r="C5833">
        <v>4.0587953612027503</v>
      </c>
      <c r="D5833">
        <v>5.9382569904614497</v>
      </c>
    </row>
    <row r="5834" spans="2:4">
      <c r="B5834">
        <v>5831</v>
      </c>
      <c r="C5834">
        <v>4.3195190816072238</v>
      </c>
      <c r="D5834">
        <v>6.2011650793663033</v>
      </c>
    </row>
    <row r="5835" spans="2:4">
      <c r="B5835">
        <v>5832</v>
      </c>
      <c r="C5835">
        <v>3.7861368849322337</v>
      </c>
      <c r="D5835">
        <v>4.76542767866672</v>
      </c>
    </row>
    <row r="5836" spans="2:4">
      <c r="B5836">
        <v>5833</v>
      </c>
      <c r="C5836">
        <v>4.872064478595771</v>
      </c>
      <c r="D5836">
        <v>6.1719743904430331</v>
      </c>
    </row>
    <row r="5837" spans="2:4">
      <c r="B5837">
        <v>5834</v>
      </c>
      <c r="C5837">
        <v>4.0603556125767906</v>
      </c>
      <c r="D5837">
        <v>7.8656181268642937</v>
      </c>
    </row>
    <row r="5838" spans="2:4">
      <c r="B5838">
        <v>5835</v>
      </c>
      <c r="C5838">
        <v>3.8083537959545417</v>
      </c>
      <c r="D5838">
        <v>5.4116518872730675</v>
      </c>
    </row>
    <row r="5839" spans="2:4">
      <c r="B5839">
        <v>5836</v>
      </c>
      <c r="C5839">
        <v>5.5516327406597892</v>
      </c>
      <c r="D5839">
        <v>4.7878953903204549</v>
      </c>
    </row>
    <row r="5840" spans="2:4">
      <c r="B5840">
        <v>5837</v>
      </c>
      <c r="C5840">
        <v>5.7375301750350349</v>
      </c>
      <c r="D5840">
        <v>7.1210822508524085</v>
      </c>
    </row>
    <row r="5841" spans="2:4">
      <c r="B5841">
        <v>5838</v>
      </c>
      <c r="C5841">
        <v>5.4083727993499533</v>
      </c>
      <c r="D5841">
        <v>6.7568719696065491</v>
      </c>
    </row>
    <row r="5842" spans="2:4">
      <c r="B5842">
        <v>5839</v>
      </c>
      <c r="C5842">
        <v>3.3314167465091602</v>
      </c>
      <c r="D5842">
        <v>5.7593048987383497</v>
      </c>
    </row>
    <row r="5843" spans="2:4">
      <c r="B5843">
        <v>5840</v>
      </c>
      <c r="C5843">
        <v>5.9043685667416472</v>
      </c>
      <c r="D5843">
        <v>5.2357665015240755</v>
      </c>
    </row>
    <row r="5844" spans="2:4">
      <c r="B5844">
        <v>5841</v>
      </c>
      <c r="C5844">
        <v>4.9744296053592372</v>
      </c>
      <c r="D5844">
        <v>5.6700128893322193</v>
      </c>
    </row>
    <row r="5845" spans="2:4">
      <c r="B5845">
        <v>5842</v>
      </c>
      <c r="C5845">
        <v>6.7071186571644237</v>
      </c>
      <c r="D5845">
        <v>5.848586185960003</v>
      </c>
    </row>
    <row r="5846" spans="2:4">
      <c r="B5846">
        <v>5843</v>
      </c>
      <c r="C5846">
        <v>3.9101971539204157</v>
      </c>
      <c r="D5846">
        <v>5.869708094430937</v>
      </c>
    </row>
    <row r="5847" spans="2:4">
      <c r="B5847">
        <v>5844</v>
      </c>
      <c r="C5847">
        <v>4.6934685002226644</v>
      </c>
      <c r="D5847">
        <v>5.7801010228276946</v>
      </c>
    </row>
    <row r="5848" spans="2:4">
      <c r="B5848">
        <v>5845</v>
      </c>
      <c r="C5848">
        <v>4.6577994880772282</v>
      </c>
      <c r="D5848">
        <v>7.8377542529155813</v>
      </c>
    </row>
    <row r="5849" spans="2:4">
      <c r="B5849">
        <v>5846</v>
      </c>
      <c r="C5849">
        <v>4.5289429567023927</v>
      </c>
      <c r="D5849">
        <v>4.8420962797894802</v>
      </c>
    </row>
    <row r="5850" spans="2:4">
      <c r="B5850">
        <v>5847</v>
      </c>
      <c r="C5850">
        <v>6.2798440164454661</v>
      </c>
      <c r="D5850">
        <v>4.6949658961713725</v>
      </c>
    </row>
    <row r="5851" spans="2:4">
      <c r="B5851">
        <v>5848</v>
      </c>
      <c r="C5851">
        <v>4.9096385628707413</v>
      </c>
      <c r="D5851">
        <v>5.2922190401472688</v>
      </c>
    </row>
    <row r="5852" spans="2:4">
      <c r="B5852">
        <v>5849</v>
      </c>
      <c r="C5852">
        <v>6.1007625841705071</v>
      </c>
      <c r="D5852">
        <v>6.0258391075350426</v>
      </c>
    </row>
    <row r="5853" spans="2:4">
      <c r="B5853">
        <v>5850</v>
      </c>
      <c r="C5853">
        <v>4.76498874807299</v>
      </c>
      <c r="D5853">
        <v>5.9266970493225184</v>
      </c>
    </row>
    <row r="5854" spans="2:4">
      <c r="B5854">
        <v>5851</v>
      </c>
      <c r="C5854">
        <v>5.378310427544081</v>
      </c>
      <c r="D5854">
        <v>4.3058006568854186</v>
      </c>
    </row>
    <row r="5855" spans="2:4">
      <c r="B5855">
        <v>5852</v>
      </c>
      <c r="C5855">
        <v>5.0052639436864839</v>
      </c>
      <c r="D5855">
        <v>5.8036428530820103</v>
      </c>
    </row>
    <row r="5856" spans="2:4">
      <c r="B5856">
        <v>5853</v>
      </c>
      <c r="C5856">
        <v>5.9486473503183159</v>
      </c>
      <c r="D5856">
        <v>7.0164721788316147</v>
      </c>
    </row>
    <row r="5857" spans="2:4">
      <c r="B5857">
        <v>5854</v>
      </c>
      <c r="C5857">
        <v>5.7391762178696046</v>
      </c>
      <c r="D5857">
        <v>6.4903562942135746</v>
      </c>
    </row>
    <row r="5858" spans="2:4">
      <c r="B5858">
        <v>5855</v>
      </c>
      <c r="C5858">
        <v>4.8515656589455105</v>
      </c>
      <c r="D5858">
        <v>6.2111359409013769</v>
      </c>
    </row>
    <row r="5859" spans="2:4">
      <c r="B5859">
        <v>5856</v>
      </c>
      <c r="C5859">
        <v>6.4084427771348871</v>
      </c>
      <c r="D5859">
        <v>5.3687783881542792</v>
      </c>
    </row>
    <row r="5860" spans="2:4">
      <c r="B5860">
        <v>5857</v>
      </c>
      <c r="C5860">
        <v>2.3031557391218778</v>
      </c>
      <c r="D5860">
        <v>4.5513526496816832</v>
      </c>
    </row>
    <row r="5861" spans="2:4">
      <c r="B5861">
        <v>5858</v>
      </c>
      <c r="C5861">
        <v>5.7624357100575816</v>
      </c>
      <c r="D5861">
        <v>7.3119106729525978</v>
      </c>
    </row>
    <row r="5862" spans="2:4">
      <c r="B5862">
        <v>5859</v>
      </c>
      <c r="C5862">
        <v>5.299183549989313</v>
      </c>
      <c r="D5862">
        <v>5.7730692287611367</v>
      </c>
    </row>
    <row r="5863" spans="2:4">
      <c r="B5863">
        <v>5860</v>
      </c>
      <c r="C5863">
        <v>3.8270104591553697</v>
      </c>
      <c r="D5863">
        <v>5.4423155748920156</v>
      </c>
    </row>
    <row r="5864" spans="2:4">
      <c r="B5864">
        <v>5861</v>
      </c>
      <c r="C5864">
        <v>4.7393987167789362</v>
      </c>
      <c r="D5864">
        <v>4.5872993462373053</v>
      </c>
    </row>
    <row r="5865" spans="2:4">
      <c r="B5865">
        <v>5862</v>
      </c>
      <c r="C5865">
        <v>3.449410124591108</v>
      </c>
      <c r="D5865">
        <v>4.4931357212014769</v>
      </c>
    </row>
    <row r="5866" spans="2:4">
      <c r="B5866">
        <v>5863</v>
      </c>
      <c r="C5866">
        <v>4.2482476464004462</v>
      </c>
      <c r="D5866">
        <v>3.9435452720802906</v>
      </c>
    </row>
    <row r="5867" spans="2:4">
      <c r="B5867">
        <v>5864</v>
      </c>
      <c r="C5867">
        <v>3.205917488620003</v>
      </c>
      <c r="D5867">
        <v>3.14654781788267</v>
      </c>
    </row>
    <row r="5868" spans="2:4">
      <c r="B5868">
        <v>5865</v>
      </c>
      <c r="C5868">
        <v>3.6455724089662072</v>
      </c>
      <c r="D5868">
        <v>6.60675469677986</v>
      </c>
    </row>
    <row r="5869" spans="2:4">
      <c r="B5869">
        <v>5866</v>
      </c>
      <c r="C5869">
        <v>4.2278067858113149</v>
      </c>
      <c r="D5869">
        <v>4.8361713709947054</v>
      </c>
    </row>
    <row r="5870" spans="2:4">
      <c r="B5870">
        <v>5867</v>
      </c>
      <c r="C5870">
        <v>5.4964173309042863</v>
      </c>
      <c r="D5870">
        <v>4.0234637825711328</v>
      </c>
    </row>
    <row r="5871" spans="2:4">
      <c r="B5871">
        <v>5868</v>
      </c>
      <c r="C5871">
        <v>4.7310913755462902</v>
      </c>
      <c r="D5871">
        <v>6.8600945674140785</v>
      </c>
    </row>
    <row r="5872" spans="2:4">
      <c r="B5872">
        <v>5869</v>
      </c>
      <c r="C5872">
        <v>5.8455568603002783</v>
      </c>
      <c r="D5872">
        <v>6.2043738285636003</v>
      </c>
    </row>
    <row r="5873" spans="2:4">
      <c r="B5873">
        <v>5870</v>
      </c>
      <c r="C5873">
        <v>3.9898010870825793</v>
      </c>
      <c r="D5873">
        <v>4.5327118381689697</v>
      </c>
    </row>
    <row r="5874" spans="2:4">
      <c r="B5874">
        <v>5871</v>
      </c>
      <c r="C5874">
        <v>5.4360506243436175</v>
      </c>
      <c r="D5874">
        <v>5.3434506207574426</v>
      </c>
    </row>
    <row r="5875" spans="2:4">
      <c r="B5875">
        <v>5872</v>
      </c>
      <c r="C5875">
        <v>4.8287154140684931</v>
      </c>
      <c r="D5875">
        <v>6.4636927305355014</v>
      </c>
    </row>
    <row r="5876" spans="2:4">
      <c r="B5876">
        <v>5873</v>
      </c>
      <c r="C5876">
        <v>5.7211780091903615</v>
      </c>
      <c r="D5876">
        <v>5.2721977790232044</v>
      </c>
    </row>
    <row r="5877" spans="2:4">
      <c r="B5877">
        <v>5874</v>
      </c>
      <c r="C5877">
        <v>5.4887764111146691</v>
      </c>
      <c r="D5877">
        <v>4.9565209333447386</v>
      </c>
    </row>
    <row r="5878" spans="2:4">
      <c r="B5878">
        <v>5875</v>
      </c>
      <c r="C5878">
        <v>4.6866305611161936</v>
      </c>
      <c r="D5878">
        <v>5.7712483869540412</v>
      </c>
    </row>
    <row r="5879" spans="2:4">
      <c r="B5879">
        <v>5876</v>
      </c>
      <c r="C5879">
        <v>5.4415705484106773</v>
      </c>
      <c r="D5879">
        <v>5.8672936368168367</v>
      </c>
    </row>
    <row r="5880" spans="2:4">
      <c r="B5880">
        <v>5877</v>
      </c>
      <c r="C5880">
        <v>5.4149206396173053</v>
      </c>
      <c r="D5880">
        <v>5.9280702163923085</v>
      </c>
    </row>
    <row r="5881" spans="2:4">
      <c r="B5881">
        <v>5878</v>
      </c>
      <c r="C5881">
        <v>5.3181119754775059</v>
      </c>
      <c r="D5881">
        <v>6.4952802101965261</v>
      </c>
    </row>
    <row r="5882" spans="2:4">
      <c r="B5882">
        <v>5879</v>
      </c>
      <c r="C5882">
        <v>5.4811639221442565</v>
      </c>
      <c r="D5882">
        <v>6.2850913686755119</v>
      </c>
    </row>
    <row r="5883" spans="2:4">
      <c r="B5883">
        <v>5880</v>
      </c>
      <c r="C5883">
        <v>4.7133756920913292</v>
      </c>
      <c r="D5883">
        <v>6.1237374867850187</v>
      </c>
    </row>
    <row r="5884" spans="2:4">
      <c r="B5884">
        <v>5881</v>
      </c>
      <c r="C5884">
        <v>3.4027051578397036</v>
      </c>
      <c r="D5884">
        <v>5.974420608403145</v>
      </c>
    </row>
    <row r="5885" spans="2:4">
      <c r="B5885">
        <v>5882</v>
      </c>
      <c r="C5885">
        <v>5.5195173745588493</v>
      </c>
      <c r="D5885">
        <v>5.0924444452319708</v>
      </c>
    </row>
    <row r="5886" spans="2:4">
      <c r="B5886">
        <v>5883</v>
      </c>
      <c r="C5886">
        <v>7.4783272891709718</v>
      </c>
      <c r="D5886">
        <v>3.8807802962866198</v>
      </c>
    </row>
    <row r="5887" spans="2:4">
      <c r="B5887">
        <v>5884</v>
      </c>
      <c r="C5887">
        <v>5.4935840039706267</v>
      </c>
      <c r="D5887">
        <v>5.3006641019387928</v>
      </c>
    </row>
    <row r="5888" spans="2:4">
      <c r="B5888">
        <v>5885</v>
      </c>
      <c r="C5888">
        <v>4.8454803261259789</v>
      </c>
      <c r="D5888">
        <v>6.3437663189733229</v>
      </c>
    </row>
    <row r="5889" spans="2:4">
      <c r="B5889">
        <v>5886</v>
      </c>
      <c r="C5889">
        <v>5.9207135498949732</v>
      </c>
      <c r="D5889">
        <v>4.8965359135776563</v>
      </c>
    </row>
    <row r="5890" spans="2:4">
      <c r="B5890">
        <v>5887</v>
      </c>
      <c r="C5890">
        <v>6.4388253927525394</v>
      </c>
      <c r="D5890">
        <v>5.7847965702598216</v>
      </c>
    </row>
    <row r="5891" spans="2:4">
      <c r="B5891">
        <v>5888</v>
      </c>
      <c r="C5891">
        <v>6.1132525013177705</v>
      </c>
      <c r="D5891">
        <v>5.784274534468925</v>
      </c>
    </row>
    <row r="5892" spans="2:4">
      <c r="B5892">
        <v>5889</v>
      </c>
      <c r="C5892">
        <v>4.8164927108819331</v>
      </c>
      <c r="D5892">
        <v>4.0323525061848331</v>
      </c>
    </row>
    <row r="5893" spans="2:4">
      <c r="B5893">
        <v>5890</v>
      </c>
      <c r="C5893">
        <v>5.6384204843997141</v>
      </c>
      <c r="D5893">
        <v>4.226949154954081</v>
      </c>
    </row>
    <row r="5894" spans="2:4">
      <c r="B5894">
        <v>5891</v>
      </c>
      <c r="C5894">
        <v>3.4393230818578373</v>
      </c>
      <c r="D5894">
        <v>4.9097156056130311</v>
      </c>
    </row>
    <row r="5895" spans="2:4">
      <c r="B5895">
        <v>5892</v>
      </c>
      <c r="C5895">
        <v>6.9845011501354239</v>
      </c>
      <c r="D5895">
        <v>5.7326927491830446</v>
      </c>
    </row>
    <row r="5896" spans="2:4">
      <c r="B5896">
        <v>5893</v>
      </c>
      <c r="C5896">
        <v>4.7739981738364126</v>
      </c>
      <c r="D5896">
        <v>4.5781369216535701</v>
      </c>
    </row>
    <row r="5897" spans="2:4">
      <c r="B5897">
        <v>5894</v>
      </c>
      <c r="C5897">
        <v>7.4372364082100928</v>
      </c>
      <c r="D5897">
        <v>5.9286197091607988</v>
      </c>
    </row>
    <row r="5898" spans="2:4">
      <c r="B5898">
        <v>5895</v>
      </c>
      <c r="C5898">
        <v>3.911557935976294</v>
      </c>
      <c r="D5898">
        <v>5.2050080117773732</v>
      </c>
    </row>
    <row r="5899" spans="2:4">
      <c r="B5899">
        <v>5896</v>
      </c>
      <c r="C5899">
        <v>4.6208816764697263</v>
      </c>
      <c r="D5899">
        <v>6.1594606604709927</v>
      </c>
    </row>
    <row r="5900" spans="2:4">
      <c r="B5900">
        <v>5897</v>
      </c>
      <c r="C5900">
        <v>6.0002283757327088</v>
      </c>
      <c r="D5900">
        <v>5.8533847726870532</v>
      </c>
    </row>
    <row r="5901" spans="2:4">
      <c r="B5901">
        <v>5898</v>
      </c>
      <c r="C5901">
        <v>4.3716886533559247</v>
      </c>
      <c r="D5901">
        <v>4.1561595931187867</v>
      </c>
    </row>
    <row r="5902" spans="2:4">
      <c r="B5902">
        <v>5899</v>
      </c>
      <c r="C5902">
        <v>3.4107324429486066</v>
      </c>
      <c r="D5902">
        <v>4.3205021693116112</v>
      </c>
    </row>
    <row r="5903" spans="2:4">
      <c r="B5903">
        <v>5900</v>
      </c>
      <c r="C5903">
        <v>4.6243807801001813</v>
      </c>
      <c r="D5903">
        <v>6.1037648377986296</v>
      </c>
    </row>
    <row r="5904" spans="2:4">
      <c r="B5904">
        <v>5901</v>
      </c>
      <c r="C5904">
        <v>4.188363080342703</v>
      </c>
      <c r="D5904">
        <v>5.993300889460329</v>
      </c>
    </row>
    <row r="5905" spans="2:4">
      <c r="B5905">
        <v>5902</v>
      </c>
      <c r="C5905">
        <v>4.6747607435976049</v>
      </c>
      <c r="D5905">
        <v>6.8871369721520779</v>
      </c>
    </row>
    <row r="5906" spans="2:4">
      <c r="B5906">
        <v>5903</v>
      </c>
      <c r="C5906">
        <v>4.664436430695555</v>
      </c>
      <c r="D5906">
        <v>6.3071154007635348</v>
      </c>
    </row>
    <row r="5907" spans="2:4">
      <c r="B5907">
        <v>5904</v>
      </c>
      <c r="C5907">
        <v>4.7557019582551918</v>
      </c>
      <c r="D5907">
        <v>5.5529145392244157</v>
      </c>
    </row>
    <row r="5908" spans="2:4">
      <c r="B5908">
        <v>5905</v>
      </c>
      <c r="C5908">
        <v>4.3239359811082769</v>
      </c>
      <c r="D5908">
        <v>4.4981167845542203</v>
      </c>
    </row>
    <row r="5909" spans="2:4">
      <c r="B5909">
        <v>5906</v>
      </c>
      <c r="C5909">
        <v>5.8927333243208562</v>
      </c>
      <c r="D5909">
        <v>6.7930319761442428</v>
      </c>
    </row>
    <row r="5910" spans="2:4">
      <c r="B5910">
        <v>5907</v>
      </c>
      <c r="C5910">
        <v>5.3756192198998187</v>
      </c>
      <c r="D5910">
        <v>6.3130314968223384</v>
      </c>
    </row>
    <row r="5911" spans="2:4">
      <c r="B5911">
        <v>5908</v>
      </c>
      <c r="C5911">
        <v>4.7282314645539083</v>
      </c>
      <c r="D5911">
        <v>4.8517140196629054</v>
      </c>
    </row>
    <row r="5912" spans="2:4">
      <c r="B5912">
        <v>5909</v>
      </c>
      <c r="C5912">
        <v>6.0524350387841981</v>
      </c>
      <c r="D5912">
        <v>5.1238427567874592</v>
      </c>
    </row>
    <row r="5913" spans="2:4">
      <c r="B5913">
        <v>5910</v>
      </c>
      <c r="C5913">
        <v>4.2562041645169222</v>
      </c>
      <c r="D5913">
        <v>5.2479468734377051</v>
      </c>
    </row>
    <row r="5914" spans="2:4">
      <c r="B5914">
        <v>5911</v>
      </c>
      <c r="C5914">
        <v>3.6549218545969286</v>
      </c>
      <c r="D5914">
        <v>5.9352237845817761</v>
      </c>
    </row>
    <row r="5915" spans="2:4">
      <c r="B5915">
        <v>5912</v>
      </c>
      <c r="C5915">
        <v>6.4480609694197017</v>
      </c>
      <c r="D5915">
        <v>4.0982837629429483</v>
      </c>
    </row>
    <row r="5916" spans="2:4">
      <c r="B5916">
        <v>5913</v>
      </c>
      <c r="C5916">
        <v>6.9332939231408286</v>
      </c>
      <c r="D5916">
        <v>6.3462738362478177</v>
      </c>
    </row>
    <row r="5917" spans="2:4">
      <c r="B5917">
        <v>5914</v>
      </c>
      <c r="C5917">
        <v>4.8662496635626882</v>
      </c>
      <c r="D5917">
        <v>4.0526538511026278</v>
      </c>
    </row>
    <row r="5918" spans="2:4">
      <c r="B5918">
        <v>5915</v>
      </c>
      <c r="C5918">
        <v>4.6516801659679823</v>
      </c>
      <c r="D5918">
        <v>6.0709994731129875</v>
      </c>
    </row>
    <row r="5919" spans="2:4">
      <c r="B5919">
        <v>5916</v>
      </c>
      <c r="C5919">
        <v>6.697511493581124</v>
      </c>
      <c r="D5919">
        <v>4.6497749909888739</v>
      </c>
    </row>
    <row r="5920" spans="2:4">
      <c r="B5920">
        <v>5917</v>
      </c>
      <c r="C5920">
        <v>4.1429187812686523</v>
      </c>
      <c r="D5920">
        <v>6.1641411109452129</v>
      </c>
    </row>
    <row r="5921" spans="2:4">
      <c r="B5921">
        <v>5918</v>
      </c>
      <c r="C5921">
        <v>4.8869614593554349</v>
      </c>
      <c r="D5921">
        <v>4.3304944339242279</v>
      </c>
    </row>
    <row r="5922" spans="2:4">
      <c r="B5922">
        <v>5919</v>
      </c>
      <c r="C5922">
        <v>5.2608606126125332</v>
      </c>
      <c r="D5922">
        <v>6.344840318751773</v>
      </c>
    </row>
    <row r="5923" spans="2:4">
      <c r="B5923">
        <v>5920</v>
      </c>
      <c r="C5923">
        <v>5.6532424304332034</v>
      </c>
      <c r="D5923">
        <v>6.0115014119203529</v>
      </c>
    </row>
    <row r="5924" spans="2:4">
      <c r="B5924">
        <v>5921</v>
      </c>
      <c r="C5924">
        <v>5.383161529949815</v>
      </c>
      <c r="D5924">
        <v>5.1818880245224941</v>
      </c>
    </row>
    <row r="5925" spans="2:4">
      <c r="B5925">
        <v>5922</v>
      </c>
      <c r="C5925">
        <v>3.9484368021295073</v>
      </c>
      <c r="D5925">
        <v>6.7044906338691135</v>
      </c>
    </row>
    <row r="5926" spans="2:4">
      <c r="B5926">
        <v>5923</v>
      </c>
      <c r="C5926">
        <v>4.7942676661068369</v>
      </c>
      <c r="D5926">
        <v>5.2178128357513609</v>
      </c>
    </row>
    <row r="5927" spans="2:4">
      <c r="B5927">
        <v>5924</v>
      </c>
      <c r="C5927">
        <v>4.4055332876015711</v>
      </c>
      <c r="D5927">
        <v>4.22807565208009</v>
      </c>
    </row>
    <row r="5928" spans="2:4">
      <c r="B5928">
        <v>5925</v>
      </c>
      <c r="C5928">
        <v>7.3697524223669859</v>
      </c>
      <c r="D5928">
        <v>5.689373618157255</v>
      </c>
    </row>
    <row r="5929" spans="2:4">
      <c r="B5929">
        <v>5926</v>
      </c>
      <c r="C5929">
        <v>4.7036987088414506</v>
      </c>
      <c r="D5929">
        <v>7.0795934510255876</v>
      </c>
    </row>
    <row r="5930" spans="2:4">
      <c r="B5930">
        <v>5927</v>
      </c>
      <c r="C5930">
        <v>3.9427554662024695</v>
      </c>
      <c r="D5930">
        <v>5.5682331984538003</v>
      </c>
    </row>
    <row r="5931" spans="2:4">
      <c r="B5931">
        <v>5928</v>
      </c>
      <c r="C5931">
        <v>7.0748547343933099</v>
      </c>
      <c r="D5931">
        <v>5.5765267914162919</v>
      </c>
    </row>
    <row r="5932" spans="2:4">
      <c r="B5932">
        <v>5929</v>
      </c>
      <c r="C5932">
        <v>5.0534165739031387</v>
      </c>
      <c r="D5932">
        <v>5.9443355535451916</v>
      </c>
    </row>
    <row r="5933" spans="2:4">
      <c r="B5933">
        <v>5930</v>
      </c>
      <c r="C5933">
        <v>5.9593151609023165</v>
      </c>
      <c r="D5933">
        <v>4.5092342969465227</v>
      </c>
    </row>
    <row r="5934" spans="2:4">
      <c r="B5934">
        <v>5931</v>
      </c>
      <c r="C5934">
        <v>4.0367059930686668</v>
      </c>
      <c r="D5934">
        <v>6.5194276182343707</v>
      </c>
    </row>
    <row r="5935" spans="2:4">
      <c r="B5935">
        <v>5932</v>
      </c>
      <c r="C5935">
        <v>4.5027318943720989</v>
      </c>
      <c r="D5935">
        <v>5.4144196253824477</v>
      </c>
    </row>
    <row r="5936" spans="2:4">
      <c r="B5936">
        <v>5933</v>
      </c>
      <c r="C5936">
        <v>3.5908810556147253</v>
      </c>
      <c r="D5936">
        <v>8.0180696033702361</v>
      </c>
    </row>
    <row r="5937" spans="2:4">
      <c r="B5937">
        <v>5934</v>
      </c>
      <c r="C5937">
        <v>3.2619386259252678</v>
      </c>
      <c r="D5937">
        <v>5.218595282218546</v>
      </c>
    </row>
    <row r="5938" spans="2:4">
      <c r="B5938">
        <v>5935</v>
      </c>
      <c r="C5938">
        <v>5.6579037202105198</v>
      </c>
      <c r="D5938">
        <v>6.0795768621491231</v>
      </c>
    </row>
    <row r="5939" spans="2:4">
      <c r="B5939">
        <v>5936</v>
      </c>
      <c r="C5939">
        <v>4.2022231538747619</v>
      </c>
      <c r="D5939">
        <v>4.7415806875100994</v>
      </c>
    </row>
    <row r="5940" spans="2:4">
      <c r="B5940">
        <v>5937</v>
      </c>
      <c r="C5940">
        <v>7.2086355582342119</v>
      </c>
      <c r="D5940">
        <v>6.3043411128506506</v>
      </c>
    </row>
    <row r="5941" spans="2:4">
      <c r="B5941">
        <v>5938</v>
      </c>
      <c r="C5941">
        <v>3.5440266974057315</v>
      </c>
      <c r="D5941">
        <v>5.568735701132244</v>
      </c>
    </row>
    <row r="5942" spans="2:4">
      <c r="B5942">
        <v>5939</v>
      </c>
      <c r="C5942">
        <v>5.5155052527098301</v>
      </c>
      <c r="D5942">
        <v>3.5795414181703435</v>
      </c>
    </row>
    <row r="5943" spans="2:4">
      <c r="B5943">
        <v>5940</v>
      </c>
      <c r="C5943">
        <v>4.555387759360471</v>
      </c>
      <c r="D5943">
        <v>6.12008777540425</v>
      </c>
    </row>
    <row r="5944" spans="2:4">
      <c r="B5944">
        <v>5941</v>
      </c>
      <c r="C5944">
        <v>4.687683497908548</v>
      </c>
      <c r="D5944">
        <v>4.7149086313244881</v>
      </c>
    </row>
    <row r="5945" spans="2:4">
      <c r="B5945">
        <v>5942</v>
      </c>
      <c r="C5945">
        <v>4.9847089716656221</v>
      </c>
      <c r="D5945">
        <v>5.5674794767003108</v>
      </c>
    </row>
    <row r="5946" spans="2:4">
      <c r="B5946">
        <v>5943</v>
      </c>
      <c r="C5946">
        <v>5.6931745779175262</v>
      </c>
      <c r="D5946">
        <v>6.5415938956990729</v>
      </c>
    </row>
    <row r="5947" spans="2:4">
      <c r="B5947">
        <v>5944</v>
      </c>
      <c r="C5947">
        <v>4.7494990886403086</v>
      </c>
      <c r="D5947">
        <v>5.5240659542817365</v>
      </c>
    </row>
    <row r="5948" spans="2:4">
      <c r="B5948">
        <v>5945</v>
      </c>
      <c r="C5948">
        <v>6.048518029496643</v>
      </c>
      <c r="D5948">
        <v>6.8231063900034012</v>
      </c>
    </row>
    <row r="5949" spans="2:4">
      <c r="B5949">
        <v>5946</v>
      </c>
      <c r="C5949">
        <v>4.9305105122657196</v>
      </c>
      <c r="D5949">
        <v>5.5873415853136565</v>
      </c>
    </row>
    <row r="5950" spans="2:4">
      <c r="B5950">
        <v>5947</v>
      </c>
      <c r="C5950">
        <v>5.6384204843997141</v>
      </c>
      <c r="D5950">
        <v>5.5999298727779392</v>
      </c>
    </row>
    <row r="5951" spans="2:4">
      <c r="B5951">
        <v>5948</v>
      </c>
      <c r="C5951">
        <v>5.8245977486405875</v>
      </c>
      <c r="D5951">
        <v>4.668338433122706</v>
      </c>
    </row>
    <row r="5952" spans="2:4">
      <c r="B5952">
        <v>5949</v>
      </c>
      <c r="C5952">
        <v>5.8249499611370901</v>
      </c>
      <c r="D5952">
        <v>7.0901544277419886</v>
      </c>
    </row>
    <row r="5953" spans="2:4">
      <c r="B5953">
        <v>5950</v>
      </c>
      <c r="C5953">
        <v>4.6359223153076572</v>
      </c>
      <c r="D5953">
        <v>4.7807712695600761</v>
      </c>
    </row>
    <row r="5954" spans="2:4">
      <c r="B5954">
        <v>5951</v>
      </c>
      <c r="C5954">
        <v>6.6575912350388435</v>
      </c>
      <c r="D5954">
        <v>3.8304074227118128</v>
      </c>
    </row>
    <row r="5955" spans="2:4">
      <c r="B5955">
        <v>5952</v>
      </c>
      <c r="C5955">
        <v>5.7424743285400215</v>
      </c>
      <c r="D5955">
        <v>3.7720656776115815</v>
      </c>
    </row>
    <row r="5956" spans="2:4">
      <c r="B5956">
        <v>5953</v>
      </c>
      <c r="C5956">
        <v>5.2188075055002718</v>
      </c>
      <c r="D5956">
        <v>5.770208309939945</v>
      </c>
    </row>
    <row r="5957" spans="2:4">
      <c r="B5957">
        <v>5954</v>
      </c>
      <c r="C5957">
        <v>5.6523118765012299</v>
      </c>
      <c r="D5957">
        <v>5.3248986531650191</v>
      </c>
    </row>
    <row r="5958" spans="2:4">
      <c r="B5958">
        <v>5955</v>
      </c>
      <c r="C5958">
        <v>6.3696377802428774</v>
      </c>
      <c r="D5958">
        <v>4.6711689223355002</v>
      </c>
    </row>
    <row r="5959" spans="2:4">
      <c r="B5959">
        <v>5956</v>
      </c>
      <c r="C5959">
        <v>3.6876438651772552</v>
      </c>
      <c r="D5959">
        <v>4.4738056838752414</v>
      </c>
    </row>
    <row r="5960" spans="2:4">
      <c r="B5960">
        <v>5957</v>
      </c>
      <c r="C5960">
        <v>4.4631916452283367</v>
      </c>
      <c r="D5960">
        <v>4.7817448846131754</v>
      </c>
    </row>
    <row r="5961" spans="2:4">
      <c r="B5961">
        <v>5958</v>
      </c>
      <c r="C5961">
        <v>4.674232143496841</v>
      </c>
      <c r="D5961">
        <v>6.3256546933367588</v>
      </c>
    </row>
    <row r="5962" spans="2:4">
      <c r="B5962">
        <v>5959</v>
      </c>
      <c r="C5962">
        <v>4.383856781312458</v>
      </c>
      <c r="D5962">
        <v>3.9731567741423248</v>
      </c>
    </row>
    <row r="5963" spans="2:4">
      <c r="B5963">
        <v>5960</v>
      </c>
      <c r="C5963">
        <v>4.6623142308105843</v>
      </c>
      <c r="D5963">
        <v>6.9802745208582273</v>
      </c>
    </row>
    <row r="5964" spans="2:4">
      <c r="B5964">
        <v>5961</v>
      </c>
      <c r="C5964">
        <v>5.5745436078858202</v>
      </c>
      <c r="D5964">
        <v>7.3411471344643795</v>
      </c>
    </row>
    <row r="5965" spans="2:4">
      <c r="B5965">
        <v>5962</v>
      </c>
      <c r="C5965">
        <v>5.0473930099674309</v>
      </c>
      <c r="D5965">
        <v>4.2195872152966292</v>
      </c>
    </row>
    <row r="5966" spans="2:4">
      <c r="B5966">
        <v>5963</v>
      </c>
      <c r="C5966">
        <v>5.208805599398775</v>
      </c>
      <c r="D5966">
        <v>8.169342091792533</v>
      </c>
    </row>
    <row r="5967" spans="2:4">
      <c r="B5967">
        <v>5964</v>
      </c>
      <c r="C5967">
        <v>5.6228242816302068</v>
      </c>
      <c r="D5967">
        <v>6.4994019821967823</v>
      </c>
    </row>
    <row r="5968" spans="2:4">
      <c r="B5968">
        <v>5965</v>
      </c>
      <c r="C5968">
        <v>3.881140304910438</v>
      </c>
      <c r="D5968">
        <v>5.9026577762492334</v>
      </c>
    </row>
    <row r="5969" spans="2:4">
      <c r="B5969">
        <v>5966</v>
      </c>
      <c r="C5969">
        <v>6.9881057100410917</v>
      </c>
      <c r="D5969">
        <v>5.4719220744618013</v>
      </c>
    </row>
    <row r="5970" spans="2:4">
      <c r="B5970">
        <v>5967</v>
      </c>
      <c r="C5970">
        <v>5.7101679389365625</v>
      </c>
      <c r="D5970">
        <v>4.5948765685299557</v>
      </c>
    </row>
    <row r="5971" spans="2:4">
      <c r="B5971">
        <v>5968</v>
      </c>
      <c r="C5971">
        <v>4.1623014001253233</v>
      </c>
      <c r="D5971">
        <v>6.1547946121852775</v>
      </c>
    </row>
    <row r="5972" spans="2:4">
      <c r="B5972">
        <v>5969</v>
      </c>
      <c r="C5972">
        <v>4.7613796707825884</v>
      </c>
      <c r="D5972">
        <v>2.9241706964510845</v>
      </c>
    </row>
    <row r="5973" spans="2:4">
      <c r="B5973">
        <v>5970</v>
      </c>
      <c r="C5973">
        <v>6.9332939231408286</v>
      </c>
      <c r="D5973">
        <v>4.5975163445298541</v>
      </c>
    </row>
    <row r="5974" spans="2:4">
      <c r="B5974">
        <v>5971</v>
      </c>
      <c r="C5974">
        <v>6.2410155622159182</v>
      </c>
      <c r="D5974">
        <v>5.6669619348981941</v>
      </c>
    </row>
    <row r="5975" spans="2:4">
      <c r="B5975">
        <v>5972</v>
      </c>
      <c r="C5975">
        <v>4.3100092430782899</v>
      </c>
      <c r="D5975">
        <v>6.6212064379015683</v>
      </c>
    </row>
    <row r="5976" spans="2:4">
      <c r="B5976">
        <v>5973</v>
      </c>
      <c r="C5976">
        <v>6.1387678370043979</v>
      </c>
      <c r="D5976">
        <v>3.6880893270474018</v>
      </c>
    </row>
    <row r="5977" spans="2:4">
      <c r="B5977">
        <v>5974</v>
      </c>
      <c r="C5977">
        <v>3.5929076289050248</v>
      </c>
      <c r="D5977">
        <v>5.0303428686093552</v>
      </c>
    </row>
    <row r="5978" spans="2:4">
      <c r="B5978">
        <v>5975</v>
      </c>
      <c r="C5978">
        <v>3.8736088709611991</v>
      </c>
      <c r="D5978">
        <v>5.8194306129513889</v>
      </c>
    </row>
    <row r="5979" spans="2:4">
      <c r="B5979">
        <v>5976</v>
      </c>
      <c r="C5979">
        <v>3.9923031131661584</v>
      </c>
      <c r="D5979">
        <v>4.0490723226146592</v>
      </c>
    </row>
    <row r="5980" spans="2:4">
      <c r="B5980">
        <v>5977</v>
      </c>
      <c r="C5980">
        <v>3.912464005425091</v>
      </c>
      <c r="D5980">
        <v>6.3189761869837513</v>
      </c>
    </row>
    <row r="5981" spans="2:4">
      <c r="B5981">
        <v>5978</v>
      </c>
      <c r="C5981">
        <v>5.4429526276671236</v>
      </c>
      <c r="D5981">
        <v>6.2133972084786304</v>
      </c>
    </row>
    <row r="5982" spans="2:4">
      <c r="B5982">
        <v>5979</v>
      </c>
      <c r="C5982">
        <v>4.961639181148521</v>
      </c>
      <c r="D5982">
        <v>4.8920188862180769</v>
      </c>
    </row>
    <row r="5983" spans="2:4">
      <c r="B5983">
        <v>5980</v>
      </c>
      <c r="C5983">
        <v>5.0238152196094097</v>
      </c>
      <c r="D5983">
        <v>6.2215031553616811</v>
      </c>
    </row>
    <row r="5984" spans="2:4">
      <c r="B5984">
        <v>5981</v>
      </c>
      <c r="C5984">
        <v>5.0253196506537865</v>
      </c>
      <c r="D5984">
        <v>4.1702480131200357</v>
      </c>
    </row>
    <row r="5985" spans="2:4">
      <c r="B5985">
        <v>5982</v>
      </c>
      <c r="C5985">
        <v>5.7895339417007872</v>
      </c>
      <c r="D5985">
        <v>4.7070380639006908</v>
      </c>
    </row>
    <row r="5986" spans="2:4">
      <c r="B5986">
        <v>5983</v>
      </c>
      <c r="C5986">
        <v>7.5240846269919768</v>
      </c>
      <c r="D5986">
        <v>6.0896877640644913</v>
      </c>
    </row>
    <row r="5987" spans="2:4">
      <c r="B5987">
        <v>5984</v>
      </c>
      <c r="C5987">
        <v>4.1176730007618794</v>
      </c>
      <c r="D5987">
        <v>4.6327407886996976</v>
      </c>
    </row>
    <row r="5988" spans="2:4">
      <c r="B5988">
        <v>5985</v>
      </c>
      <c r="C5988">
        <v>5.0130348361368888</v>
      </c>
      <c r="D5988">
        <v>5.3226073751902119</v>
      </c>
    </row>
    <row r="5989" spans="2:4">
      <c r="B5989">
        <v>5986</v>
      </c>
      <c r="C5989">
        <v>5.4487666486716062</v>
      </c>
      <c r="D5989">
        <v>5.6042134002690851</v>
      </c>
    </row>
    <row r="5990" spans="2:4">
      <c r="B5990">
        <v>5987</v>
      </c>
      <c r="C5990">
        <v>7.1419190080865018</v>
      </c>
      <c r="D5990">
        <v>4.7200155022382271</v>
      </c>
    </row>
    <row r="5991" spans="2:4">
      <c r="B5991">
        <v>5988</v>
      </c>
      <c r="C5991">
        <v>4.8205699019013144</v>
      </c>
      <c r="D5991">
        <v>7.8226121020539159</v>
      </c>
    </row>
    <row r="5992" spans="2:4">
      <c r="B5992">
        <v>5989</v>
      </c>
      <c r="C5992">
        <v>4.7170302164846714</v>
      </c>
      <c r="D5992">
        <v>4.7378994590049333</v>
      </c>
    </row>
    <row r="5993" spans="2:4">
      <c r="B5993">
        <v>5990</v>
      </c>
      <c r="C5993">
        <v>6.0223822884301841</v>
      </c>
      <c r="D5993">
        <v>4.3052890941454045</v>
      </c>
    </row>
    <row r="5994" spans="2:4">
      <c r="B5994">
        <v>5991</v>
      </c>
      <c r="C5994">
        <v>6.1576668917228297</v>
      </c>
      <c r="D5994">
        <v>6.2215031553616811</v>
      </c>
    </row>
    <row r="5995" spans="2:4">
      <c r="B5995">
        <v>5992</v>
      </c>
      <c r="C5995">
        <v>5.1888632467036748</v>
      </c>
      <c r="D5995">
        <v>5.2585417874893041</v>
      </c>
    </row>
    <row r="5996" spans="2:4">
      <c r="B5996">
        <v>5993</v>
      </c>
      <c r="C5996">
        <v>4.6310969635746959</v>
      </c>
      <c r="D5996">
        <v>6.6026020951420392</v>
      </c>
    </row>
    <row r="5997" spans="2:4">
      <c r="B5997">
        <v>5994</v>
      </c>
      <c r="C5997">
        <v>5.8603429932378859</v>
      </c>
      <c r="D5997">
        <v>5.419953156817451</v>
      </c>
    </row>
    <row r="5998" spans="2:4">
      <c r="B5998">
        <v>5995</v>
      </c>
      <c r="C5998">
        <v>4.7206809655525461</v>
      </c>
      <c r="D5998">
        <v>4.7169538299131268</v>
      </c>
    </row>
    <row r="5999" spans="2:4">
      <c r="B5999">
        <v>5996</v>
      </c>
      <c r="C5999">
        <v>5.3453915884403713</v>
      </c>
      <c r="D5999">
        <v>5.5005013256759252</v>
      </c>
    </row>
    <row r="6000" spans="2:4">
      <c r="B6000">
        <v>5997</v>
      </c>
      <c r="C6000">
        <v>5.890867980139002</v>
      </c>
      <c r="D6000">
        <v>4.8119161817772991</v>
      </c>
    </row>
    <row r="6001" spans="2:4">
      <c r="B6001">
        <v>5998</v>
      </c>
      <c r="C6001">
        <v>3.7798288472398038</v>
      </c>
      <c r="D6001">
        <v>4.7687066639386888</v>
      </c>
    </row>
    <row r="6002" spans="2:4">
      <c r="B6002">
        <v>5999</v>
      </c>
      <c r="C6002">
        <v>3.4350728848414889</v>
      </c>
      <c r="D6002">
        <v>6.2381883521418544</v>
      </c>
    </row>
    <row r="6003" spans="2:4">
      <c r="B6003">
        <v>6000</v>
      </c>
      <c r="C6003">
        <v>4.5598106878968565</v>
      </c>
      <c r="D6003">
        <v>4.5080050728007475</v>
      </c>
    </row>
    <row r="6004" spans="2:4">
      <c r="B6004">
        <v>6001</v>
      </c>
      <c r="C6004">
        <v>3.9549503003416109</v>
      </c>
      <c r="D6004">
        <v>5.3111367532963243</v>
      </c>
    </row>
    <row r="6005" spans="2:4">
      <c r="B6005">
        <v>6002</v>
      </c>
      <c r="C6005">
        <v>4.4744486984084588</v>
      </c>
      <c r="D6005">
        <v>4.5888189746884445</v>
      </c>
    </row>
    <row r="6006" spans="2:4">
      <c r="B6006">
        <v>6003</v>
      </c>
      <c r="C6006">
        <v>4.2159316405726655</v>
      </c>
      <c r="D6006">
        <v>4.0144568430934466</v>
      </c>
    </row>
    <row r="6007" spans="2:4">
      <c r="B6007">
        <v>6004</v>
      </c>
      <c r="C6007">
        <v>4.5398380774954559</v>
      </c>
      <c r="D6007">
        <v>6.4789594819140071</v>
      </c>
    </row>
    <row r="6008" spans="2:4">
      <c r="B6008">
        <v>6005</v>
      </c>
      <c r="C6008">
        <v>3.7403620533419657</v>
      </c>
      <c r="D6008">
        <v>4.7465840481851318</v>
      </c>
    </row>
    <row r="6009" spans="2:4">
      <c r="B6009">
        <v>6006</v>
      </c>
      <c r="C6009">
        <v>5.9745168034575666</v>
      </c>
      <c r="D6009">
        <v>5.1060256816348764</v>
      </c>
    </row>
    <row r="6010" spans="2:4">
      <c r="B6010">
        <v>6007</v>
      </c>
      <c r="C6010">
        <v>5.2741101160351471</v>
      </c>
      <c r="D6010">
        <v>5.7489492994727618</v>
      </c>
    </row>
    <row r="6011" spans="2:4">
      <c r="B6011">
        <v>6008</v>
      </c>
      <c r="C6011">
        <v>4.903596358376789</v>
      </c>
      <c r="D6011">
        <v>4.5363072694644977</v>
      </c>
    </row>
    <row r="6012" spans="2:4">
      <c r="B6012">
        <v>6009</v>
      </c>
      <c r="C6012">
        <v>6.5539346731588513</v>
      </c>
      <c r="D6012">
        <v>5.1585967117642726</v>
      </c>
    </row>
    <row r="6013" spans="2:4">
      <c r="B6013">
        <v>6010</v>
      </c>
      <c r="C6013">
        <v>4.8238804216023636</v>
      </c>
      <c r="D6013">
        <v>6.3491461019870314</v>
      </c>
    </row>
    <row r="6014" spans="2:4">
      <c r="B6014">
        <v>6011</v>
      </c>
      <c r="C6014">
        <v>5.7765911916275634</v>
      </c>
      <c r="D6014">
        <v>5.3011754611890192</v>
      </c>
    </row>
    <row r="6015" spans="2:4">
      <c r="B6015">
        <v>6012</v>
      </c>
      <c r="C6015">
        <v>5.4825715271294069</v>
      </c>
      <c r="D6015">
        <v>6.8838643322429069</v>
      </c>
    </row>
    <row r="6016" spans="2:4">
      <c r="B6016">
        <v>6013</v>
      </c>
      <c r="C6016">
        <v>3.6373726985391217</v>
      </c>
      <c r="D6016">
        <v>6.2254108805900783</v>
      </c>
    </row>
    <row r="6017" spans="2:4">
      <c r="B6017">
        <v>6014</v>
      </c>
      <c r="C6017">
        <v>4.5639493756563816</v>
      </c>
      <c r="D6017">
        <v>5.8067942305364566</v>
      </c>
    </row>
    <row r="6018" spans="2:4">
      <c r="B6018">
        <v>6015</v>
      </c>
      <c r="C6018">
        <v>5.8437663189733229</v>
      </c>
      <c r="D6018">
        <v>4.9313593023276878</v>
      </c>
    </row>
    <row r="6019" spans="2:4">
      <c r="B6019">
        <v>6016</v>
      </c>
      <c r="C6019">
        <v>4.8897359912139544</v>
      </c>
      <c r="D6019">
        <v>6.1641411109452129</v>
      </c>
    </row>
    <row r="6020" spans="2:4">
      <c r="B6020">
        <v>6017</v>
      </c>
      <c r="C6020">
        <v>4.115451141742521</v>
      </c>
      <c r="D6020">
        <v>5.704708345146412</v>
      </c>
    </row>
    <row r="6021" spans="2:4">
      <c r="B6021">
        <v>6018</v>
      </c>
      <c r="C6021">
        <v>5.4643458212911087</v>
      </c>
      <c r="D6021">
        <v>5.9512630117357581</v>
      </c>
    </row>
    <row r="6022" spans="2:4">
      <c r="B6022">
        <v>6019</v>
      </c>
      <c r="C6022">
        <v>4.9638967112552157</v>
      </c>
      <c r="D6022">
        <v>5.5298333012789938</v>
      </c>
    </row>
    <row r="6023" spans="2:4">
      <c r="B6023">
        <v>6020</v>
      </c>
      <c r="C6023">
        <v>5.0388625183544002</v>
      </c>
      <c r="D6023">
        <v>8.1437218896354899</v>
      </c>
    </row>
    <row r="6024" spans="2:4">
      <c r="B6024">
        <v>6021</v>
      </c>
      <c r="C6024">
        <v>3.643059132050281</v>
      </c>
      <c r="D6024">
        <v>5.2791381459454856</v>
      </c>
    </row>
    <row r="6025" spans="2:4">
      <c r="B6025">
        <v>6022</v>
      </c>
      <c r="C6025">
        <v>4.7670497013895421</v>
      </c>
      <c r="D6025">
        <v>6.6498637337452076</v>
      </c>
    </row>
    <row r="6026" spans="2:4">
      <c r="B6026">
        <v>6023</v>
      </c>
      <c r="C6026">
        <v>3.8520761464685673</v>
      </c>
      <c r="D6026">
        <v>4.0935818707504072</v>
      </c>
    </row>
    <row r="6027" spans="2:4">
      <c r="B6027">
        <v>6024</v>
      </c>
      <c r="C6027">
        <v>3.8778531340465272</v>
      </c>
      <c r="D6027">
        <v>6.0712945432775758</v>
      </c>
    </row>
    <row r="6028" spans="2:4">
      <c r="B6028">
        <v>6025</v>
      </c>
      <c r="C6028">
        <v>3.6174405830134533</v>
      </c>
      <c r="D6028">
        <v>5.7704683017476279</v>
      </c>
    </row>
    <row r="6029" spans="2:4">
      <c r="B6029">
        <v>6026</v>
      </c>
      <c r="C6029">
        <v>5.7244329126338904</v>
      </c>
      <c r="D6029">
        <v>6.1179625884153985</v>
      </c>
    </row>
    <row r="6030" spans="2:4">
      <c r="B6030">
        <v>6027</v>
      </c>
      <c r="C6030">
        <v>4.60927429980313</v>
      </c>
      <c r="D6030">
        <v>6.384548858257479</v>
      </c>
    </row>
    <row r="6031" spans="2:4">
      <c r="B6031">
        <v>6028</v>
      </c>
      <c r="C6031">
        <v>4.1732874387957732</v>
      </c>
      <c r="D6031">
        <v>5.888021666217977</v>
      </c>
    </row>
    <row r="6032" spans="2:4">
      <c r="B6032">
        <v>6029</v>
      </c>
      <c r="C6032">
        <v>5.1873324269146464</v>
      </c>
      <c r="D6032">
        <v>5.9543179476999111</v>
      </c>
    </row>
    <row r="6033" spans="2:4">
      <c r="B6033">
        <v>6030</v>
      </c>
      <c r="C6033">
        <v>6.3970451310893885</v>
      </c>
      <c r="D6033">
        <v>5.9590475782655563</v>
      </c>
    </row>
    <row r="6034" spans="2:4">
      <c r="B6034">
        <v>6031</v>
      </c>
      <c r="C6034">
        <v>4.9643983592207626</v>
      </c>
      <c r="D6034">
        <v>6.8183096854591962</v>
      </c>
    </row>
    <row r="6035" spans="2:4">
      <c r="B6035">
        <v>6032</v>
      </c>
      <c r="C6035">
        <v>4.1012765816145897</v>
      </c>
      <c r="D6035">
        <v>7.3330172891592786</v>
      </c>
    </row>
    <row r="6036" spans="2:4">
      <c r="B6036">
        <v>6033</v>
      </c>
      <c r="C6036">
        <v>5.4507080218564186</v>
      </c>
      <c r="D6036">
        <v>4.7227308633835552</v>
      </c>
    </row>
    <row r="6037" spans="2:4">
      <c r="B6037">
        <v>6034</v>
      </c>
      <c r="C6037">
        <v>5.9696920788085919</v>
      </c>
      <c r="D6037">
        <v>6.1031633896203203</v>
      </c>
    </row>
    <row r="6038" spans="2:4">
      <c r="B6038">
        <v>6035</v>
      </c>
      <c r="C6038">
        <v>4.8264256605239302</v>
      </c>
      <c r="D6038">
        <v>5.9856716317870395</v>
      </c>
    </row>
    <row r="6039" spans="2:4">
      <c r="B6039">
        <v>6036</v>
      </c>
      <c r="C6039">
        <v>4.2405777370383273</v>
      </c>
      <c r="D6039">
        <v>6.31233401075679</v>
      </c>
    </row>
    <row r="6040" spans="2:4">
      <c r="B6040">
        <v>6037</v>
      </c>
      <c r="C6040">
        <v>5.1198524907280021</v>
      </c>
      <c r="D6040">
        <v>6.0522165452466989</v>
      </c>
    </row>
    <row r="6041" spans="2:4">
      <c r="B6041">
        <v>6038</v>
      </c>
      <c r="C6041">
        <v>3.9024476281570726</v>
      </c>
      <c r="D6041">
        <v>5.7816655141048532</v>
      </c>
    </row>
    <row r="6042" spans="2:4">
      <c r="B6042">
        <v>6039</v>
      </c>
      <c r="C6042">
        <v>5.6464314163244076</v>
      </c>
      <c r="D6042">
        <v>4.6615891538346723</v>
      </c>
    </row>
    <row r="6043" spans="2:4">
      <c r="B6043">
        <v>6040</v>
      </c>
      <c r="C6043">
        <v>4.4637705755739479</v>
      </c>
      <c r="D6043">
        <v>6.6645529457001453</v>
      </c>
    </row>
    <row r="6044" spans="2:4">
      <c r="B6044">
        <v>6041</v>
      </c>
      <c r="C6044">
        <v>4.8538462302846792</v>
      </c>
      <c r="D6044">
        <v>4.564246270873622</v>
      </c>
    </row>
    <row r="6045" spans="2:4">
      <c r="B6045">
        <v>6042</v>
      </c>
      <c r="C6045">
        <v>5.5077908889773699</v>
      </c>
      <c r="D6045">
        <v>4.5669613246480898</v>
      </c>
    </row>
    <row r="6046" spans="2:4">
      <c r="B6046">
        <v>6043</v>
      </c>
      <c r="C6046">
        <v>5.4772276836283167</v>
      </c>
      <c r="D6046">
        <v>4.8141377862276249</v>
      </c>
    </row>
    <row r="6047" spans="2:4">
      <c r="B6047">
        <v>6044</v>
      </c>
      <c r="C6047">
        <v>5.322597615257016</v>
      </c>
      <c r="D6047">
        <v>5.6062298349526971</v>
      </c>
    </row>
    <row r="6048" spans="2:4">
      <c r="B6048">
        <v>6045</v>
      </c>
      <c r="C6048">
        <v>3.8199994596522711</v>
      </c>
      <c r="D6048">
        <v>5.4809484726829547</v>
      </c>
    </row>
    <row r="6049" spans="2:4">
      <c r="B6049">
        <v>6046</v>
      </c>
      <c r="C6049">
        <v>3.0997475640921377</v>
      </c>
      <c r="D6049">
        <v>5.854719154087384</v>
      </c>
    </row>
    <row r="6050" spans="2:4">
      <c r="B6050">
        <v>6047</v>
      </c>
      <c r="C6050">
        <v>6.5556136116971437</v>
      </c>
      <c r="D6050">
        <v>4.4250564444805196</v>
      </c>
    </row>
    <row r="6051" spans="2:4">
      <c r="B6051">
        <v>6048</v>
      </c>
      <c r="C6051">
        <v>4.8014311213107401</v>
      </c>
      <c r="D6051">
        <v>5.0303428686093552</v>
      </c>
    </row>
    <row r="6052" spans="2:4">
      <c r="B6052">
        <v>6049</v>
      </c>
      <c r="C6052">
        <v>6.0541811248424944</v>
      </c>
      <c r="D6052">
        <v>4.2724075568058879</v>
      </c>
    </row>
    <row r="6053" spans="2:4">
      <c r="B6053">
        <v>6050</v>
      </c>
      <c r="C6053">
        <v>3.64494489196289</v>
      </c>
      <c r="D6053">
        <v>5.6431141878525519</v>
      </c>
    </row>
    <row r="6054" spans="2:4">
      <c r="B6054">
        <v>6051</v>
      </c>
      <c r="C6054">
        <v>5.1916709022484202</v>
      </c>
      <c r="D6054">
        <v>6.6739875810739653</v>
      </c>
    </row>
    <row r="6055" spans="2:4">
      <c r="B6055">
        <v>6052</v>
      </c>
      <c r="C6055">
        <v>3.9074695182079417</v>
      </c>
      <c r="D6055">
        <v>5.9212123869157489</v>
      </c>
    </row>
    <row r="6056" spans="2:4">
      <c r="B6056">
        <v>6053</v>
      </c>
      <c r="C6056">
        <v>5.2383624354382352</v>
      </c>
      <c r="D6056">
        <v>4.8417850194159602</v>
      </c>
    </row>
    <row r="6057" spans="2:4">
      <c r="B6057">
        <v>6054</v>
      </c>
      <c r="C6057">
        <v>4.8147079841121005</v>
      </c>
      <c r="D6057">
        <v>3.981942881263504</v>
      </c>
    </row>
    <row r="6058" spans="2:4">
      <c r="B6058">
        <v>6055</v>
      </c>
      <c r="C6058">
        <v>4.8735806677519191</v>
      </c>
      <c r="D6058">
        <v>4.0632885494512196</v>
      </c>
    </row>
    <row r="6059" spans="2:4">
      <c r="B6059">
        <v>6056</v>
      </c>
      <c r="C6059">
        <v>4.0063637718523744</v>
      </c>
      <c r="D6059">
        <v>6.004656669179913</v>
      </c>
    </row>
    <row r="6060" spans="2:4">
      <c r="B6060">
        <v>6057</v>
      </c>
      <c r="C6060">
        <v>6.7179814436908849</v>
      </c>
      <c r="D6060">
        <v>3.9675036596674853</v>
      </c>
    </row>
    <row r="6061" spans="2:4">
      <c r="B6061">
        <v>6058</v>
      </c>
      <c r="C6061">
        <v>4.8294784651363845</v>
      </c>
      <c r="D6061">
        <v>5.5677307130042593</v>
      </c>
    </row>
    <row r="6062" spans="2:4">
      <c r="B6062">
        <v>6059</v>
      </c>
      <c r="C6062">
        <v>4.6524790735937058</v>
      </c>
      <c r="D6062">
        <v>4.5014237293843404</v>
      </c>
    </row>
    <row r="6063" spans="2:4">
      <c r="B6063">
        <v>6060</v>
      </c>
      <c r="C6063">
        <v>5.5881971055045296</v>
      </c>
      <c r="D6063">
        <v>6.3683550394128856</v>
      </c>
    </row>
    <row r="6064" spans="2:4">
      <c r="B6064">
        <v>6061</v>
      </c>
      <c r="C6064">
        <v>4.5115060358776047</v>
      </c>
      <c r="D6064">
        <v>6.0730660104815453</v>
      </c>
    </row>
    <row r="6065" spans="2:4">
      <c r="B6065">
        <v>6062</v>
      </c>
      <c r="C6065">
        <v>6.6063364760901262</v>
      </c>
      <c r="D6065">
        <v>4.4532177094316321</v>
      </c>
    </row>
    <row r="6066" spans="2:4">
      <c r="B6066">
        <v>6063</v>
      </c>
      <c r="C6066">
        <v>3.5323525061848331</v>
      </c>
      <c r="D6066">
        <v>5.0182731504152693</v>
      </c>
    </row>
    <row r="6067" spans="2:4">
      <c r="B6067">
        <v>6064</v>
      </c>
      <c r="C6067">
        <v>4.6184565006414662</v>
      </c>
      <c r="D6067">
        <v>6.9545279147491268</v>
      </c>
    </row>
    <row r="6068" spans="2:4">
      <c r="B6068">
        <v>6065</v>
      </c>
      <c r="C6068">
        <v>4.9779398820588501</v>
      </c>
      <c r="D6068">
        <v>4.6042756461121552</v>
      </c>
    </row>
    <row r="6069" spans="2:4">
      <c r="B6069">
        <v>6066</v>
      </c>
      <c r="C6069">
        <v>4.9264896396316793</v>
      </c>
      <c r="D6069">
        <v>5.273483850320928</v>
      </c>
    </row>
    <row r="6070" spans="2:4">
      <c r="B6070">
        <v>6067</v>
      </c>
      <c r="C6070">
        <v>5.657281390587217</v>
      </c>
      <c r="D6070">
        <v>3.1260723761018401</v>
      </c>
    </row>
    <row r="6071" spans="2:4">
      <c r="B6071">
        <v>6068</v>
      </c>
      <c r="C6071">
        <v>2.7797234390904544</v>
      </c>
      <c r="D6071">
        <v>4.3408621505199427</v>
      </c>
    </row>
    <row r="6072" spans="2:4">
      <c r="B6072">
        <v>6069</v>
      </c>
      <c r="C6072">
        <v>4.1371137294093892</v>
      </c>
      <c r="D6072">
        <v>5.3659967443247654</v>
      </c>
    </row>
    <row r="6073" spans="2:4">
      <c r="B6073">
        <v>6070</v>
      </c>
      <c r="C6073">
        <v>3.9138214379777927</v>
      </c>
      <c r="D6073">
        <v>4.9442766622843148</v>
      </c>
    </row>
    <row r="6074" spans="2:4">
      <c r="B6074">
        <v>6071</v>
      </c>
      <c r="C6074">
        <v>5.7309658701475499</v>
      </c>
      <c r="D6074">
        <v>4.5088247219714352</v>
      </c>
    </row>
    <row r="6075" spans="2:4">
      <c r="B6075">
        <v>6072</v>
      </c>
      <c r="C6075">
        <v>4.9445751514750143</v>
      </c>
      <c r="D6075">
        <v>5.3289697754837793</v>
      </c>
    </row>
    <row r="6076" spans="2:4">
      <c r="B6076">
        <v>6073</v>
      </c>
      <c r="C6076">
        <v>4.8014311213107401</v>
      </c>
      <c r="D6076">
        <v>5.3246441123348616</v>
      </c>
    </row>
    <row r="6077" spans="2:4">
      <c r="B6077">
        <v>6074</v>
      </c>
      <c r="C6077">
        <v>2.5676209414155453</v>
      </c>
      <c r="D6077">
        <v>6.4089055195843461</v>
      </c>
    </row>
    <row r="6078" spans="2:4">
      <c r="B6078">
        <v>6075</v>
      </c>
      <c r="C6078">
        <v>5.0401168101849683</v>
      </c>
      <c r="D6078">
        <v>5.1284125036269419</v>
      </c>
    </row>
    <row r="6079" spans="2:4">
      <c r="B6079">
        <v>6076</v>
      </c>
      <c r="C6079">
        <v>4.9628933879407953</v>
      </c>
      <c r="D6079">
        <v>7.1526603903079096</v>
      </c>
    </row>
    <row r="6080" spans="2:4">
      <c r="B6080">
        <v>6077</v>
      </c>
      <c r="C6080">
        <v>5.4777895494946218</v>
      </c>
      <c r="D6080">
        <v>4.5834910206381752</v>
      </c>
    </row>
    <row r="6081" spans="2:4">
      <c r="B6081">
        <v>6078</v>
      </c>
      <c r="C6081">
        <v>4.7500163594299956</v>
      </c>
      <c r="D6081">
        <v>3.969123830936002</v>
      </c>
    </row>
    <row r="6082" spans="2:4">
      <c r="B6082">
        <v>6079</v>
      </c>
      <c r="C6082">
        <v>6.2404743384933976</v>
      </c>
      <c r="D6082">
        <v>5.9377051993078585</v>
      </c>
    </row>
    <row r="6083" spans="2:4">
      <c r="B6083">
        <v>6080</v>
      </c>
      <c r="C6083">
        <v>5.1932029863898119</v>
      </c>
      <c r="D6083">
        <v>4.9732972131080153</v>
      </c>
    </row>
    <row r="6084" spans="2:4">
      <c r="B6084">
        <v>6081</v>
      </c>
      <c r="C6084">
        <v>5.2944684087362992</v>
      </c>
      <c r="D6084">
        <v>6.3495056277842092</v>
      </c>
    </row>
    <row r="6085" spans="2:4">
      <c r="B6085">
        <v>6082</v>
      </c>
      <c r="C6085">
        <v>5.4769468071927347</v>
      </c>
      <c r="D6085">
        <v>6.2967435253735324</v>
      </c>
    </row>
    <row r="6086" spans="2:4">
      <c r="B6086">
        <v>6083</v>
      </c>
      <c r="C6086">
        <v>5.1636584862331407</v>
      </c>
      <c r="D6086">
        <v>5.5371066120592038</v>
      </c>
    </row>
    <row r="6087" spans="2:4">
      <c r="B6087">
        <v>6084</v>
      </c>
      <c r="C6087">
        <v>3.2504731977022194</v>
      </c>
      <c r="D6087">
        <v>5.0224914022818101</v>
      </c>
    </row>
    <row r="6088" spans="2:4">
      <c r="B6088">
        <v>6085</v>
      </c>
      <c r="C6088">
        <v>5.0213079526287459</v>
      </c>
      <c r="D6088">
        <v>6.871561454916268</v>
      </c>
    </row>
    <row r="6089" spans="2:4">
      <c r="B6089">
        <v>6086</v>
      </c>
      <c r="C6089">
        <v>5.22111871299757</v>
      </c>
      <c r="D6089">
        <v>5.3144529750910801</v>
      </c>
    </row>
    <row r="6090" spans="2:4">
      <c r="B6090">
        <v>6087</v>
      </c>
      <c r="C6090">
        <v>4.027093954382039</v>
      </c>
      <c r="D6090">
        <v>4.0765301629487505</v>
      </c>
    </row>
    <row r="6091" spans="2:4">
      <c r="B6091">
        <v>6088</v>
      </c>
      <c r="C6091">
        <v>4.4290005268870125</v>
      </c>
      <c r="D6091">
        <v>6.1557266787982536</v>
      </c>
    </row>
    <row r="6092" spans="2:4">
      <c r="B6092">
        <v>6089</v>
      </c>
      <c r="C6092">
        <v>4.4454463504805135</v>
      </c>
      <c r="D6092">
        <v>4.7251021116036114</v>
      </c>
    </row>
    <row r="6093" spans="2:4">
      <c r="B6093">
        <v>6090</v>
      </c>
      <c r="C6093">
        <v>5.6243465792814673</v>
      </c>
      <c r="D6093">
        <v>5.0448481527560309</v>
      </c>
    </row>
    <row r="6094" spans="2:4">
      <c r="B6094">
        <v>6091</v>
      </c>
      <c r="C6094">
        <v>5.6158401887479714</v>
      </c>
      <c r="D6094">
        <v>5.8539184496092052</v>
      </c>
    </row>
    <row r="6095" spans="2:4">
      <c r="B6095">
        <v>6092</v>
      </c>
      <c r="C6095">
        <v>4.7729694668784406</v>
      </c>
      <c r="D6095">
        <v>6.1535527407826489</v>
      </c>
    </row>
    <row r="6096" spans="2:4">
      <c r="B6096">
        <v>6093</v>
      </c>
      <c r="C6096">
        <v>3.750274940897564</v>
      </c>
      <c r="D6096">
        <v>6.4318771842275932</v>
      </c>
    </row>
    <row r="6097" spans="2:4">
      <c r="B6097">
        <v>6094</v>
      </c>
      <c r="C6097">
        <v>5.7728688525782168</v>
      </c>
      <c r="D6097">
        <v>7.8739276238981599</v>
      </c>
    </row>
    <row r="6098" spans="2:4">
      <c r="B6098">
        <v>6095</v>
      </c>
      <c r="C6098">
        <v>4.4337149181860491</v>
      </c>
      <c r="D6098">
        <v>4.9004407322674819</v>
      </c>
    </row>
    <row r="6099" spans="2:4">
      <c r="B6099">
        <v>6096</v>
      </c>
      <c r="C6099">
        <v>4.3716886533559247</v>
      </c>
      <c r="D6099">
        <v>6.7953486023434611</v>
      </c>
    </row>
    <row r="6100" spans="2:4">
      <c r="B6100">
        <v>6097</v>
      </c>
      <c r="C6100">
        <v>4.4689729001821457</v>
      </c>
      <c r="D6100">
        <v>6.9430726743709004</v>
      </c>
    </row>
    <row r="6101" spans="2:4">
      <c r="B6101">
        <v>6098</v>
      </c>
      <c r="C6101">
        <v>4.3526415799854821</v>
      </c>
      <c r="D6101">
        <v>6.6700024075004789</v>
      </c>
    </row>
    <row r="6102" spans="2:4">
      <c r="B6102">
        <v>6099</v>
      </c>
      <c r="C6102">
        <v>4.5642250220073048</v>
      </c>
      <c r="D6102">
        <v>6.4199478730458619</v>
      </c>
    </row>
    <row r="6103" spans="2:4">
      <c r="B6103">
        <v>6100</v>
      </c>
      <c r="C6103">
        <v>5.5878991306756145</v>
      </c>
      <c r="D6103">
        <v>5.7751513003775949</v>
      </c>
    </row>
    <row r="6104" spans="2:4">
      <c r="B6104">
        <v>6101</v>
      </c>
      <c r="C6104">
        <v>3.4460653268411461</v>
      </c>
      <c r="D6104">
        <v>2.5322620746582087</v>
      </c>
    </row>
    <row r="6105" spans="2:4">
      <c r="B6105">
        <v>6102</v>
      </c>
      <c r="C6105">
        <v>5.9276290950978554</v>
      </c>
      <c r="D6105">
        <v>6.9878138200737308</v>
      </c>
    </row>
    <row r="6106" spans="2:4">
      <c r="B6106">
        <v>6103</v>
      </c>
      <c r="C6106">
        <v>7.2801296530302757</v>
      </c>
      <c r="D6106">
        <v>7.3370670344132822</v>
      </c>
    </row>
    <row r="6107" spans="2:4">
      <c r="B6107">
        <v>6104</v>
      </c>
      <c r="C6107">
        <v>4.6152194357102259</v>
      </c>
      <c r="D6107">
        <v>5.1022303621711309</v>
      </c>
    </row>
    <row r="6108" spans="2:4">
      <c r="B6108">
        <v>6105</v>
      </c>
      <c r="C6108">
        <v>3.6468258454519971</v>
      </c>
      <c r="D6108">
        <v>5.3889793857817212</v>
      </c>
    </row>
    <row r="6109" spans="2:4">
      <c r="B6109">
        <v>6106</v>
      </c>
      <c r="C6109">
        <v>7.0835622918647987</v>
      </c>
      <c r="D6109">
        <v>4.1245758947345479</v>
      </c>
    </row>
    <row r="6110" spans="2:4">
      <c r="B6110">
        <v>6107</v>
      </c>
      <c r="C6110">
        <v>4.7716832451062698</v>
      </c>
      <c r="D6110">
        <v>3.5634469351864784</v>
      </c>
    </row>
    <row r="6111" spans="2:4">
      <c r="B6111">
        <v>6108</v>
      </c>
      <c r="C6111">
        <v>4.2108083473417777</v>
      </c>
      <c r="D6111">
        <v>6.5064482364187244</v>
      </c>
    </row>
    <row r="6112" spans="2:4">
      <c r="B6112">
        <v>6109</v>
      </c>
      <c r="C6112">
        <v>3.8119151945415513</v>
      </c>
      <c r="D6112">
        <v>7.0365644652986195</v>
      </c>
    </row>
    <row r="6113" spans="2:4">
      <c r="B6113">
        <v>6110</v>
      </c>
      <c r="C6113">
        <v>4.990474668516395</v>
      </c>
      <c r="D6113">
        <v>6.1644536577486289</v>
      </c>
    </row>
    <row r="6114" spans="2:4">
      <c r="B6114">
        <v>6111</v>
      </c>
      <c r="C6114">
        <v>4.9076248721235549</v>
      </c>
      <c r="D6114">
        <v>7.231290303535336</v>
      </c>
    </row>
    <row r="6115" spans="2:4">
      <c r="B6115">
        <v>6112</v>
      </c>
      <c r="C6115">
        <v>3.9414395349794304</v>
      </c>
      <c r="D6115">
        <v>6.5920753115412527</v>
      </c>
    </row>
    <row r="6116" spans="2:4">
      <c r="B6116">
        <v>6113</v>
      </c>
      <c r="C6116">
        <v>4.3992402257506811</v>
      </c>
      <c r="D6116">
        <v>5.1442128859651248</v>
      </c>
    </row>
    <row r="6117" spans="2:4">
      <c r="B6117">
        <v>6114</v>
      </c>
      <c r="C6117">
        <v>4.8867091863530572</v>
      </c>
      <c r="D6117">
        <v>4.6385677130604277</v>
      </c>
    </row>
    <row r="6118" spans="2:4">
      <c r="B6118">
        <v>6115</v>
      </c>
      <c r="C6118">
        <v>3.2158543431987296</v>
      </c>
      <c r="D6118">
        <v>5.6514763062925528</v>
      </c>
    </row>
    <row r="6119" spans="2:4">
      <c r="B6119">
        <v>6116</v>
      </c>
      <c r="C6119">
        <v>4.5196801832851889</v>
      </c>
      <c r="D6119">
        <v>5.9834165491197595</v>
      </c>
    </row>
    <row r="6120" spans="2:4">
      <c r="B6120">
        <v>6117</v>
      </c>
      <c r="C6120">
        <v>4.9169351816150373</v>
      </c>
      <c r="D6120">
        <v>5.3877182352658792</v>
      </c>
    </row>
    <row r="6121" spans="2:4">
      <c r="B6121">
        <v>6118</v>
      </c>
      <c r="C6121">
        <v>3.1696659314971924</v>
      </c>
      <c r="D6121">
        <v>6.9795252050806589</v>
      </c>
    </row>
    <row r="6122" spans="2:4">
      <c r="B6122">
        <v>6119</v>
      </c>
      <c r="C6122">
        <v>4.1268842683680971</v>
      </c>
      <c r="D6122">
        <v>4.479307185641991</v>
      </c>
    </row>
    <row r="6123" spans="2:4">
      <c r="B6123">
        <v>6120</v>
      </c>
      <c r="C6123">
        <v>6.4632462848149617</v>
      </c>
      <c r="D6123">
        <v>4.1493263604188986</v>
      </c>
    </row>
    <row r="6124" spans="2:4">
      <c r="B6124">
        <v>6121</v>
      </c>
      <c r="C6124">
        <v>4.5454041209156077</v>
      </c>
      <c r="D6124">
        <v>7.2147013278705838</v>
      </c>
    </row>
    <row r="6125" spans="2:4">
      <c r="B6125">
        <v>6122</v>
      </c>
      <c r="C6125">
        <v>6.856375881677403</v>
      </c>
      <c r="D6125">
        <v>6.7821215797087735</v>
      </c>
    </row>
    <row r="6126" spans="2:4">
      <c r="B6126">
        <v>6123</v>
      </c>
      <c r="C6126">
        <v>5.9257036702052064</v>
      </c>
      <c r="D6126">
        <v>4.4299571021936792</v>
      </c>
    </row>
    <row r="6127" spans="2:4">
      <c r="B6127">
        <v>6124</v>
      </c>
      <c r="C6127">
        <v>4.4422278756587357</v>
      </c>
      <c r="D6127">
        <v>7.5455567537686328</v>
      </c>
    </row>
    <row r="6128" spans="2:4">
      <c r="B6128">
        <v>6125</v>
      </c>
      <c r="C6128">
        <v>4.6556724929649258</v>
      </c>
      <c r="D6128">
        <v>4.4065584979971781</v>
      </c>
    </row>
    <row r="6129" spans="2:4">
      <c r="B6129">
        <v>6126</v>
      </c>
      <c r="C6129">
        <v>4.6527453268277279</v>
      </c>
      <c r="D6129">
        <v>2.438185848238259</v>
      </c>
    </row>
    <row r="6130" spans="2:4">
      <c r="B6130">
        <v>6127</v>
      </c>
      <c r="C6130">
        <v>8.4316144036229801</v>
      </c>
      <c r="D6130">
        <v>4.5626917102018076</v>
      </c>
    </row>
    <row r="6131" spans="2:4">
      <c r="B6131">
        <v>6128</v>
      </c>
      <c r="C6131">
        <v>5.5040873441674965</v>
      </c>
      <c r="D6131">
        <v>4.8698554279975141</v>
      </c>
    </row>
    <row r="6132" spans="2:4">
      <c r="B6132">
        <v>6129</v>
      </c>
      <c r="C6132">
        <v>4.1651461468723951</v>
      </c>
      <c r="D6132">
        <v>6.244126415189438</v>
      </c>
    </row>
    <row r="6133" spans="2:4">
      <c r="B6133">
        <v>6130</v>
      </c>
      <c r="C6133">
        <v>4.4489508759758607</v>
      </c>
      <c r="D6133">
        <v>4.0144568430934466</v>
      </c>
    </row>
    <row r="6134" spans="2:4">
      <c r="B6134">
        <v>6131</v>
      </c>
      <c r="C6134">
        <v>3.0874056222863491</v>
      </c>
      <c r="D6134">
        <v>5.9385329360749228</v>
      </c>
    </row>
    <row r="6135" spans="2:4">
      <c r="B6135">
        <v>6132</v>
      </c>
      <c r="C6135">
        <v>3.8408621505199432</v>
      </c>
      <c r="D6135">
        <v>7.0674908641334397</v>
      </c>
    </row>
    <row r="6136" spans="2:4">
      <c r="B6136">
        <v>6133</v>
      </c>
      <c r="C6136">
        <v>5.0476439559544763</v>
      </c>
      <c r="D6136">
        <v>5.0812515735403752</v>
      </c>
    </row>
    <row r="6137" spans="2:4">
      <c r="B6137">
        <v>6134</v>
      </c>
      <c r="C6137">
        <v>5.1883529244402702</v>
      </c>
      <c r="D6137">
        <v>5.91437431017156</v>
      </c>
    </row>
    <row r="6138" spans="2:4">
      <c r="B6138">
        <v>6135</v>
      </c>
      <c r="C6138">
        <v>4.2445849736395305</v>
      </c>
      <c r="D6138">
        <v>4.3184895384463644</v>
      </c>
    </row>
    <row r="6139" spans="2:4">
      <c r="B6139">
        <v>6136</v>
      </c>
      <c r="C6139">
        <v>5.99692688657729</v>
      </c>
      <c r="D6139">
        <v>6.2053378677182813</v>
      </c>
    </row>
    <row r="6140" spans="2:4">
      <c r="B6140">
        <v>6137</v>
      </c>
      <c r="C6140">
        <v>4.7932434615933257</v>
      </c>
      <c r="D6140">
        <v>5.5534165739031387</v>
      </c>
    </row>
    <row r="6141" spans="2:4">
      <c r="B6141">
        <v>6138</v>
      </c>
      <c r="C6141">
        <v>4.3541862776182247</v>
      </c>
      <c r="D6141">
        <v>4.7700160576904338</v>
      </c>
    </row>
    <row r="6142" spans="2:4">
      <c r="B6142">
        <v>6139</v>
      </c>
      <c r="C6142">
        <v>4.76498874807299</v>
      </c>
      <c r="D6142">
        <v>4.5470195969949323</v>
      </c>
    </row>
    <row r="6143" spans="2:4">
      <c r="B6143">
        <v>6140</v>
      </c>
      <c r="C6143">
        <v>5.4657422588543261</v>
      </c>
      <c r="D6143">
        <v>6.3534676860579022</v>
      </c>
    </row>
    <row r="6144" spans="2:4">
      <c r="B6144">
        <v>6141</v>
      </c>
      <c r="C6144">
        <v>5.7286757989295261</v>
      </c>
      <c r="D6144">
        <v>5.5037599512711459</v>
      </c>
    </row>
    <row r="6145" spans="2:4">
      <c r="B6145">
        <v>6142</v>
      </c>
      <c r="C6145">
        <v>4.2981937491299789</v>
      </c>
      <c r="D6145">
        <v>5.2507921402645712</v>
      </c>
    </row>
    <row r="6146" spans="2:4">
      <c r="B6146">
        <v>6143</v>
      </c>
      <c r="C6146">
        <v>3.6911937815382081</v>
      </c>
      <c r="D6146">
        <v>5.2786244134699016</v>
      </c>
    </row>
    <row r="6147" spans="2:4">
      <c r="B6147">
        <v>6144</v>
      </c>
      <c r="C6147">
        <v>5.3067942305364566</v>
      </c>
      <c r="D6147">
        <v>5.8956001858165621</v>
      </c>
    </row>
    <row r="6148" spans="2:4">
      <c r="B6148">
        <v>6145</v>
      </c>
      <c r="C6148">
        <v>2.364445761809665</v>
      </c>
      <c r="D6148">
        <v>6.5554928015264622</v>
      </c>
    </row>
    <row r="6149" spans="2:4">
      <c r="B6149">
        <v>6146</v>
      </c>
      <c r="C6149">
        <v>4.5185546332059978</v>
      </c>
      <c r="D6149">
        <v>5.4347814602904565</v>
      </c>
    </row>
    <row r="6150" spans="2:4">
      <c r="B6150">
        <v>6147</v>
      </c>
      <c r="C6150">
        <v>4.3389807990502423</v>
      </c>
      <c r="D6150">
        <v>6.5537443021306672</v>
      </c>
    </row>
    <row r="6151" spans="2:4">
      <c r="B6151">
        <v>6148</v>
      </c>
      <c r="C6151">
        <v>5.1751013468349809</v>
      </c>
      <c r="D6151">
        <v>4.7814204219521494</v>
      </c>
    </row>
    <row r="6152" spans="2:4">
      <c r="B6152">
        <v>6149</v>
      </c>
      <c r="C6152">
        <v>5.9874950670879752</v>
      </c>
      <c r="D6152">
        <v>5.0603629472143563</v>
      </c>
    </row>
    <row r="6153" spans="2:4">
      <c r="B6153">
        <v>6150</v>
      </c>
      <c r="C6153">
        <v>5.7926187177017123</v>
      </c>
      <c r="D6153">
        <v>5.5964036416232101</v>
      </c>
    </row>
    <row r="6154" spans="2:4">
      <c r="B6154">
        <v>6151</v>
      </c>
      <c r="C6154">
        <v>5.2616387061333239</v>
      </c>
      <c r="D6154">
        <v>5.5238152196094097</v>
      </c>
    </row>
    <row r="6155" spans="2:4">
      <c r="B6155">
        <v>6152</v>
      </c>
      <c r="C6155">
        <v>4.823625835219139</v>
      </c>
      <c r="D6155">
        <v>4.5696695178753135</v>
      </c>
    </row>
    <row r="6156" spans="2:4">
      <c r="B6156">
        <v>6153</v>
      </c>
      <c r="C6156">
        <v>4.1246803403152672</v>
      </c>
      <c r="D6156">
        <v>5.9495984582263199</v>
      </c>
    </row>
    <row r="6157" spans="2:4">
      <c r="B6157">
        <v>6154</v>
      </c>
      <c r="C6157">
        <v>4.299475804017316</v>
      </c>
      <c r="D6157">
        <v>4.8968366103796797</v>
      </c>
    </row>
    <row r="6158" spans="2:4">
      <c r="B6158">
        <v>6155</v>
      </c>
      <c r="C6158">
        <v>6.2585304003127531</v>
      </c>
      <c r="D6158">
        <v>6.2765911916275634</v>
      </c>
    </row>
    <row r="6159" spans="2:4">
      <c r="B6159">
        <v>6156</v>
      </c>
      <c r="C6159">
        <v>5.5849222454636003</v>
      </c>
      <c r="D6159">
        <v>4.5758342022622616</v>
      </c>
    </row>
    <row r="6160" spans="2:4">
      <c r="B6160">
        <v>6157</v>
      </c>
      <c r="C6160">
        <v>5.7604259779261415</v>
      </c>
      <c r="D6160">
        <v>5.3594177861862455</v>
      </c>
    </row>
    <row r="6161" spans="2:4">
      <c r="B6161">
        <v>6158</v>
      </c>
      <c r="C6161">
        <v>4.6755534734381783</v>
      </c>
      <c r="D6161">
        <v>6.3102439192168962</v>
      </c>
    </row>
    <row r="6162" spans="2:4">
      <c r="B6162">
        <v>6159</v>
      </c>
      <c r="C6162">
        <v>3.2842073505064127</v>
      </c>
      <c r="D6162">
        <v>5.1932057694635434</v>
      </c>
    </row>
    <row r="6163" spans="2:4">
      <c r="B6163">
        <v>6160</v>
      </c>
      <c r="C6163">
        <v>4.1647909232567129</v>
      </c>
      <c r="D6163">
        <v>6.6660357293157553</v>
      </c>
    </row>
    <row r="6164" spans="2:4">
      <c r="B6164">
        <v>6161</v>
      </c>
      <c r="C6164">
        <v>3.524953342453482</v>
      </c>
      <c r="D6164">
        <v>5.0086798070338849</v>
      </c>
    </row>
    <row r="6165" spans="2:4">
      <c r="B6165">
        <v>6162</v>
      </c>
      <c r="C6165">
        <v>5.2704683017476279</v>
      </c>
      <c r="D6165">
        <v>5.2745124375748764</v>
      </c>
    </row>
    <row r="6166" spans="2:4">
      <c r="B6166">
        <v>6163</v>
      </c>
      <c r="C6166">
        <v>5.3207498060870533</v>
      </c>
      <c r="D6166">
        <v>4.4423170259651332</v>
      </c>
    </row>
    <row r="6167" spans="2:4">
      <c r="B6167">
        <v>6164</v>
      </c>
      <c r="C6167">
        <v>5.6143258861773688</v>
      </c>
      <c r="D6167">
        <v>6.4272437351326239</v>
      </c>
    </row>
    <row r="6168" spans="2:4">
      <c r="B6168">
        <v>6165</v>
      </c>
      <c r="C6168">
        <v>6.9414806850327224</v>
      </c>
      <c r="D6168">
        <v>5.9893414221270165</v>
      </c>
    </row>
    <row r="6169" spans="2:4">
      <c r="B6169">
        <v>6166</v>
      </c>
      <c r="C6169">
        <v>2.6218553767192958</v>
      </c>
      <c r="D6169">
        <v>5.151413814039997</v>
      </c>
    </row>
    <row r="6170" spans="2:4">
      <c r="B6170">
        <v>6167</v>
      </c>
      <c r="C6170">
        <v>4.8335464056785531</v>
      </c>
      <c r="D6170">
        <v>5.5858319597661765</v>
      </c>
    </row>
    <row r="6171" spans="2:4">
      <c r="B6171">
        <v>6168</v>
      </c>
      <c r="C6171">
        <v>4.9279976026551147</v>
      </c>
      <c r="D6171">
        <v>6.4307169489043394</v>
      </c>
    </row>
    <row r="6172" spans="2:4">
      <c r="B6172">
        <v>6169</v>
      </c>
      <c r="C6172">
        <v>3.9192312667951232</v>
      </c>
      <c r="D6172">
        <v>5.848586185960003</v>
      </c>
    </row>
    <row r="6173" spans="2:4">
      <c r="B6173">
        <v>6170</v>
      </c>
      <c r="C6173">
        <v>4.2538883957548048</v>
      </c>
      <c r="D6173">
        <v>6.1682092997257225</v>
      </c>
    </row>
    <row r="6174" spans="2:4">
      <c r="B6174">
        <v>6171</v>
      </c>
      <c r="C6174">
        <v>5.7929619360993092</v>
      </c>
      <c r="D6174">
        <v>4.4330623678072341</v>
      </c>
    </row>
    <row r="6175" spans="2:4">
      <c r="B6175">
        <v>6172</v>
      </c>
      <c r="C6175">
        <v>2.2734486834956318</v>
      </c>
      <c r="D6175">
        <v>5.1652318656721299</v>
      </c>
    </row>
    <row r="6176" spans="2:4">
      <c r="B6176">
        <v>6173</v>
      </c>
      <c r="C6176">
        <v>5.6751192568777924</v>
      </c>
      <c r="D6176">
        <v>6.0769103773332711</v>
      </c>
    </row>
    <row r="6177" spans="2:4">
      <c r="B6177">
        <v>6174</v>
      </c>
      <c r="C6177">
        <v>5.0504045633291392</v>
      </c>
      <c r="D6177">
        <v>5.2888881581362615</v>
      </c>
    </row>
    <row r="6178" spans="2:4">
      <c r="B6178">
        <v>6175</v>
      </c>
      <c r="C6178">
        <v>4.8836813432145467</v>
      </c>
      <c r="D6178">
        <v>5.0306227404874315</v>
      </c>
    </row>
    <row r="6179" spans="2:4">
      <c r="B6179">
        <v>6176</v>
      </c>
      <c r="C6179">
        <v>3.1505994771061681</v>
      </c>
      <c r="D6179">
        <v>7.1008958000228972</v>
      </c>
    </row>
    <row r="6180" spans="2:4">
      <c r="B6180">
        <v>6177</v>
      </c>
      <c r="C6180">
        <v>3.9272872099651597</v>
      </c>
      <c r="D6180">
        <v>5.4302592413118207</v>
      </c>
    </row>
    <row r="6181" spans="2:4">
      <c r="B6181">
        <v>6178</v>
      </c>
      <c r="C6181">
        <v>4.6971445191086509</v>
      </c>
      <c r="D6181">
        <v>5.6812134981668123</v>
      </c>
    </row>
    <row r="6182" spans="2:4">
      <c r="B6182">
        <v>6179</v>
      </c>
      <c r="C6182">
        <v>3.7643804116477431</v>
      </c>
      <c r="D6182">
        <v>4.9076257418187037</v>
      </c>
    </row>
    <row r="6183" spans="2:4">
      <c r="B6183">
        <v>6180</v>
      </c>
      <c r="C6183">
        <v>5.7484313811751839</v>
      </c>
      <c r="D6183">
        <v>6.90171623705705</v>
      </c>
    </row>
    <row r="6184" spans="2:4">
      <c r="B6184">
        <v>6181</v>
      </c>
      <c r="C6184">
        <v>6.3957161135566629</v>
      </c>
      <c r="D6184">
        <v>5.5190515273170453</v>
      </c>
    </row>
    <row r="6185" spans="2:4">
      <c r="B6185">
        <v>6182</v>
      </c>
      <c r="C6185">
        <v>4.7209415903702405</v>
      </c>
      <c r="D6185">
        <v>5.2675647848103857</v>
      </c>
    </row>
    <row r="6186" spans="2:4">
      <c r="B6186">
        <v>6183</v>
      </c>
      <c r="C6186">
        <v>4.9048554339222203</v>
      </c>
      <c r="D6186">
        <v>5.0603629472143563</v>
      </c>
    </row>
    <row r="6187" spans="2:4">
      <c r="B6187">
        <v>6184</v>
      </c>
      <c r="C6187">
        <v>4.1139674734069542</v>
      </c>
      <c r="D6187">
        <v>5.9674191838991995</v>
      </c>
    </row>
    <row r="6188" spans="2:4">
      <c r="B6188">
        <v>6185</v>
      </c>
      <c r="C6188">
        <v>4.055276389754205</v>
      </c>
      <c r="D6188">
        <v>5.8560541673907114</v>
      </c>
    </row>
    <row r="6189" spans="2:4">
      <c r="B6189">
        <v>6186</v>
      </c>
      <c r="C6189">
        <v>3.6598605113604745</v>
      </c>
      <c r="D6189">
        <v>6.384548858257479</v>
      </c>
    </row>
    <row r="6190" spans="2:4">
      <c r="B6190">
        <v>6187</v>
      </c>
      <c r="C6190">
        <v>3.9960443686369644</v>
      </c>
      <c r="D6190">
        <v>5.3591646296028728</v>
      </c>
    </row>
    <row r="6191" spans="2:4">
      <c r="B6191">
        <v>6188</v>
      </c>
      <c r="C6191">
        <v>3.5996214839494542</v>
      </c>
      <c r="D6191">
        <v>5.3383735156132976</v>
      </c>
    </row>
    <row r="6192" spans="2:4">
      <c r="B6192">
        <v>6189</v>
      </c>
      <c r="C6192">
        <v>5.8834373835942451</v>
      </c>
      <c r="D6192">
        <v>5.6107684053673079</v>
      </c>
    </row>
    <row r="6193" spans="2:4">
      <c r="B6193">
        <v>6190</v>
      </c>
      <c r="C6193">
        <v>4.383856781312458</v>
      </c>
      <c r="D6193">
        <v>5.323625835219139</v>
      </c>
    </row>
    <row r="6194" spans="2:4">
      <c r="B6194">
        <v>6191</v>
      </c>
      <c r="C6194">
        <v>3.4342194450560091</v>
      </c>
      <c r="D6194">
        <v>6.2759136033795304</v>
      </c>
    </row>
    <row r="6195" spans="2:4">
      <c r="B6195">
        <v>6192</v>
      </c>
      <c r="C6195">
        <v>6.0446170418629377</v>
      </c>
      <c r="D6195">
        <v>5.0645006352516253</v>
      </c>
    </row>
    <row r="6196" spans="2:4">
      <c r="B6196">
        <v>6193</v>
      </c>
      <c r="C6196">
        <v>3.7670649571517112</v>
      </c>
      <c r="D6196">
        <v>5.8656851879988743</v>
      </c>
    </row>
    <row r="6197" spans="2:4">
      <c r="B6197">
        <v>6194</v>
      </c>
      <c r="C6197">
        <v>4.7209415903702405</v>
      </c>
      <c r="D6197">
        <v>4.7066947520676417</v>
      </c>
    </row>
    <row r="6198" spans="2:4">
      <c r="B6198">
        <v>6195</v>
      </c>
      <c r="C6198">
        <v>5.4487666486716062</v>
      </c>
      <c r="D6198">
        <v>5.3834289751937163</v>
      </c>
    </row>
    <row r="6199" spans="2:4">
      <c r="B6199">
        <v>6196</v>
      </c>
      <c r="C6199">
        <v>4.7191168174711056</v>
      </c>
      <c r="D6199">
        <v>6.0249758202456114</v>
      </c>
    </row>
    <row r="6200" spans="2:4">
      <c r="B6200">
        <v>6197</v>
      </c>
      <c r="C6200">
        <v>4.1254154549816562</v>
      </c>
      <c r="D6200">
        <v>4.4488724229905197</v>
      </c>
    </row>
    <row r="6201" spans="2:4">
      <c r="B6201">
        <v>6198</v>
      </c>
      <c r="C6201">
        <v>6.4931420783259011</v>
      </c>
      <c r="D6201">
        <v>4.9518661510528066</v>
      </c>
    </row>
    <row r="6202" spans="2:4">
      <c r="B6202">
        <v>6199</v>
      </c>
      <c r="C6202">
        <v>5.0556758984048145</v>
      </c>
      <c r="D6202">
        <v>4.6349293268569687</v>
      </c>
    </row>
    <row r="6203" spans="2:4">
      <c r="B6203">
        <v>6200</v>
      </c>
      <c r="C6203">
        <v>3.8442904974685561</v>
      </c>
      <c r="D6203">
        <v>5.5040106159912039</v>
      </c>
    </row>
    <row r="6204" spans="2:4">
      <c r="B6204">
        <v>6201</v>
      </c>
      <c r="C6204">
        <v>4.5935336815160328</v>
      </c>
      <c r="D6204">
        <v>5.2458763073947159</v>
      </c>
    </row>
    <row r="6205" spans="2:4">
      <c r="B6205">
        <v>6202</v>
      </c>
      <c r="C6205">
        <v>5.5709994731129875</v>
      </c>
      <c r="D6205">
        <v>4.8765669726950618</v>
      </c>
    </row>
    <row r="6206" spans="2:4">
      <c r="B6206">
        <v>6203</v>
      </c>
      <c r="C6206">
        <v>3.3191908973291957</v>
      </c>
      <c r="D6206">
        <v>6.5018832154457797</v>
      </c>
    </row>
    <row r="6207" spans="2:4">
      <c r="B6207">
        <v>6204</v>
      </c>
      <c r="C6207">
        <v>4.9297566861780835</v>
      </c>
      <c r="D6207">
        <v>5.1532777594745465</v>
      </c>
    </row>
    <row r="6208" spans="2:4">
      <c r="B6208">
        <v>6205</v>
      </c>
      <c r="C6208">
        <v>6.6467959213341787</v>
      </c>
      <c r="D6208">
        <v>3.9116180653762456</v>
      </c>
    </row>
    <row r="6209" spans="2:4">
      <c r="B6209">
        <v>6206</v>
      </c>
      <c r="C6209">
        <v>4.5272618426945685</v>
      </c>
      <c r="D6209">
        <v>4.6810238130162487</v>
      </c>
    </row>
    <row r="6210" spans="2:4">
      <c r="B6210">
        <v>6207</v>
      </c>
      <c r="C6210">
        <v>5.5155052527098301</v>
      </c>
      <c r="D6210">
        <v>4.4822567758865848</v>
      </c>
    </row>
    <row r="6211" spans="2:4">
      <c r="B6211">
        <v>6208</v>
      </c>
      <c r="C6211">
        <v>5.3091597630097187</v>
      </c>
      <c r="D6211">
        <v>5.8576570216636359</v>
      </c>
    </row>
    <row r="6212" spans="2:4">
      <c r="B6212">
        <v>6209</v>
      </c>
      <c r="C6212">
        <v>5.3638098590296952</v>
      </c>
      <c r="D6212">
        <v>4.5907155564513804</v>
      </c>
    </row>
    <row r="6213" spans="2:4">
      <c r="B6213">
        <v>6210</v>
      </c>
      <c r="C6213">
        <v>6.2502725562335772</v>
      </c>
      <c r="D6213">
        <v>5.8379511509453517</v>
      </c>
    </row>
    <row r="6214" spans="2:4">
      <c r="B6214">
        <v>6211</v>
      </c>
      <c r="C6214">
        <v>5.08130424267046</v>
      </c>
      <c r="D6214">
        <v>5.6418480871615024</v>
      </c>
    </row>
    <row r="6215" spans="2:4">
      <c r="B6215">
        <v>6212</v>
      </c>
      <c r="C6215">
        <v>5.3893733273298023</v>
      </c>
      <c r="D6215">
        <v>4.0403998572074507</v>
      </c>
    </row>
    <row r="6216" spans="2:4">
      <c r="B6216">
        <v>6213</v>
      </c>
      <c r="C6216">
        <v>3.8702936959434862</v>
      </c>
      <c r="D6216">
        <v>6.1176592182045475</v>
      </c>
    </row>
    <row r="6217" spans="2:4">
      <c r="B6217">
        <v>6214</v>
      </c>
      <c r="C6217">
        <v>5.0248181674397516</v>
      </c>
      <c r="D6217">
        <v>5.9532065727564323</v>
      </c>
    </row>
    <row r="6218" spans="2:4">
      <c r="B6218">
        <v>6215</v>
      </c>
      <c r="C6218">
        <v>5.6025621595511801</v>
      </c>
      <c r="D6218">
        <v>6.4431581810706664</v>
      </c>
    </row>
    <row r="6219" spans="2:4">
      <c r="B6219">
        <v>6216</v>
      </c>
      <c r="C6219">
        <v>7.5063059597918853</v>
      </c>
      <c r="D6219">
        <v>5.0978858234598281</v>
      </c>
    </row>
    <row r="6220" spans="2:4">
      <c r="B6220">
        <v>6217</v>
      </c>
      <c r="C6220">
        <v>5.1509692154967777</v>
      </c>
      <c r="D6220">
        <v>5.5042612809632603</v>
      </c>
    </row>
    <row r="6221" spans="2:4">
      <c r="B6221">
        <v>6218</v>
      </c>
      <c r="C6221">
        <v>4.1472536835825924</v>
      </c>
      <c r="D6221">
        <v>6.5068642787985222</v>
      </c>
    </row>
    <row r="6222" spans="2:4">
      <c r="B6222">
        <v>6219</v>
      </c>
      <c r="C6222">
        <v>5.5551383986770837</v>
      </c>
      <c r="D6222">
        <v>3.7907248816182872</v>
      </c>
    </row>
    <row r="6223" spans="2:4">
      <c r="B6223">
        <v>6220</v>
      </c>
      <c r="C6223">
        <v>4.4204231378508769</v>
      </c>
      <c r="D6223">
        <v>3.9107324429486066</v>
      </c>
    </row>
    <row r="6224" spans="2:4">
      <c r="B6224">
        <v>6221</v>
      </c>
      <c r="C6224">
        <v>5.6240420040937886</v>
      </c>
      <c r="D6224">
        <v>5.3439581072389499</v>
      </c>
    </row>
    <row r="6225" spans="2:4">
      <c r="B6225">
        <v>6222</v>
      </c>
      <c r="C6225">
        <v>6.7890920021358365</v>
      </c>
      <c r="D6225">
        <v>6.484234960446325</v>
      </c>
    </row>
    <row r="6226" spans="2:4">
      <c r="B6226">
        <v>6223</v>
      </c>
      <c r="C6226">
        <v>4.0853968415389188</v>
      </c>
      <c r="D6226">
        <v>5.9568205970363231</v>
      </c>
    </row>
    <row r="6227" spans="2:4">
      <c r="B6227">
        <v>6224</v>
      </c>
      <c r="C6227">
        <v>4.32519552988939</v>
      </c>
      <c r="D6227">
        <v>4.6012765816145897</v>
      </c>
    </row>
    <row r="6228" spans="2:4">
      <c r="B6228">
        <v>6225</v>
      </c>
      <c r="C6228">
        <v>6.3812568517196171</v>
      </c>
      <c r="D6228">
        <v>4.9790476990415398</v>
      </c>
    </row>
    <row r="6229" spans="2:4">
      <c r="B6229">
        <v>6226</v>
      </c>
      <c r="C6229">
        <v>4.4242734105141501</v>
      </c>
      <c r="D6229">
        <v>4.3374201251563775</v>
      </c>
    </row>
    <row r="6230" spans="2:4">
      <c r="B6230">
        <v>6227</v>
      </c>
      <c r="C6230">
        <v>3.4342194450560091</v>
      </c>
      <c r="D6230">
        <v>4.6363860531282866</v>
      </c>
    </row>
    <row r="6231" spans="2:4">
      <c r="B6231">
        <v>6228</v>
      </c>
      <c r="C6231">
        <v>5.0463892557053898</v>
      </c>
      <c r="D6231">
        <v>6.3841782453409301</v>
      </c>
    </row>
    <row r="6232" spans="2:4">
      <c r="B6232">
        <v>6229</v>
      </c>
      <c r="C6232">
        <v>4.9942347230303934</v>
      </c>
      <c r="D6232">
        <v>6.8334017452136084</v>
      </c>
    </row>
    <row r="6233" spans="2:4">
      <c r="B6233">
        <v>6230</v>
      </c>
      <c r="C6233">
        <v>5.5536768811034563</v>
      </c>
      <c r="D6233">
        <v>4.9177525257750831</v>
      </c>
    </row>
    <row r="6234" spans="2:4">
      <c r="B6234">
        <v>6231</v>
      </c>
      <c r="C6234">
        <v>5.0908648251471176</v>
      </c>
      <c r="D6234">
        <v>3.6533645999008324</v>
      </c>
    </row>
    <row r="6235" spans="2:4">
      <c r="B6235">
        <v>6232</v>
      </c>
      <c r="C6235">
        <v>4.8302414169315373</v>
      </c>
      <c r="D6235">
        <v>6.6141846015898604</v>
      </c>
    </row>
    <row r="6236" spans="2:4">
      <c r="B6236">
        <v>6233</v>
      </c>
      <c r="C6236">
        <v>4.8975506322724556</v>
      </c>
      <c r="D6236">
        <v>5.5328427337184465</v>
      </c>
    </row>
    <row r="6237" spans="2:4">
      <c r="B6237">
        <v>6234</v>
      </c>
      <c r="C6237">
        <v>5.3427321152034288</v>
      </c>
      <c r="D6237">
        <v>5.7756720043553171</v>
      </c>
    </row>
    <row r="6238" spans="2:4">
      <c r="B6238">
        <v>6235</v>
      </c>
      <c r="C6238">
        <v>5.0205557993711798</v>
      </c>
      <c r="D6238">
        <v>4.6143385732530966</v>
      </c>
    </row>
    <row r="6239" spans="2:4">
      <c r="B6239">
        <v>6236</v>
      </c>
      <c r="C6239">
        <v>6.8236830686428371</v>
      </c>
      <c r="D6239">
        <v>5.5981666046212553</v>
      </c>
    </row>
    <row r="6240" spans="2:4">
      <c r="B6240">
        <v>6237</v>
      </c>
      <c r="C6240">
        <v>2.9723893382890054</v>
      </c>
      <c r="D6240">
        <v>4.8777842333311723</v>
      </c>
    </row>
    <row r="6241" spans="2:4">
      <c r="B6241">
        <v>6238</v>
      </c>
      <c r="C6241">
        <v>4.7557019582551918</v>
      </c>
      <c r="D6241">
        <v>7.1536433461515578</v>
      </c>
    </row>
    <row r="6242" spans="2:4">
      <c r="B6242">
        <v>6239</v>
      </c>
      <c r="C6242">
        <v>4.0723709049021446</v>
      </c>
      <c r="D6242">
        <v>5.7177806779525051</v>
      </c>
    </row>
    <row r="6243" spans="2:4">
      <c r="B6243">
        <v>6240</v>
      </c>
      <c r="C6243">
        <v>4.248580116379693</v>
      </c>
      <c r="D6243">
        <v>4.9919239349094937</v>
      </c>
    </row>
    <row r="6244" spans="2:4">
      <c r="B6244">
        <v>6241</v>
      </c>
      <c r="C6244">
        <v>5.4570988455963949</v>
      </c>
      <c r="D6244">
        <v>6.8924043102102193</v>
      </c>
    </row>
    <row r="6245" spans="2:4">
      <c r="B6245">
        <v>6242</v>
      </c>
      <c r="C6245">
        <v>2.9840002315224954</v>
      </c>
      <c r="D6245">
        <v>6.4490405278050797</v>
      </c>
    </row>
    <row r="6246" spans="2:4">
      <c r="B6246">
        <v>6243</v>
      </c>
      <c r="C6246">
        <v>4.6176476104717619</v>
      </c>
      <c r="D6246">
        <v>6.311288521974296</v>
      </c>
    </row>
    <row r="6247" spans="2:4">
      <c r="B6247">
        <v>6244</v>
      </c>
      <c r="C6247">
        <v>6.2941894210438774</v>
      </c>
      <c r="D6247">
        <v>6.2362147782501181</v>
      </c>
    </row>
    <row r="6248" spans="2:4">
      <c r="B6248">
        <v>6245</v>
      </c>
      <c r="C6248">
        <v>5.1163186567854533</v>
      </c>
      <c r="D6248">
        <v>5.4684112310486626</v>
      </c>
    </row>
    <row r="6249" spans="2:4">
      <c r="B6249">
        <v>6246</v>
      </c>
      <c r="C6249">
        <v>4.4790476990415398</v>
      </c>
      <c r="D6249">
        <v>4.6414702314123426</v>
      </c>
    </row>
    <row r="6250" spans="2:4">
      <c r="B6250">
        <v>6247</v>
      </c>
      <c r="C6250">
        <v>5.0478949049418835</v>
      </c>
      <c r="D6250">
        <v>4.9764621233533832</v>
      </c>
    </row>
    <row r="6251" spans="2:4">
      <c r="B6251">
        <v>6248</v>
      </c>
      <c r="C6251">
        <v>4.3055499254626719</v>
      </c>
      <c r="D6251">
        <v>3.4743435262749376</v>
      </c>
    </row>
    <row r="6252" spans="2:4">
      <c r="B6252">
        <v>6249</v>
      </c>
      <c r="C6252">
        <v>5.0951445660777797</v>
      </c>
      <c r="D6252">
        <v>5.2742553131684025</v>
      </c>
    </row>
    <row r="6253" spans="2:4">
      <c r="B6253">
        <v>6250</v>
      </c>
      <c r="C6253">
        <v>5.3480535068127164</v>
      </c>
      <c r="D6253">
        <v>5.0967985050300131</v>
      </c>
    </row>
    <row r="6254" spans="2:4">
      <c r="B6254">
        <v>6251</v>
      </c>
      <c r="C6254">
        <v>6.9188762262165762</v>
      </c>
      <c r="D6254">
        <v>6.7982541969346144</v>
      </c>
    </row>
    <row r="6255" spans="2:4">
      <c r="B6255">
        <v>6252</v>
      </c>
      <c r="C6255">
        <v>5.906256696625908</v>
      </c>
      <c r="D6255">
        <v>4.6519318175010964</v>
      </c>
    </row>
    <row r="6256" spans="2:4">
      <c r="B6256">
        <v>6253</v>
      </c>
      <c r="C6256">
        <v>4.4853534069458876</v>
      </c>
      <c r="D6256">
        <v>5.1081918868781973</v>
      </c>
    </row>
    <row r="6257" spans="2:4">
      <c r="B6257">
        <v>6254</v>
      </c>
      <c r="C6257">
        <v>4.4646386343119895</v>
      </c>
      <c r="D6257">
        <v>4.1641551803524841</v>
      </c>
    </row>
    <row r="6258" spans="2:4">
      <c r="B6258">
        <v>6255</v>
      </c>
      <c r="C6258">
        <v>4.1206287219146311</v>
      </c>
      <c r="D6258">
        <v>5.2266705771995792</v>
      </c>
    </row>
    <row r="6259" spans="2:4">
      <c r="B6259">
        <v>6256</v>
      </c>
      <c r="C6259">
        <v>5.8946017799610742</v>
      </c>
      <c r="D6259">
        <v>6.6936880927015086</v>
      </c>
    </row>
    <row r="6260" spans="2:4">
      <c r="B6260">
        <v>6257</v>
      </c>
      <c r="C6260">
        <v>4.9834554986568254</v>
      </c>
      <c r="D6260">
        <v>3.7885604422906418</v>
      </c>
    </row>
    <row r="6261" spans="2:4">
      <c r="B6261">
        <v>6258</v>
      </c>
      <c r="C6261">
        <v>5.4509854994323703</v>
      </c>
      <c r="D6261">
        <v>4.564246270873622</v>
      </c>
    </row>
    <row r="6262" spans="2:4">
      <c r="B6262">
        <v>6259</v>
      </c>
      <c r="C6262">
        <v>5.8182753116958317</v>
      </c>
      <c r="D6262">
        <v>6.8291454135482903</v>
      </c>
    </row>
    <row r="6263" spans="2:4">
      <c r="B6263">
        <v>6260</v>
      </c>
      <c r="C6263">
        <v>2.7647356644294714</v>
      </c>
      <c r="D6263">
        <v>7.3016531082359872</v>
      </c>
    </row>
    <row r="6264" spans="2:4">
      <c r="B6264">
        <v>6261</v>
      </c>
      <c r="C6264">
        <v>4.5160199110910479</v>
      </c>
      <c r="D6264">
        <v>4.6504943722157908</v>
      </c>
    </row>
    <row r="6265" spans="2:4">
      <c r="B6265">
        <v>6262</v>
      </c>
      <c r="C6265">
        <v>5.7108131995795635</v>
      </c>
      <c r="D6265">
        <v>6.2644485264142311</v>
      </c>
    </row>
    <row r="6266" spans="2:4">
      <c r="B6266">
        <v>6263</v>
      </c>
      <c r="C6266">
        <v>5.1824877079887379</v>
      </c>
      <c r="D6266">
        <v>5.1832061090934314</v>
      </c>
    </row>
    <row r="6267" spans="2:4">
      <c r="B6267">
        <v>6264</v>
      </c>
      <c r="C6267">
        <v>4.9041000068224418</v>
      </c>
      <c r="D6267">
        <v>6.336986778290818</v>
      </c>
    </row>
    <row r="6268" spans="2:4">
      <c r="B6268">
        <v>6265</v>
      </c>
      <c r="C6268">
        <v>2.7026708480272621</v>
      </c>
      <c r="D6268">
        <v>4.551745680573112</v>
      </c>
    </row>
    <row r="6269" spans="2:4">
      <c r="B6269">
        <v>6266</v>
      </c>
      <c r="C6269">
        <v>4.3383569332115304</v>
      </c>
      <c r="D6269">
        <v>6.9339028095622144</v>
      </c>
    </row>
    <row r="6270" spans="2:4">
      <c r="B6270">
        <v>6267</v>
      </c>
      <c r="C6270">
        <v>5.5035181824985351</v>
      </c>
      <c r="D6270">
        <v>5.8850505013186671</v>
      </c>
    </row>
    <row r="6271" spans="2:4">
      <c r="B6271">
        <v>6268</v>
      </c>
      <c r="C6271">
        <v>4.2159316405726655</v>
      </c>
      <c r="D6271">
        <v>6.6278104006259868</v>
      </c>
    </row>
    <row r="6272" spans="2:4">
      <c r="B6272">
        <v>6269</v>
      </c>
      <c r="C6272">
        <v>4.8788850652014775</v>
      </c>
      <c r="D6272">
        <v>5.2417318950649952</v>
      </c>
    </row>
    <row r="6273" spans="2:4">
      <c r="B6273">
        <v>6270</v>
      </c>
      <c r="C6273">
        <v>4.6482156550648437</v>
      </c>
      <c r="D6273">
        <v>6.2043738285636003</v>
      </c>
    </row>
    <row r="6274" spans="2:4">
      <c r="B6274">
        <v>6271</v>
      </c>
      <c r="C6274">
        <v>5.2994456964462797</v>
      </c>
      <c r="D6274">
        <v>5.346241301103146</v>
      </c>
    </row>
    <row r="6275" spans="2:4">
      <c r="B6275">
        <v>6272</v>
      </c>
      <c r="C6275">
        <v>5.1087509868248251</v>
      </c>
      <c r="D6275">
        <v>7.3837411304686169</v>
      </c>
    </row>
    <row r="6276" spans="2:4">
      <c r="B6276">
        <v>6273</v>
      </c>
      <c r="C6276">
        <v>5.554261346045088</v>
      </c>
      <c r="D6276">
        <v>4.1095754636470243</v>
      </c>
    </row>
    <row r="6277" spans="2:4">
      <c r="B6277">
        <v>6274</v>
      </c>
      <c r="C6277">
        <v>4.1235767805223578</v>
      </c>
      <c r="D6277">
        <v>5.708805599398775</v>
      </c>
    </row>
    <row r="6278" spans="2:4">
      <c r="B6278">
        <v>6275</v>
      </c>
      <c r="C6278">
        <v>4.6241117820448228</v>
      </c>
      <c r="D6278">
        <v>7.5558186466124058</v>
      </c>
    </row>
    <row r="6279" spans="2:4">
      <c r="B6279">
        <v>6276</v>
      </c>
      <c r="C6279">
        <v>5.3060061017097118</v>
      </c>
      <c r="D6279">
        <v>4.4295126500278617</v>
      </c>
    </row>
    <row r="6280" spans="2:4">
      <c r="B6280">
        <v>6277</v>
      </c>
      <c r="C6280">
        <v>5.7241070772703164</v>
      </c>
      <c r="D6280">
        <v>5.5150403366786351</v>
      </c>
    </row>
    <row r="6281" spans="2:4">
      <c r="B6281">
        <v>6278</v>
      </c>
      <c r="C6281">
        <v>4.7344684389889196</v>
      </c>
      <c r="D6281">
        <v>5.5481458569455269</v>
      </c>
    </row>
    <row r="6282" spans="2:4">
      <c r="B6282">
        <v>6279</v>
      </c>
      <c r="C6282">
        <v>4.6713232107736316</v>
      </c>
      <c r="D6282">
        <v>5.4038481856483704</v>
      </c>
    </row>
    <row r="6283" spans="2:4">
      <c r="B6283">
        <v>6280</v>
      </c>
      <c r="C6283">
        <v>4.7629267960546322</v>
      </c>
      <c r="D6283">
        <v>4.868326121081517</v>
      </c>
    </row>
    <row r="6284" spans="2:4">
      <c r="B6284">
        <v>6281</v>
      </c>
      <c r="C6284">
        <v>4.4501175466713647</v>
      </c>
      <c r="D6284">
        <v>5.3637200834207794</v>
      </c>
    </row>
    <row r="6285" spans="2:4">
      <c r="B6285">
        <v>6282</v>
      </c>
      <c r="C6285">
        <v>5.9119405762974093</v>
      </c>
      <c r="D6285">
        <v>6.7191164424995797</v>
      </c>
    </row>
    <row r="6286" spans="2:4">
      <c r="B6286">
        <v>6283</v>
      </c>
      <c r="C6286">
        <v>4.8154729389526452</v>
      </c>
      <c r="D6286">
        <v>3.6970750371356464</v>
      </c>
    </row>
    <row r="6287" spans="2:4">
      <c r="B6287">
        <v>6284</v>
      </c>
      <c r="C6287">
        <v>4.9669064671939722</v>
      </c>
      <c r="D6287">
        <v>5.7134192077291921</v>
      </c>
    </row>
    <row r="6288" spans="2:4">
      <c r="B6288">
        <v>6285</v>
      </c>
      <c r="C6288">
        <v>5.1077424440226693</v>
      </c>
      <c r="D6288">
        <v>6.2218283778282384</v>
      </c>
    </row>
    <row r="6289" spans="2:4">
      <c r="B6289">
        <v>6286</v>
      </c>
      <c r="C6289">
        <v>5.8949758459527759</v>
      </c>
      <c r="D6289">
        <v>5.7569725028359811</v>
      </c>
    </row>
    <row r="6290" spans="2:4">
      <c r="B6290">
        <v>6287</v>
      </c>
      <c r="C6290">
        <v>4.4034382273475714</v>
      </c>
      <c r="D6290">
        <v>6.5776275553616905</v>
      </c>
    </row>
    <row r="6291" spans="2:4">
      <c r="B6291">
        <v>6288</v>
      </c>
      <c r="C6291">
        <v>4.2469169345324316</v>
      </c>
      <c r="D6291">
        <v>4.1846729175394959</v>
      </c>
    </row>
    <row r="6292" spans="2:4">
      <c r="B6292">
        <v>6289</v>
      </c>
      <c r="C6292">
        <v>5.6350435685167835</v>
      </c>
      <c r="D6292">
        <v>3.7765102656088492</v>
      </c>
    </row>
    <row r="6293" spans="2:4">
      <c r="B6293">
        <v>6290</v>
      </c>
      <c r="C6293">
        <v>3.8612321629956021</v>
      </c>
      <c r="D6293">
        <v>5.2505335633404364</v>
      </c>
    </row>
    <row r="6294" spans="2:4">
      <c r="B6294">
        <v>6291</v>
      </c>
      <c r="C6294">
        <v>4.5735774874860518</v>
      </c>
      <c r="D6294">
        <v>6.408148062888066</v>
      </c>
    </row>
    <row r="6295" spans="2:4">
      <c r="B6295">
        <v>6292</v>
      </c>
      <c r="C6295">
        <v>7.202925499895092</v>
      </c>
      <c r="D6295">
        <v>6.2604259779261415</v>
      </c>
    </row>
    <row r="6296" spans="2:4">
      <c r="B6296">
        <v>6293</v>
      </c>
      <c r="C6296">
        <v>3.090518453270906</v>
      </c>
      <c r="D6296">
        <v>3.8685718067766737</v>
      </c>
    </row>
    <row r="6297" spans="2:4">
      <c r="B6297">
        <v>6294</v>
      </c>
      <c r="C6297">
        <v>4.3495475393076743</v>
      </c>
      <c r="D6297">
        <v>5.0722044815194778</v>
      </c>
    </row>
    <row r="6298" spans="2:4">
      <c r="B6298">
        <v>6295</v>
      </c>
      <c r="C6298">
        <v>5.171284585931506</v>
      </c>
      <c r="D6298">
        <v>5.1251876113037618</v>
      </c>
    </row>
    <row r="6299" spans="2:4">
      <c r="B6299">
        <v>6296</v>
      </c>
      <c r="C6299">
        <v>6.0101989129174207</v>
      </c>
      <c r="D6299">
        <v>3.8647659846113491</v>
      </c>
    </row>
    <row r="6300" spans="2:4">
      <c r="B6300">
        <v>6297</v>
      </c>
      <c r="C6300">
        <v>5.5175102723302469</v>
      </c>
      <c r="D6300">
        <v>5.0289429567023927</v>
      </c>
    </row>
    <row r="6301" spans="2:4">
      <c r="B6301">
        <v>6298</v>
      </c>
      <c r="C6301">
        <v>4.1530087525095709</v>
      </c>
      <c r="D6301">
        <v>5.4388000882298426</v>
      </c>
    </row>
    <row r="6302" spans="2:4">
      <c r="B6302">
        <v>6299</v>
      </c>
      <c r="C6302">
        <v>4.2940190751962604</v>
      </c>
      <c r="D6302">
        <v>5.6294520047195631</v>
      </c>
    </row>
    <row r="6303" spans="2:4">
      <c r="B6303">
        <v>6300</v>
      </c>
      <c r="C6303">
        <v>4.2022231538747619</v>
      </c>
      <c r="D6303">
        <v>5.0049998292794289</v>
      </c>
    </row>
    <row r="6304" spans="2:4">
      <c r="B6304">
        <v>6301</v>
      </c>
      <c r="C6304">
        <v>4.6316335360808996</v>
      </c>
      <c r="D6304">
        <v>5.1257253632199999</v>
      </c>
    </row>
    <row r="6305" spans="2:4">
      <c r="B6305">
        <v>6302</v>
      </c>
      <c r="C6305">
        <v>5.2044523815368207</v>
      </c>
      <c r="D6305">
        <v>5.2277112425232692</v>
      </c>
    </row>
    <row r="6306" spans="2:4">
      <c r="B6306">
        <v>6303</v>
      </c>
      <c r="C6306">
        <v>4.5741264647236957</v>
      </c>
      <c r="D6306">
        <v>4.7522318227667721</v>
      </c>
    </row>
    <row r="6307" spans="2:4">
      <c r="B6307">
        <v>6304</v>
      </c>
      <c r="C6307">
        <v>4.7438046512867516</v>
      </c>
      <c r="D6307">
        <v>4.1870506024486058</v>
      </c>
    </row>
    <row r="6308" spans="2:4">
      <c r="B6308">
        <v>6305</v>
      </c>
      <c r="C6308">
        <v>4.66788178969201</v>
      </c>
      <c r="D6308">
        <v>5.8635420594608014</v>
      </c>
    </row>
    <row r="6309" spans="2:4">
      <c r="B6309">
        <v>6306</v>
      </c>
      <c r="C6309">
        <v>3.922372444638309</v>
      </c>
      <c r="D6309">
        <v>6.5089471103574512</v>
      </c>
    </row>
    <row r="6310" spans="2:4">
      <c r="B6310">
        <v>6307</v>
      </c>
      <c r="C6310">
        <v>4.9312642988677551</v>
      </c>
      <c r="D6310">
        <v>5.8659531969990217</v>
      </c>
    </row>
    <row r="6311" spans="2:4">
      <c r="B6311">
        <v>6308</v>
      </c>
      <c r="C6311">
        <v>6.9651230274150517</v>
      </c>
      <c r="D6311">
        <v>5.3578987109552969</v>
      </c>
    </row>
    <row r="6312" spans="2:4">
      <c r="B6312">
        <v>6309</v>
      </c>
      <c r="C6312">
        <v>6.4304078379495451</v>
      </c>
      <c r="D6312">
        <v>3.4840002315224954</v>
      </c>
    </row>
    <row r="6313" spans="2:4">
      <c r="B6313">
        <v>6310</v>
      </c>
      <c r="C6313">
        <v>4.9370420639434665</v>
      </c>
      <c r="D6313">
        <v>4.1303622197571226</v>
      </c>
    </row>
    <row r="6314" spans="2:4">
      <c r="B6314">
        <v>6311</v>
      </c>
      <c r="C6314">
        <v>7.2476267557951397</v>
      </c>
      <c r="D6314">
        <v>4.2386978308470127</v>
      </c>
    </row>
    <row r="6315" spans="2:4">
      <c r="B6315">
        <v>6312</v>
      </c>
      <c r="C6315">
        <v>6.2809819674733181</v>
      </c>
      <c r="D6315">
        <v>7.0373811486018685</v>
      </c>
    </row>
    <row r="6316" spans="2:4">
      <c r="B6316">
        <v>6313</v>
      </c>
      <c r="C6316">
        <v>4.428410336808887</v>
      </c>
      <c r="D6316">
        <v>6.1350435685167835</v>
      </c>
    </row>
    <row r="6317" spans="2:4">
      <c r="B6317">
        <v>6314</v>
      </c>
      <c r="C6317">
        <v>5.7250848142227602</v>
      </c>
      <c r="D6317">
        <v>5.7430069674099817</v>
      </c>
    </row>
    <row r="6318" spans="2:4">
      <c r="B6318">
        <v>6315</v>
      </c>
      <c r="C6318">
        <v>6.393065449090809</v>
      </c>
      <c r="D6318">
        <v>6.7770063653690507</v>
      </c>
    </row>
    <row r="6319" spans="2:4">
      <c r="B6319">
        <v>6316</v>
      </c>
      <c r="C6319">
        <v>5.6770093847295016</v>
      </c>
      <c r="D6319">
        <v>5.244063668256306</v>
      </c>
    </row>
    <row r="6320" spans="2:4">
      <c r="B6320">
        <v>6317</v>
      </c>
      <c r="C6320">
        <v>4.1176730007618794</v>
      </c>
      <c r="D6320">
        <v>4.615451141742521</v>
      </c>
    </row>
    <row r="6321" spans="2:4">
      <c r="B6321">
        <v>6318</v>
      </c>
      <c r="C6321">
        <v>4.7811924944997282</v>
      </c>
      <c r="D6321">
        <v>5.3322754732902267</v>
      </c>
    </row>
    <row r="6322" spans="2:4">
      <c r="B6322">
        <v>6319</v>
      </c>
      <c r="C6322">
        <v>5.8538285374690107</v>
      </c>
      <c r="D6322">
        <v>5.2339490887961784</v>
      </c>
    </row>
    <row r="6323" spans="2:4">
      <c r="B6323">
        <v>6320</v>
      </c>
      <c r="C6323">
        <v>4.5839863296561116</v>
      </c>
      <c r="D6323">
        <v>6.9402382675279632</v>
      </c>
    </row>
    <row r="6324" spans="2:4">
      <c r="B6324">
        <v>6321</v>
      </c>
      <c r="C6324">
        <v>3.5219709393424874</v>
      </c>
      <c r="D6324">
        <v>3.9634355347013792</v>
      </c>
    </row>
    <row r="6325" spans="2:4">
      <c r="B6325">
        <v>6322</v>
      </c>
      <c r="C6325">
        <v>6.0598782318844115</v>
      </c>
      <c r="D6325">
        <v>5.8091597630097187</v>
      </c>
    </row>
    <row r="6326" spans="2:4">
      <c r="B6326">
        <v>6323</v>
      </c>
      <c r="C6326">
        <v>5.2751513003775949</v>
      </c>
      <c r="D6326">
        <v>3.4762900090650319</v>
      </c>
    </row>
    <row r="6327" spans="2:4">
      <c r="B6327">
        <v>6324</v>
      </c>
      <c r="C6327">
        <v>5.8808481767436227</v>
      </c>
      <c r="D6327">
        <v>5.6039613758928333</v>
      </c>
    </row>
    <row r="6328" spans="2:4">
      <c r="B6328">
        <v>6325</v>
      </c>
      <c r="C6328">
        <v>3.1088176005405961</v>
      </c>
      <c r="D6328">
        <v>4.9106104723857529</v>
      </c>
    </row>
    <row r="6329" spans="2:4">
      <c r="B6329">
        <v>6326</v>
      </c>
      <c r="C6329">
        <v>4.5763210927442319</v>
      </c>
      <c r="D6329">
        <v>5.568735701132244</v>
      </c>
    </row>
    <row r="6330" spans="2:4">
      <c r="B6330">
        <v>6327</v>
      </c>
      <c r="C6330">
        <v>3.4125024437424929</v>
      </c>
      <c r="D6330">
        <v>6.3253022760013877</v>
      </c>
    </row>
    <row r="6331" spans="2:4">
      <c r="B6331">
        <v>6328</v>
      </c>
      <c r="C6331">
        <v>7.0415116207180057</v>
      </c>
      <c r="D6331">
        <v>6.1485952910609667</v>
      </c>
    </row>
    <row r="6332" spans="2:4">
      <c r="B6332">
        <v>6329</v>
      </c>
      <c r="C6332">
        <v>4.510941102894896</v>
      </c>
      <c r="D6332">
        <v>4.833982633267973</v>
      </c>
    </row>
    <row r="6333" spans="2:4">
      <c r="B6333">
        <v>6330</v>
      </c>
      <c r="C6333">
        <v>4.4251607221492613</v>
      </c>
      <c r="D6333">
        <v>6.4891290624738502</v>
      </c>
    </row>
    <row r="6334" spans="2:4">
      <c r="B6334">
        <v>6331</v>
      </c>
      <c r="C6334">
        <v>7.3954495168296104</v>
      </c>
      <c r="D6334">
        <v>4.5434610187379851</v>
      </c>
    </row>
    <row r="6335" spans="2:4">
      <c r="B6335">
        <v>6332</v>
      </c>
      <c r="C6335">
        <v>4.9300079659546148</v>
      </c>
      <c r="D6335">
        <v>6.1760640188917222</v>
      </c>
    </row>
    <row r="6336" spans="2:4">
      <c r="B6336">
        <v>6333</v>
      </c>
      <c r="C6336">
        <v>6.6036102045149514</v>
      </c>
      <c r="D6336">
        <v>6.1817453281021546</v>
      </c>
    </row>
    <row r="6337" spans="2:4">
      <c r="B6337">
        <v>6334</v>
      </c>
      <c r="C6337">
        <v>7.0969274291643396</v>
      </c>
      <c r="D6337">
        <v>5.3978026107705128</v>
      </c>
    </row>
    <row r="6338" spans="2:4">
      <c r="B6338">
        <v>6335</v>
      </c>
      <c r="C6338">
        <v>3.633557127300175</v>
      </c>
      <c r="D6338">
        <v>5.8874812003440589</v>
      </c>
    </row>
    <row r="6339" spans="2:4">
      <c r="B6339">
        <v>6336</v>
      </c>
      <c r="C6339">
        <v>4.964899998227291</v>
      </c>
      <c r="D6339">
        <v>6.5127072790200966</v>
      </c>
    </row>
    <row r="6340" spans="2:4">
      <c r="B6340">
        <v>6337</v>
      </c>
      <c r="C6340">
        <v>5.6103952710321527</v>
      </c>
      <c r="D6340">
        <v>5.0578767212459903</v>
      </c>
    </row>
    <row r="6341" spans="2:4">
      <c r="B6341">
        <v>6338</v>
      </c>
      <c r="C6341">
        <v>5.0989222532819758</v>
      </c>
      <c r="D6341">
        <v>4.5438570142025778</v>
      </c>
    </row>
    <row r="6342" spans="2:4">
      <c r="B6342">
        <v>6339</v>
      </c>
      <c r="C6342">
        <v>4.7515677711458775</v>
      </c>
      <c r="D6342">
        <v>4.8236209263336978</v>
      </c>
    </row>
    <row r="6343" spans="2:4">
      <c r="B6343">
        <v>6340</v>
      </c>
      <c r="C6343">
        <v>6.8080417689264729</v>
      </c>
      <c r="D6343">
        <v>7.6177056980013536</v>
      </c>
    </row>
    <row r="6344" spans="2:4">
      <c r="B6344">
        <v>6341</v>
      </c>
      <c r="C6344">
        <v>4.8738333375985228</v>
      </c>
      <c r="D6344">
        <v>5.0790615125110889</v>
      </c>
    </row>
    <row r="6345" spans="2:4">
      <c r="B6345">
        <v>6342</v>
      </c>
      <c r="C6345">
        <v>3.7702747283792264</v>
      </c>
      <c r="D6345">
        <v>5.3836813432145467</v>
      </c>
    </row>
    <row r="6346" spans="2:4">
      <c r="B6346">
        <v>6343</v>
      </c>
      <c r="C6346">
        <v>4.8937701650473029</v>
      </c>
      <c r="D6346">
        <v>5.6044654312647584</v>
      </c>
    </row>
    <row r="6347" spans="2:4">
      <c r="B6347">
        <v>6344</v>
      </c>
      <c r="C6347">
        <v>4.5058496482704777</v>
      </c>
      <c r="D6347">
        <v>5.5953963690568917</v>
      </c>
    </row>
    <row r="6348" spans="2:4">
      <c r="B6348">
        <v>6345</v>
      </c>
      <c r="C6348">
        <v>5.2401680258615517</v>
      </c>
      <c r="D6348">
        <v>4.5254831965424334</v>
      </c>
    </row>
    <row r="6349" spans="2:4">
      <c r="B6349">
        <v>6346</v>
      </c>
      <c r="C6349">
        <v>5.7254108805900783</v>
      </c>
      <c r="D6349">
        <v>5.9154670929349358</v>
      </c>
    </row>
    <row r="6350" spans="2:4">
      <c r="B6350">
        <v>6347</v>
      </c>
      <c r="C6350">
        <v>3.9826774234411713</v>
      </c>
      <c r="D6350">
        <v>5.5740130516888602</v>
      </c>
    </row>
    <row r="6351" spans="2:4">
      <c r="B6351">
        <v>6348</v>
      </c>
      <c r="C6351">
        <v>5.3632742859613725</v>
      </c>
      <c r="D6351">
        <v>5.4736773636890472</v>
      </c>
    </row>
    <row r="6352" spans="2:4">
      <c r="B6352">
        <v>6349</v>
      </c>
      <c r="C6352">
        <v>3.5576370140750493</v>
      </c>
      <c r="D6352">
        <v>5.1516801659679823</v>
      </c>
    </row>
    <row r="6353" spans="2:4">
      <c r="B6353">
        <v>6350</v>
      </c>
      <c r="C6353">
        <v>5.6507622070225603</v>
      </c>
      <c r="D6353">
        <v>6.5043706321915895</v>
      </c>
    </row>
    <row r="6354" spans="2:4">
      <c r="B6354">
        <v>6351</v>
      </c>
      <c r="C6354">
        <v>5.8628862705906108</v>
      </c>
      <c r="D6354">
        <v>4.8695496846075308</v>
      </c>
    </row>
    <row r="6355" spans="2:4">
      <c r="B6355">
        <v>6352</v>
      </c>
      <c r="C6355">
        <v>5.2347535783454155</v>
      </c>
      <c r="D6355">
        <v>6.2335877978080418</v>
      </c>
    </row>
    <row r="6356" spans="2:4">
      <c r="B6356">
        <v>6353</v>
      </c>
      <c r="C6356">
        <v>5.6052694149415094</v>
      </c>
      <c r="D6356">
        <v>6.5938973526034381</v>
      </c>
    </row>
    <row r="6357" spans="2:4">
      <c r="B6357">
        <v>6354</v>
      </c>
      <c r="C6357">
        <v>3.633557127300175</v>
      </c>
      <c r="D6357">
        <v>4.590336501883975</v>
      </c>
    </row>
    <row r="6358" spans="2:4">
      <c r="B6358">
        <v>6355</v>
      </c>
      <c r="C6358">
        <v>6.6777290787943535</v>
      </c>
      <c r="D6358">
        <v>5.7275449766411493</v>
      </c>
    </row>
    <row r="6359" spans="2:4">
      <c r="B6359">
        <v>6356</v>
      </c>
      <c r="C6359">
        <v>5.8808481767436227</v>
      </c>
      <c r="D6359">
        <v>5.6758650034289531</v>
      </c>
    </row>
    <row r="6360" spans="2:4">
      <c r="B6360">
        <v>6357</v>
      </c>
      <c r="C6360">
        <v>4.6332426181714501</v>
      </c>
      <c r="D6360">
        <v>5.9520957573113602</v>
      </c>
    </row>
    <row r="6361" spans="2:4">
      <c r="B6361">
        <v>6358</v>
      </c>
      <c r="C6361">
        <v>5.1829974747741216</v>
      </c>
      <c r="D6361">
        <v>5.4287515225582217</v>
      </c>
    </row>
    <row r="6362" spans="2:4">
      <c r="B6362">
        <v>6359</v>
      </c>
      <c r="C6362">
        <v>5.5330485109029084</v>
      </c>
      <c r="D6362">
        <v>5.4714205476006761</v>
      </c>
    </row>
    <row r="6363" spans="2:4">
      <c r="B6363">
        <v>6360</v>
      </c>
      <c r="C6363">
        <v>4.9495954366708608</v>
      </c>
      <c r="D6363">
        <v>4.9582634398871832</v>
      </c>
    </row>
    <row r="6364" spans="2:4">
      <c r="B6364">
        <v>6361</v>
      </c>
      <c r="C6364">
        <v>6.8289973849291457</v>
      </c>
      <c r="D6364">
        <v>4.7804465796899507</v>
      </c>
    </row>
    <row r="6365" spans="2:4">
      <c r="B6365">
        <v>6362</v>
      </c>
      <c r="C6365">
        <v>4.6383318089345877</v>
      </c>
      <c r="D6365">
        <v>4.7719778053157098</v>
      </c>
    </row>
    <row r="6366" spans="2:4">
      <c r="B6366">
        <v>6363</v>
      </c>
      <c r="C6366">
        <v>6.0236513115560886</v>
      </c>
      <c r="D6366">
        <v>5.7847965702598216</v>
      </c>
    </row>
    <row r="6367" spans="2:4">
      <c r="B6367">
        <v>6364</v>
      </c>
      <c r="C6367">
        <v>4.7993854754315288</v>
      </c>
      <c r="D6367">
        <v>4.8467575695667966</v>
      </c>
    </row>
    <row r="6368" spans="2:4">
      <c r="B6368">
        <v>6365</v>
      </c>
      <c r="C6368">
        <v>5.3710503907377065</v>
      </c>
      <c r="D6368">
        <v>4.3669660582943859</v>
      </c>
    </row>
    <row r="6369" spans="2:4">
      <c r="B6369">
        <v>6366</v>
      </c>
      <c r="C6369">
        <v>5.1393165656999198</v>
      </c>
      <c r="D6369">
        <v>4.2708084597701053</v>
      </c>
    </row>
    <row r="6370" spans="2:4">
      <c r="B6370">
        <v>6367</v>
      </c>
      <c r="C6370">
        <v>6.2563199269054062</v>
      </c>
      <c r="D6370">
        <v>6.4961032107647902</v>
      </c>
    </row>
    <row r="6371" spans="2:4">
      <c r="B6371">
        <v>6368</v>
      </c>
      <c r="C6371">
        <v>2.5323415074593267</v>
      </c>
      <c r="D6371">
        <v>4.4228203168711682</v>
      </c>
    </row>
    <row r="6372" spans="2:4">
      <c r="B6372">
        <v>6369</v>
      </c>
      <c r="C6372">
        <v>6.0852747177665769</v>
      </c>
      <c r="D6372">
        <v>4.4010732095624174</v>
      </c>
    </row>
    <row r="6373" spans="2:4">
      <c r="B6373">
        <v>6370</v>
      </c>
      <c r="C6373">
        <v>4.8957865997309149</v>
      </c>
      <c r="D6373">
        <v>4.9281151671039121</v>
      </c>
    </row>
    <row r="6374" spans="2:4">
      <c r="B6374">
        <v>6371</v>
      </c>
      <c r="C6374">
        <v>3.4151481561659187</v>
      </c>
      <c r="D6374">
        <v>5.242250187806957</v>
      </c>
    </row>
    <row r="6375" spans="2:4">
      <c r="B6375">
        <v>6372</v>
      </c>
      <c r="C6375">
        <v>5.73457232133328</v>
      </c>
      <c r="D6375">
        <v>4.5394927819867466</v>
      </c>
    </row>
    <row r="6376" spans="2:4">
      <c r="B6376">
        <v>6373</v>
      </c>
      <c r="C6376">
        <v>2.7164841448628039</v>
      </c>
      <c r="D6376">
        <v>5.7129063619899911</v>
      </c>
    </row>
    <row r="6377" spans="2:4">
      <c r="B6377">
        <v>6374</v>
      </c>
      <c r="C6377">
        <v>5.0112800664436934</v>
      </c>
      <c r="D6377">
        <v>5.3970466557449956</v>
      </c>
    </row>
    <row r="6378" spans="2:4">
      <c r="B6378">
        <v>6375</v>
      </c>
      <c r="C6378">
        <v>4.5785136820540346</v>
      </c>
      <c r="D6378">
        <v>5.6715389584293421</v>
      </c>
    </row>
    <row r="6379" spans="2:4">
      <c r="B6379">
        <v>6376</v>
      </c>
      <c r="C6379">
        <v>4.1020271048493724</v>
      </c>
      <c r="D6379">
        <v>4.2046513976565389</v>
      </c>
    </row>
    <row r="6380" spans="2:4">
      <c r="B6380">
        <v>6377</v>
      </c>
      <c r="C6380">
        <v>4.4340091490821898</v>
      </c>
      <c r="D6380">
        <v>5.8181119754775059</v>
      </c>
    </row>
    <row r="6381" spans="2:4">
      <c r="B6381">
        <v>6378</v>
      </c>
      <c r="C6381">
        <v>3.5030259098930725</v>
      </c>
      <c r="D6381">
        <v>6.0656966690123717</v>
      </c>
    </row>
    <row r="6382" spans="2:4">
      <c r="B6382">
        <v>6379</v>
      </c>
      <c r="C6382">
        <v>6.4647102032030634</v>
      </c>
      <c r="D6382">
        <v>4.6519318175010964</v>
      </c>
    </row>
    <row r="6383" spans="2:4">
      <c r="B6383">
        <v>6380</v>
      </c>
      <c r="C6383">
        <v>3.7557294335975282</v>
      </c>
      <c r="D6383">
        <v>4.2133032318910768</v>
      </c>
    </row>
    <row r="6384" spans="2:4">
      <c r="B6384">
        <v>6381</v>
      </c>
      <c r="C6384">
        <v>4.7146813163245849</v>
      </c>
      <c r="D6384">
        <v>5.9570988455963949</v>
      </c>
    </row>
    <row r="6385" spans="2:4">
      <c r="B6385">
        <v>6382</v>
      </c>
      <c r="C6385">
        <v>3.8265115851523768</v>
      </c>
      <c r="D6385">
        <v>7.2588675970330021</v>
      </c>
    </row>
    <row r="6386" spans="2:4">
      <c r="B6386">
        <v>6383</v>
      </c>
      <c r="C6386">
        <v>4.3902086013259201</v>
      </c>
      <c r="D6386">
        <v>5.9105534540937077</v>
      </c>
    </row>
    <row r="6387" spans="2:4">
      <c r="B6387">
        <v>6384</v>
      </c>
      <c r="C6387">
        <v>4.0394927819867466</v>
      </c>
      <c r="D6387">
        <v>4.970992143760129</v>
      </c>
    </row>
    <row r="6388" spans="2:4">
      <c r="B6388">
        <v>6385</v>
      </c>
      <c r="C6388">
        <v>7.092430755147201</v>
      </c>
      <c r="D6388">
        <v>4.7949835514635151</v>
      </c>
    </row>
    <row r="6389" spans="2:4">
      <c r="B6389">
        <v>6386</v>
      </c>
      <c r="C6389">
        <v>5.3252392564023951</v>
      </c>
      <c r="D6389">
        <v>4.6939256841727666</v>
      </c>
    </row>
    <row r="6390" spans="2:4">
      <c r="B6390">
        <v>6387</v>
      </c>
      <c r="C6390">
        <v>5.8694519112738766</v>
      </c>
      <c r="D6390">
        <v>4.6946192556717188</v>
      </c>
    </row>
    <row r="6391" spans="2:4">
      <c r="B6391">
        <v>6388</v>
      </c>
      <c r="C6391">
        <v>7.4676584925406733</v>
      </c>
      <c r="D6391">
        <v>6.5620786093739794</v>
      </c>
    </row>
    <row r="6392" spans="2:4">
      <c r="B6392">
        <v>6389</v>
      </c>
      <c r="C6392">
        <v>5.092626865391817</v>
      </c>
      <c r="D6392">
        <v>5.2021268743423459</v>
      </c>
    </row>
    <row r="6393" spans="2:4">
      <c r="B6393">
        <v>6390</v>
      </c>
      <c r="C6393">
        <v>5.1606107341932548</v>
      </c>
      <c r="D6393">
        <v>4.7664122021919582</v>
      </c>
    </row>
    <row r="6394" spans="2:4">
      <c r="B6394">
        <v>6391</v>
      </c>
      <c r="C6394">
        <v>5.0606976540939108</v>
      </c>
      <c r="D6394">
        <v>6.1332046646100009</v>
      </c>
    </row>
    <row r="6395" spans="2:4">
      <c r="B6395">
        <v>6392</v>
      </c>
      <c r="C6395">
        <v>5.1684872160734168</v>
      </c>
      <c r="D6395">
        <v>5.3343088359438706</v>
      </c>
    </row>
    <row r="6396" spans="2:4">
      <c r="B6396">
        <v>6393</v>
      </c>
      <c r="C6396">
        <v>4.4987568362954686</v>
      </c>
      <c r="D6396">
        <v>7.9421519515770251</v>
      </c>
    </row>
    <row r="6397" spans="2:4">
      <c r="B6397">
        <v>6394</v>
      </c>
      <c r="C6397">
        <v>4.7076251037731955</v>
      </c>
      <c r="D6397">
        <v>4.0949284396903671</v>
      </c>
    </row>
    <row r="6398" spans="2:4">
      <c r="B6398">
        <v>6395</v>
      </c>
      <c r="C6398">
        <v>4.1970437116906067</v>
      </c>
      <c r="D6398">
        <v>6.1234330273049373</v>
      </c>
    </row>
    <row r="6399" spans="2:4">
      <c r="B6399">
        <v>6396</v>
      </c>
      <c r="C6399">
        <v>6.5390175983779404</v>
      </c>
      <c r="D6399">
        <v>5.5015039775317653</v>
      </c>
    </row>
    <row r="6400" spans="2:4">
      <c r="B6400">
        <v>6397</v>
      </c>
      <c r="C6400">
        <v>3.5989529368424651</v>
      </c>
      <c r="D6400">
        <v>6.0095025662426638</v>
      </c>
    </row>
    <row r="6401" spans="2:4">
      <c r="B6401">
        <v>6398</v>
      </c>
      <c r="C6401">
        <v>4.5653272766336883</v>
      </c>
      <c r="D6401">
        <v>6.1424207969253137</v>
      </c>
    </row>
    <row r="6402" spans="2:4">
      <c r="B6402">
        <v>6399</v>
      </c>
      <c r="C6402">
        <v>3.4053923462766948</v>
      </c>
      <c r="D6402">
        <v>4.7749151857772398</v>
      </c>
    </row>
    <row r="6403" spans="2:4">
      <c r="B6403">
        <v>6400</v>
      </c>
      <c r="C6403">
        <v>5.7772691366164448</v>
      </c>
      <c r="D6403">
        <v>3.9560481595274997</v>
      </c>
    </row>
    <row r="6404" spans="2:4">
      <c r="B6404">
        <v>6401</v>
      </c>
      <c r="C6404">
        <v>4.1522909050733272</v>
      </c>
      <c r="D6404">
        <v>7.2049701055040103</v>
      </c>
    </row>
    <row r="6405" spans="2:4">
      <c r="B6405">
        <v>6402</v>
      </c>
      <c r="C6405">
        <v>5.5908812349056962</v>
      </c>
      <c r="D6405">
        <v>4.4678460420406934</v>
      </c>
    </row>
    <row r="6406" spans="2:4">
      <c r="B6406">
        <v>6403</v>
      </c>
      <c r="C6406">
        <v>5.9581244654219025</v>
      </c>
      <c r="D6406">
        <v>6.7175369151969475</v>
      </c>
    </row>
    <row r="6407" spans="2:4">
      <c r="B6407">
        <v>6404</v>
      </c>
      <c r="C6407">
        <v>6.1557095025314439</v>
      </c>
      <c r="D6407">
        <v>4.391856854261122</v>
      </c>
    </row>
    <row r="6408" spans="2:4">
      <c r="B6408">
        <v>6405</v>
      </c>
      <c r="C6408">
        <v>5.6804809183927754</v>
      </c>
      <c r="D6408">
        <v>7.0857325150106094</v>
      </c>
    </row>
    <row r="6409" spans="2:4">
      <c r="B6409">
        <v>6406</v>
      </c>
      <c r="C6409">
        <v>7.5301923838570266</v>
      </c>
      <c r="D6409">
        <v>5.1532777594745465</v>
      </c>
    </row>
    <row r="6410" spans="2:4">
      <c r="B6410">
        <v>6407</v>
      </c>
      <c r="C6410">
        <v>5.730311173344206</v>
      </c>
      <c r="D6410">
        <v>4.7301687501376524</v>
      </c>
    </row>
    <row r="6411" spans="2:4">
      <c r="B6411">
        <v>6408</v>
      </c>
      <c r="C6411">
        <v>4.6495486567265383</v>
      </c>
      <c r="D6411">
        <v>6.98328012733562</v>
      </c>
    </row>
    <row r="6412" spans="2:4">
      <c r="B6412">
        <v>6409</v>
      </c>
      <c r="C6412">
        <v>4.0005980178032177</v>
      </c>
      <c r="D6412">
        <v>3.5434466139497274</v>
      </c>
    </row>
    <row r="6413" spans="2:4">
      <c r="B6413">
        <v>6410</v>
      </c>
      <c r="C6413">
        <v>3.7568158987362374</v>
      </c>
      <c r="D6413">
        <v>5.2266705771995792</v>
      </c>
    </row>
    <row r="6414" spans="2:4">
      <c r="B6414">
        <v>6411</v>
      </c>
      <c r="C6414">
        <v>4.598972666693208</v>
      </c>
      <c r="D6414">
        <v>5.5471420669648719</v>
      </c>
    </row>
    <row r="6415" spans="2:4">
      <c r="B6415">
        <v>6412</v>
      </c>
      <c r="C6415">
        <v>3.7046513976565385</v>
      </c>
      <c r="D6415">
        <v>6.60675469677986</v>
      </c>
    </row>
    <row r="6416" spans="2:4">
      <c r="B6416">
        <v>6413</v>
      </c>
      <c r="C6416">
        <v>5.5589439110420402</v>
      </c>
      <c r="D6416">
        <v>4.4228203168711682</v>
      </c>
    </row>
    <row r="6417" spans="2:4">
      <c r="B6417">
        <v>6414</v>
      </c>
      <c r="C6417">
        <v>5.4415705484106773</v>
      </c>
      <c r="D6417">
        <v>5.2212021962341879</v>
      </c>
    </row>
    <row r="6418" spans="2:4">
      <c r="B6418">
        <v>6415</v>
      </c>
      <c r="C6418">
        <v>5.867624371569657</v>
      </c>
      <c r="D6418">
        <v>4.6921900563650105</v>
      </c>
    </row>
    <row r="6419" spans="2:4">
      <c r="B6419">
        <v>6416</v>
      </c>
      <c r="C6419">
        <v>4.8809048839077054</v>
      </c>
      <c r="D6419">
        <v>4.8277114223253061</v>
      </c>
    </row>
    <row r="6420" spans="2:4">
      <c r="B6420">
        <v>6417</v>
      </c>
      <c r="C6420">
        <v>5.7290027178052183</v>
      </c>
      <c r="D6420">
        <v>4.9313593023276878</v>
      </c>
    </row>
    <row r="6421" spans="2:4">
      <c r="B6421">
        <v>6418</v>
      </c>
      <c r="C6421">
        <v>8.1559067579217466</v>
      </c>
      <c r="D6421">
        <v>5.2031748455360445</v>
      </c>
    </row>
    <row r="6422" spans="2:4">
      <c r="B6422">
        <v>6419</v>
      </c>
      <c r="C6422">
        <v>5.5135023033364341</v>
      </c>
      <c r="D6422">
        <v>5.7049643221686583</v>
      </c>
    </row>
    <row r="6423" spans="2:4">
      <c r="B6423">
        <v>6420</v>
      </c>
      <c r="C6423">
        <v>6.0767320268627687</v>
      </c>
      <c r="D6423">
        <v>4.231445496975363</v>
      </c>
    </row>
    <row r="6424" spans="2:4">
      <c r="B6424">
        <v>6421</v>
      </c>
      <c r="C6424">
        <v>4.6391345064074905</v>
      </c>
      <c r="D6424">
        <v>4.4214760510779598</v>
      </c>
    </row>
    <row r="6425" spans="2:4">
      <c r="B6425">
        <v>6422</v>
      </c>
      <c r="C6425">
        <v>4.720420321760642</v>
      </c>
      <c r="D6425">
        <v>6.1954074388644003</v>
      </c>
    </row>
    <row r="6426" spans="2:4">
      <c r="B6426">
        <v>6423</v>
      </c>
      <c r="C6426">
        <v>5.3726620294953218</v>
      </c>
      <c r="D6426">
        <v>6.3679896475664703</v>
      </c>
    </row>
    <row r="6427" spans="2:4">
      <c r="B6427">
        <v>6424</v>
      </c>
      <c r="C6427">
        <v>4.1425568124893477</v>
      </c>
      <c r="D6427">
        <v>8.4888822673158124</v>
      </c>
    </row>
    <row r="6428" spans="2:4">
      <c r="B6428">
        <v>6425</v>
      </c>
      <c r="C6428">
        <v>5.0594420766110488</v>
      </c>
      <c r="D6428">
        <v>5.5363541161267396</v>
      </c>
    </row>
    <row r="6429" spans="2:4">
      <c r="B6429">
        <v>6426</v>
      </c>
      <c r="C6429">
        <v>4.8233712374038449</v>
      </c>
      <c r="D6429">
        <v>3.619206391848746</v>
      </c>
    </row>
    <row r="6430" spans="2:4">
      <c r="B6430">
        <v>6427</v>
      </c>
      <c r="C6430">
        <v>5.4407417057067926</v>
      </c>
      <c r="D6430">
        <v>4.2425756043931422</v>
      </c>
    </row>
    <row r="6431" spans="2:4">
      <c r="B6431">
        <v>6428</v>
      </c>
      <c r="C6431">
        <v>4.9347814602904565</v>
      </c>
      <c r="D6431">
        <v>7.0726494963515325</v>
      </c>
    </row>
    <row r="6432" spans="2:4">
      <c r="B6432">
        <v>6429</v>
      </c>
      <c r="C6432">
        <v>5.1137953812988348</v>
      </c>
      <c r="D6432">
        <v>6.8438404068812133</v>
      </c>
    </row>
    <row r="6433" spans="2:4">
      <c r="B6433">
        <v>6430</v>
      </c>
      <c r="C6433">
        <v>4.5831662303907068</v>
      </c>
      <c r="D6433">
        <v>5.2719405196119418</v>
      </c>
    </row>
    <row r="6434" spans="2:4">
      <c r="B6434">
        <v>6431</v>
      </c>
      <c r="C6434">
        <v>4.747429333572307</v>
      </c>
      <c r="D6434">
        <v>5.5986703641402036</v>
      </c>
    </row>
    <row r="6435" spans="2:4">
      <c r="B6435">
        <v>6432</v>
      </c>
      <c r="C6435">
        <v>4.932771755344425</v>
      </c>
      <c r="D6435">
        <v>5.2471705382771523</v>
      </c>
    </row>
    <row r="6436" spans="2:4">
      <c r="B6436">
        <v>6433</v>
      </c>
      <c r="C6436">
        <v>5.6925372523830733</v>
      </c>
      <c r="D6436">
        <v>5.0454041209156077</v>
      </c>
    </row>
    <row r="6437" spans="2:4">
      <c r="B6437">
        <v>6434</v>
      </c>
      <c r="C6437">
        <v>6.020692814358009</v>
      </c>
      <c r="D6437">
        <v>8.1782860096593932</v>
      </c>
    </row>
    <row r="6438" spans="2:4">
      <c r="B6438">
        <v>6435</v>
      </c>
      <c r="C6438">
        <v>5.9928152433591677</v>
      </c>
      <c r="D6438">
        <v>5.8461899061508893</v>
      </c>
    </row>
    <row r="6439" spans="2:4">
      <c r="B6439">
        <v>6436</v>
      </c>
      <c r="C6439">
        <v>3.3035463455594321</v>
      </c>
      <c r="D6439">
        <v>6.4455071936163311</v>
      </c>
    </row>
    <row r="6440" spans="2:4">
      <c r="B6440">
        <v>6437</v>
      </c>
      <c r="C6440">
        <v>3.8245131622306365</v>
      </c>
      <c r="D6440">
        <v>6.7307937866387224</v>
      </c>
    </row>
    <row r="6441" spans="2:4">
      <c r="B6441">
        <v>6438</v>
      </c>
      <c r="C6441">
        <v>6.3658055625722714</v>
      </c>
      <c r="D6441">
        <v>5.5007519885532625</v>
      </c>
    </row>
    <row r="6442" spans="2:4">
      <c r="B6442">
        <v>6439</v>
      </c>
      <c r="C6442">
        <v>5.5953642753437558</v>
      </c>
      <c r="D6442">
        <v>5.0196801832851889</v>
      </c>
    </row>
    <row r="6443" spans="2:4">
      <c r="B6443">
        <v>6440</v>
      </c>
      <c r="C6443">
        <v>6.6477694027512673</v>
      </c>
      <c r="D6443">
        <v>5.4345302617435269</v>
      </c>
    </row>
    <row r="6444" spans="2:4">
      <c r="B6444">
        <v>6441</v>
      </c>
      <c r="C6444">
        <v>6.0437523123839991</v>
      </c>
      <c r="D6444">
        <v>4.6544431396997217</v>
      </c>
    </row>
    <row r="6445" spans="2:4">
      <c r="B6445">
        <v>6442</v>
      </c>
      <c r="C6445">
        <v>2.6175956576176853</v>
      </c>
      <c r="D6445">
        <v>6.7579772056077925</v>
      </c>
    </row>
    <row r="6446" spans="2:4">
      <c r="B6446">
        <v>6443</v>
      </c>
      <c r="C6446">
        <v>4.6971445191086509</v>
      </c>
      <c r="D6446">
        <v>5.1022303621711309</v>
      </c>
    </row>
    <row r="6447" spans="2:4">
      <c r="B6447">
        <v>6444</v>
      </c>
      <c r="C6447">
        <v>6.6911927250765704</v>
      </c>
      <c r="D6447">
        <v>4.4927195044692239</v>
      </c>
    </row>
    <row r="6448" spans="2:4">
      <c r="B6448">
        <v>6445</v>
      </c>
      <c r="C6448">
        <v>5.0546717197807869</v>
      </c>
      <c r="D6448">
        <v>5.7847965702598216</v>
      </c>
    </row>
    <row r="6449" spans="2:4">
      <c r="B6449">
        <v>6446</v>
      </c>
      <c r="C6449">
        <v>4.4512834693901535</v>
      </c>
      <c r="D6449">
        <v>5.0760468760278918</v>
      </c>
    </row>
    <row r="6450" spans="2:4">
      <c r="B6450">
        <v>6447</v>
      </c>
      <c r="C6450">
        <v>3.9822567758865843</v>
      </c>
      <c r="D6450">
        <v>4.577369892130176</v>
      </c>
    </row>
    <row r="6451" spans="2:4">
      <c r="B6451">
        <v>6448</v>
      </c>
      <c r="C6451">
        <v>5.2499836405700044</v>
      </c>
      <c r="D6451">
        <v>5.2165083740326672</v>
      </c>
    </row>
    <row r="6452" spans="2:4">
      <c r="B6452">
        <v>6449</v>
      </c>
      <c r="C6452">
        <v>4.7097173356459896</v>
      </c>
      <c r="D6452">
        <v>6.3366310264930785</v>
      </c>
    </row>
    <row r="6453" spans="2:4">
      <c r="B6453">
        <v>6450</v>
      </c>
      <c r="C6453">
        <v>6.2149110993858692</v>
      </c>
      <c r="D6453">
        <v>4.9784734281710676</v>
      </c>
    </row>
    <row r="6454" spans="2:4">
      <c r="B6454">
        <v>6451</v>
      </c>
      <c r="C6454">
        <v>4.7732266660999381</v>
      </c>
      <c r="D6454">
        <v>4.1641551803524841</v>
      </c>
    </row>
    <row r="6455" spans="2:4">
      <c r="B6455">
        <v>6452</v>
      </c>
      <c r="C6455">
        <v>3.594255473840791</v>
      </c>
      <c r="D6455">
        <v>6.2280221946842902</v>
      </c>
    </row>
    <row r="6456" spans="2:4">
      <c r="B6456">
        <v>6453</v>
      </c>
      <c r="C6456">
        <v>4.178216278437926</v>
      </c>
      <c r="D6456">
        <v>5.6004337205114698</v>
      </c>
    </row>
    <row r="6457" spans="2:4">
      <c r="B6457">
        <v>6454</v>
      </c>
      <c r="C6457">
        <v>3.8103907283211051</v>
      </c>
      <c r="D6457">
        <v>5.4043518219152675</v>
      </c>
    </row>
    <row r="6458" spans="2:4">
      <c r="B6458">
        <v>6455</v>
      </c>
      <c r="C6458">
        <v>6.1259185424089573</v>
      </c>
      <c r="D6458">
        <v>5.8528511963938206</v>
      </c>
    </row>
    <row r="6459" spans="2:4">
      <c r="B6459">
        <v>6456</v>
      </c>
      <c r="C6459">
        <v>4.6206123228356883</v>
      </c>
      <c r="D6459">
        <v>6.1779553560094369</v>
      </c>
    </row>
    <row r="6460" spans="2:4">
      <c r="B6460">
        <v>6457</v>
      </c>
      <c r="C6460">
        <v>6.3159226668637274</v>
      </c>
      <c r="D6460">
        <v>5.9559860634155983</v>
      </c>
    </row>
    <row r="6461" spans="2:4">
      <c r="B6461">
        <v>6458</v>
      </c>
      <c r="C6461">
        <v>5.3923494916971642</v>
      </c>
      <c r="D6461">
        <v>5.9941503517295223</v>
      </c>
    </row>
    <row r="6462" spans="2:4">
      <c r="B6462">
        <v>6459</v>
      </c>
      <c r="C6462">
        <v>7.2144185499958278</v>
      </c>
      <c r="D6462">
        <v>7.0830941797938483</v>
      </c>
    </row>
    <row r="6463" spans="2:4">
      <c r="B6463">
        <v>6460</v>
      </c>
      <c r="C6463">
        <v>4.5744009052091554</v>
      </c>
      <c r="D6463">
        <v>6.3437663189733229</v>
      </c>
    </row>
    <row r="6464" spans="2:4">
      <c r="B6464">
        <v>6461</v>
      </c>
      <c r="C6464">
        <v>5.9287860024434336</v>
      </c>
      <c r="D6464">
        <v>5.3561260417295582</v>
      </c>
    </row>
    <row r="6465" spans="2:4">
      <c r="B6465">
        <v>6462</v>
      </c>
      <c r="C6465">
        <v>3.7058105789561222</v>
      </c>
      <c r="D6465">
        <v>5.3551128852215246</v>
      </c>
    </row>
    <row r="6466" spans="2:4">
      <c r="B6466">
        <v>6463</v>
      </c>
      <c r="C6466">
        <v>4.9388000882298426</v>
      </c>
      <c r="D6466">
        <v>3.759663793477702</v>
      </c>
    </row>
    <row r="6467" spans="2:4">
      <c r="B6467">
        <v>6464</v>
      </c>
      <c r="C6467">
        <v>3.3742366137667643</v>
      </c>
      <c r="D6467">
        <v>5.6274300925122791</v>
      </c>
    </row>
    <row r="6468" spans="2:4">
      <c r="B6468">
        <v>6465</v>
      </c>
      <c r="C6468">
        <v>4.5551110382243225</v>
      </c>
      <c r="D6468">
        <v>5.4613883326118913</v>
      </c>
    </row>
    <row r="6469" spans="2:4">
      <c r="B6469">
        <v>6466</v>
      </c>
      <c r="C6469">
        <v>5.1845270610473548</v>
      </c>
      <c r="D6469">
        <v>6.7029388110529986</v>
      </c>
    </row>
    <row r="6470" spans="2:4">
      <c r="B6470">
        <v>6467</v>
      </c>
      <c r="C6470">
        <v>4.7138980002929003</v>
      </c>
      <c r="D6470">
        <v>6.5472159295232384</v>
      </c>
    </row>
    <row r="6471" spans="2:4">
      <c r="B6471">
        <v>6468</v>
      </c>
      <c r="C6471">
        <v>4.8647320192163912</v>
      </c>
      <c r="D6471">
        <v>5.0241763226512379</v>
      </c>
    </row>
    <row r="6472" spans="2:4">
      <c r="B6472">
        <v>6469</v>
      </c>
      <c r="C6472">
        <v>5.186057079168549</v>
      </c>
      <c r="D6472">
        <v>5.8331778990305967</v>
      </c>
    </row>
    <row r="6473" spans="2:4">
      <c r="B6473">
        <v>6470</v>
      </c>
      <c r="C6473">
        <v>4.7644733540767703</v>
      </c>
      <c r="D6473">
        <v>5.5913682361911317</v>
      </c>
    </row>
    <row r="6474" spans="2:4">
      <c r="B6474">
        <v>6471</v>
      </c>
      <c r="C6474">
        <v>4.9578761907792694</v>
      </c>
      <c r="D6474">
        <v>5.3710535226255445</v>
      </c>
    </row>
    <row r="6475" spans="2:4">
      <c r="B6475">
        <v>6472</v>
      </c>
      <c r="C6475">
        <v>4.9709190135508807</v>
      </c>
      <c r="D6475">
        <v>5.581052752552579</v>
      </c>
    </row>
    <row r="6476" spans="2:4">
      <c r="B6476">
        <v>6473</v>
      </c>
      <c r="C6476">
        <v>6.9381903798509423</v>
      </c>
      <c r="D6476">
        <v>6.000958968920866</v>
      </c>
    </row>
    <row r="6477" spans="2:4">
      <c r="B6477">
        <v>6474</v>
      </c>
      <c r="C6477">
        <v>6.0006418287624497</v>
      </c>
      <c r="D6477">
        <v>6.0607030318750832</v>
      </c>
    </row>
    <row r="6478" spans="2:4">
      <c r="B6478">
        <v>6475</v>
      </c>
      <c r="C6478">
        <v>1.9885462415002841</v>
      </c>
      <c r="D6478">
        <v>4.5891985531162387</v>
      </c>
    </row>
    <row r="6479" spans="2:4">
      <c r="B6479">
        <v>6476</v>
      </c>
      <c r="C6479">
        <v>4.5752240344699846</v>
      </c>
      <c r="D6479">
        <v>5.0306227404874315</v>
      </c>
    </row>
    <row r="6480" spans="2:4">
      <c r="B6480">
        <v>6477</v>
      </c>
      <c r="C6480">
        <v>7.2668400263431554</v>
      </c>
      <c r="D6480">
        <v>4.7281444728466449</v>
      </c>
    </row>
    <row r="6481" spans="2:4">
      <c r="B6481">
        <v>6478</v>
      </c>
      <c r="C6481">
        <v>5.9870869800410427</v>
      </c>
      <c r="D6481">
        <v>7.539501516770045</v>
      </c>
    </row>
    <row r="6482" spans="2:4">
      <c r="B6482">
        <v>6479</v>
      </c>
      <c r="C6482">
        <v>4.6803055929628323</v>
      </c>
      <c r="D6482">
        <v>3.898200709430947</v>
      </c>
    </row>
    <row r="6483" spans="2:4">
      <c r="B6483">
        <v>6480</v>
      </c>
      <c r="C6483">
        <v>4.321729185407416</v>
      </c>
      <c r="D6483">
        <v>5.0617430095385494</v>
      </c>
    </row>
    <row r="6484" spans="2:4">
      <c r="B6484">
        <v>6481</v>
      </c>
      <c r="C6484">
        <v>4.0975163445298541</v>
      </c>
      <c r="D6484">
        <v>4.9162670572836848</v>
      </c>
    </row>
    <row r="6485" spans="2:4">
      <c r="B6485">
        <v>6482</v>
      </c>
      <c r="C6485">
        <v>4.790169541786093</v>
      </c>
      <c r="D6485">
        <v>4.6246803403152672</v>
      </c>
    </row>
    <row r="6486" spans="2:4">
      <c r="B6486">
        <v>6483</v>
      </c>
      <c r="C6486">
        <v>4.4354795695370601</v>
      </c>
      <c r="D6486">
        <v>6.137191674504475</v>
      </c>
    </row>
    <row r="6487" spans="2:4">
      <c r="B6487">
        <v>6484</v>
      </c>
      <c r="C6487">
        <v>5.5106445139841771</v>
      </c>
      <c r="D6487">
        <v>5.5717510861843378</v>
      </c>
    </row>
    <row r="6488" spans="2:4">
      <c r="B6488">
        <v>6485</v>
      </c>
      <c r="C6488">
        <v>4.6238427567874592</v>
      </c>
      <c r="D6488">
        <v>5.8387474391241412</v>
      </c>
    </row>
    <row r="6489" spans="2:4">
      <c r="B6489">
        <v>6486</v>
      </c>
      <c r="C6489">
        <v>5.9123205491470792</v>
      </c>
      <c r="D6489">
        <v>5.9587690813039886</v>
      </c>
    </row>
    <row r="6490" spans="2:4">
      <c r="B6490">
        <v>6487</v>
      </c>
      <c r="C6490">
        <v>6.2568719696065491</v>
      </c>
      <c r="D6490">
        <v>5.8321182103079892</v>
      </c>
    </row>
    <row r="6491" spans="2:4">
      <c r="B6491">
        <v>6488</v>
      </c>
      <c r="C6491">
        <v>5.0974110120099967</v>
      </c>
      <c r="D6491">
        <v>5.1707940156973482</v>
      </c>
    </row>
    <row r="6492" spans="2:4">
      <c r="B6492">
        <v>6489</v>
      </c>
      <c r="C6492">
        <v>4.9588797110014529</v>
      </c>
      <c r="D6492">
        <v>4.702912128946644</v>
      </c>
    </row>
    <row r="6493" spans="2:4">
      <c r="B6493">
        <v>6490</v>
      </c>
      <c r="C6493">
        <v>6.7612269403581013</v>
      </c>
      <c r="D6493">
        <v>5.8493853902309745</v>
      </c>
    </row>
    <row r="6494" spans="2:4">
      <c r="B6494">
        <v>6491</v>
      </c>
      <c r="C6494">
        <v>5.2466230036715444</v>
      </c>
      <c r="D6494">
        <v>5.5795439189328979</v>
      </c>
    </row>
    <row r="6495" spans="2:4">
      <c r="B6495">
        <v>6492</v>
      </c>
      <c r="C6495">
        <v>5.6013603522399045</v>
      </c>
      <c r="D6495">
        <v>6.8177122267661456</v>
      </c>
    </row>
    <row r="6496" spans="2:4">
      <c r="B6496">
        <v>6493</v>
      </c>
      <c r="C6496">
        <v>5.1276828028810488</v>
      </c>
      <c r="D6496">
        <v>5.3358334080294325</v>
      </c>
    </row>
    <row r="6497" spans="2:4">
      <c r="B6497">
        <v>6494</v>
      </c>
      <c r="C6497">
        <v>6.0980102809176842</v>
      </c>
      <c r="D6497">
        <v>6.651321488450014</v>
      </c>
    </row>
    <row r="6498" spans="2:4">
      <c r="B6498">
        <v>6495</v>
      </c>
      <c r="C6498">
        <v>4.8753491881163624</v>
      </c>
      <c r="D6498">
        <v>5.9072832004124205</v>
      </c>
    </row>
    <row r="6499" spans="2:4">
      <c r="B6499">
        <v>6496</v>
      </c>
      <c r="C6499">
        <v>3.5969435288545966</v>
      </c>
      <c r="D6499">
        <v>5.3052644758323924</v>
      </c>
    </row>
    <row r="6500" spans="2:4">
      <c r="B6500">
        <v>6497</v>
      </c>
      <c r="C6500">
        <v>4.2545504518192114</v>
      </c>
      <c r="D6500">
        <v>4.7155907287085688</v>
      </c>
    </row>
    <row r="6501" spans="2:4">
      <c r="B6501">
        <v>6498</v>
      </c>
      <c r="C6501">
        <v>5.666017366732027</v>
      </c>
      <c r="D6501">
        <v>4.3290030422364918</v>
      </c>
    </row>
    <row r="6502" spans="2:4">
      <c r="B6502">
        <v>6499</v>
      </c>
      <c r="C6502">
        <v>4.2911216962349688</v>
      </c>
      <c r="D6502">
        <v>7.0581402716552795</v>
      </c>
    </row>
    <row r="6503" spans="2:4">
      <c r="B6503">
        <v>6500</v>
      </c>
      <c r="C6503">
        <v>5.2262589804398303</v>
      </c>
      <c r="D6503">
        <v>7.6674573288655807</v>
      </c>
    </row>
    <row r="6504" spans="2:4">
      <c r="B6504">
        <v>6501</v>
      </c>
      <c r="C6504">
        <v>5.4907546338767599</v>
      </c>
      <c r="D6504">
        <v>7.7507717132612797</v>
      </c>
    </row>
    <row r="6505" spans="2:4">
      <c r="B6505">
        <v>6502</v>
      </c>
      <c r="C6505">
        <v>5.2352689411132793</v>
      </c>
      <c r="D6505">
        <v>5.5</v>
      </c>
    </row>
    <row r="6506" spans="2:4">
      <c r="B6506">
        <v>6503</v>
      </c>
      <c r="C6506">
        <v>5.4587690813039886</v>
      </c>
      <c r="D6506">
        <v>5.2544104765779185</v>
      </c>
    </row>
    <row r="6507" spans="2:4">
      <c r="B6507">
        <v>6504</v>
      </c>
      <c r="C6507">
        <v>5.226773333900061</v>
      </c>
      <c r="D6507">
        <v>6.8677191606361117</v>
      </c>
    </row>
    <row r="6508" spans="2:4">
      <c r="B6508">
        <v>6505</v>
      </c>
      <c r="C6508">
        <v>6.8425140040850305</v>
      </c>
      <c r="D6508">
        <v>3.5763622038203078</v>
      </c>
    </row>
    <row r="6509" spans="2:4">
      <c r="B6509">
        <v>6506</v>
      </c>
      <c r="C6509">
        <v>5.3204859228743064</v>
      </c>
      <c r="D6509">
        <v>4.0212232809015109</v>
      </c>
    </row>
    <row r="6510" spans="2:4">
      <c r="B6510">
        <v>6507</v>
      </c>
      <c r="C6510">
        <v>6.8822653251977011</v>
      </c>
      <c r="D6510">
        <v>5.7378466954177494</v>
      </c>
    </row>
    <row r="6511" spans="2:4">
      <c r="B6511">
        <v>6508</v>
      </c>
      <c r="C6511">
        <v>3.7178784202912265</v>
      </c>
      <c r="D6511">
        <v>6.3541895000945976</v>
      </c>
    </row>
    <row r="6512" spans="2:4">
      <c r="B6512">
        <v>6509</v>
      </c>
      <c r="C6512">
        <v>5.5816536465683262</v>
      </c>
      <c r="D6512">
        <v>5.2888881581362615</v>
      </c>
    </row>
    <row r="6513" spans="2:4">
      <c r="B6513">
        <v>6510</v>
      </c>
      <c r="C6513">
        <v>4.4973352543438683</v>
      </c>
      <c r="D6513">
        <v>6.1055704947525165</v>
      </c>
    </row>
    <row r="6514" spans="2:4">
      <c r="B6514">
        <v>6511</v>
      </c>
      <c r="C6514">
        <v>4.7587998569065526</v>
      </c>
      <c r="D6514">
        <v>6.8147319642659721</v>
      </c>
    </row>
    <row r="6515" spans="2:4">
      <c r="B6515">
        <v>6512</v>
      </c>
      <c r="C6515">
        <v>4.3433406845788962</v>
      </c>
      <c r="D6515">
        <v>4.0562169096232239</v>
      </c>
    </row>
    <row r="6516" spans="2:4">
      <c r="B6516">
        <v>6513</v>
      </c>
      <c r="C6516">
        <v>3.7633040962042545</v>
      </c>
      <c r="D6516">
        <v>4.7719778053157098</v>
      </c>
    </row>
    <row r="6517" spans="2:4">
      <c r="B6517">
        <v>6514</v>
      </c>
      <c r="C6517">
        <v>6.848016195278257</v>
      </c>
      <c r="D6517">
        <v>4.6468930542541971</v>
      </c>
    </row>
    <row r="6518" spans="2:4">
      <c r="B6518">
        <v>6515</v>
      </c>
      <c r="C6518">
        <v>6.1268639673687275</v>
      </c>
      <c r="D6518">
        <v>5.8993979557371805</v>
      </c>
    </row>
    <row r="6519" spans="2:4">
      <c r="B6519">
        <v>6516</v>
      </c>
      <c r="C6519">
        <v>4.5117884439050115</v>
      </c>
      <c r="D6519">
        <v>7.3171117759043405</v>
      </c>
    </row>
    <row r="6520" spans="2:4">
      <c r="B6520">
        <v>6517</v>
      </c>
      <c r="C6520">
        <v>3.7766565431732251</v>
      </c>
      <c r="D6520">
        <v>6.1442705641845237</v>
      </c>
    </row>
    <row r="6521" spans="2:4">
      <c r="B6521">
        <v>6518</v>
      </c>
      <c r="C6521">
        <v>3.2504731977022194</v>
      </c>
      <c r="D6521">
        <v>5.4430687992413702</v>
      </c>
    </row>
    <row r="6522" spans="2:4">
      <c r="B6522">
        <v>6519</v>
      </c>
      <c r="C6522">
        <v>4.7716832451062698</v>
      </c>
      <c r="D6522">
        <v>5.0498468292333509</v>
      </c>
    </row>
    <row r="6523" spans="2:4">
      <c r="B6523">
        <v>6520</v>
      </c>
      <c r="C6523">
        <v>5.870549830195654</v>
      </c>
      <c r="D6523">
        <v>4.5226582694050199</v>
      </c>
    </row>
    <row r="6524" spans="2:4">
      <c r="B6524">
        <v>6521</v>
      </c>
      <c r="C6524">
        <v>6.0454825531680898</v>
      </c>
      <c r="D6524">
        <v>6.7861233964303675</v>
      </c>
    </row>
    <row r="6525" spans="2:4">
      <c r="B6525">
        <v>6522</v>
      </c>
      <c r="C6525">
        <v>5.4083727993499533</v>
      </c>
      <c r="D6525">
        <v>4.3144498535230138</v>
      </c>
    </row>
    <row r="6526" spans="2:4">
      <c r="B6526">
        <v>6523</v>
      </c>
      <c r="C6526">
        <v>5.1873324269146464</v>
      </c>
      <c r="D6526">
        <v>6.3742171648664838</v>
      </c>
    </row>
    <row r="6527" spans="2:4">
      <c r="B6527">
        <v>6524</v>
      </c>
      <c r="C6527">
        <v>3.5469144407471904</v>
      </c>
      <c r="D6527">
        <v>6.4123205491470792</v>
      </c>
    </row>
    <row r="6528" spans="2:4">
      <c r="B6528">
        <v>6525</v>
      </c>
      <c r="C6528">
        <v>6.2502725562335772</v>
      </c>
      <c r="D6528">
        <v>5.2850419176379342</v>
      </c>
    </row>
    <row r="6529" spans="2:4">
      <c r="B6529">
        <v>6526</v>
      </c>
      <c r="C6529">
        <v>5.9376972840076059</v>
      </c>
      <c r="D6529">
        <v>5.9593261108356632</v>
      </c>
    </row>
    <row r="6530" spans="2:4">
      <c r="B6530">
        <v>6527</v>
      </c>
      <c r="C6530">
        <v>3.3046022897278622</v>
      </c>
      <c r="D6530">
        <v>6.5758373610404321</v>
      </c>
    </row>
    <row r="6531" spans="2:4">
      <c r="B6531">
        <v>6528</v>
      </c>
      <c r="C6531">
        <v>4.6847870846203037</v>
      </c>
      <c r="D6531">
        <v>4.4174315104880373</v>
      </c>
    </row>
    <row r="6532" spans="2:4">
      <c r="B6532">
        <v>6529</v>
      </c>
      <c r="C6532">
        <v>5.1514763062925528</v>
      </c>
      <c r="D6532">
        <v>4.2856130594889468</v>
      </c>
    </row>
    <row r="6533" spans="2:4">
      <c r="B6533">
        <v>6530</v>
      </c>
      <c r="C6533">
        <v>5.9268585128160431</v>
      </c>
      <c r="D6533">
        <v>5.8729307299726772</v>
      </c>
    </row>
    <row r="6534" spans="2:4">
      <c r="B6534">
        <v>6531</v>
      </c>
      <c r="C6534">
        <v>4.3036345590105132</v>
      </c>
      <c r="D6534">
        <v>5.8390129162306712</v>
      </c>
    </row>
    <row r="6535" spans="2:4">
      <c r="B6535">
        <v>6532</v>
      </c>
      <c r="C6535">
        <v>5.2396520632395145</v>
      </c>
      <c r="D6535">
        <v>7.4685916691865923</v>
      </c>
    </row>
    <row r="6536" spans="2:4">
      <c r="B6536">
        <v>6533</v>
      </c>
      <c r="C6536">
        <v>3.0535440967769971</v>
      </c>
      <c r="D6536">
        <v>5.212853305685254</v>
      </c>
    </row>
    <row r="6537" spans="2:4">
      <c r="B6537">
        <v>6534</v>
      </c>
      <c r="C6537">
        <v>4.2284820718882656</v>
      </c>
      <c r="D6537">
        <v>5.8726620294953218</v>
      </c>
    </row>
    <row r="6538" spans="2:4">
      <c r="B6538">
        <v>6535</v>
      </c>
      <c r="C6538">
        <v>6.3088062184617915</v>
      </c>
      <c r="D6538">
        <v>4.9428134818331975</v>
      </c>
    </row>
    <row r="6539" spans="2:4">
      <c r="B6539">
        <v>6536</v>
      </c>
      <c r="C6539">
        <v>6.9881057100410917</v>
      </c>
      <c r="D6539">
        <v>6.3172247517525886</v>
      </c>
    </row>
    <row r="6540" spans="2:4">
      <c r="B6540">
        <v>6537</v>
      </c>
      <c r="C6540">
        <v>4.7765688977541627</v>
      </c>
      <c r="D6540">
        <v>6.6141846015898604</v>
      </c>
    </row>
    <row r="6541" spans="2:4">
      <c r="B6541">
        <v>6538</v>
      </c>
      <c r="C6541">
        <v>4.4856395424989985</v>
      </c>
      <c r="D6541">
        <v>5.2188560594036852</v>
      </c>
    </row>
    <row r="6542" spans="2:4">
      <c r="B6542">
        <v>6539</v>
      </c>
      <c r="C6542">
        <v>4.8398970787035323</v>
      </c>
      <c r="D6542">
        <v>4.488129550417467</v>
      </c>
    </row>
    <row r="6543" spans="2:4">
      <c r="B6543">
        <v>6540</v>
      </c>
      <c r="C6543">
        <v>4.5564943037823591</v>
      </c>
      <c r="D6543">
        <v>5.9707769871418463</v>
      </c>
    </row>
    <row r="6544" spans="2:4">
      <c r="B6544">
        <v>6541</v>
      </c>
      <c r="C6544">
        <v>5.2549004353648083</v>
      </c>
      <c r="D6544">
        <v>5.3085844012762671</v>
      </c>
    </row>
    <row r="6545" spans="2:4">
      <c r="B6545">
        <v>6542</v>
      </c>
      <c r="C6545">
        <v>2.7647356644294714</v>
      </c>
      <c r="D6545">
        <v>3.881709467227668</v>
      </c>
    </row>
    <row r="6546" spans="2:4">
      <c r="B6546">
        <v>6543</v>
      </c>
      <c r="C6546">
        <v>6.1850441279078101</v>
      </c>
      <c r="D6546">
        <v>5.80994865777601</v>
      </c>
    </row>
    <row r="6547" spans="2:4">
      <c r="B6547">
        <v>6544</v>
      </c>
      <c r="C6547">
        <v>6.9616778690637879</v>
      </c>
      <c r="D6547">
        <v>5.3487772439660324</v>
      </c>
    </row>
    <row r="6548" spans="2:4">
      <c r="B6548">
        <v>6545</v>
      </c>
      <c r="C6548">
        <v>6.4992838895216565</v>
      </c>
      <c r="D6548">
        <v>4.6890597772615594</v>
      </c>
    </row>
    <row r="6549" spans="2:4">
      <c r="B6549">
        <v>6546</v>
      </c>
      <c r="C6549">
        <v>4.7482056180470176</v>
      </c>
      <c r="D6549">
        <v>5.2438046512867516</v>
      </c>
    </row>
    <row r="6550" spans="2:4">
      <c r="B6550">
        <v>6547</v>
      </c>
      <c r="C6550">
        <v>4.5208051251935704</v>
      </c>
      <c r="D6550">
        <v>6.1304503153924683</v>
      </c>
    </row>
    <row r="6551" spans="2:4">
      <c r="B6551">
        <v>6548</v>
      </c>
      <c r="C6551">
        <v>3.6964879347546904</v>
      </c>
      <c r="D6551">
        <v>7.1566018405626686</v>
      </c>
    </row>
    <row r="6552" spans="2:4">
      <c r="B6552">
        <v>6549</v>
      </c>
      <c r="C6552">
        <v>5.089103066973296</v>
      </c>
      <c r="D6552">
        <v>5.7026610102982298</v>
      </c>
    </row>
    <row r="6553" spans="2:4">
      <c r="B6553">
        <v>6550</v>
      </c>
      <c r="C6553">
        <v>4.3868845422522211</v>
      </c>
      <c r="D6553">
        <v>4.4015315796601371</v>
      </c>
    </row>
    <row r="6554" spans="2:4">
      <c r="B6554">
        <v>6551</v>
      </c>
      <c r="C6554">
        <v>5.8200282549186149</v>
      </c>
      <c r="D6554">
        <v>6.4412046387972488</v>
      </c>
    </row>
    <row r="6555" spans="2:4">
      <c r="B6555">
        <v>6552</v>
      </c>
      <c r="C6555">
        <v>5.1972907723935702</v>
      </c>
      <c r="D6555">
        <v>4.6970437116906067</v>
      </c>
    </row>
    <row r="6556" spans="2:4">
      <c r="B6556">
        <v>6553</v>
      </c>
      <c r="C6556">
        <v>5.9725037504254495</v>
      </c>
      <c r="D6556">
        <v>5.7902826643540104</v>
      </c>
    </row>
    <row r="6557" spans="2:4">
      <c r="B6557">
        <v>6554</v>
      </c>
      <c r="C6557">
        <v>4.9571235228282005</v>
      </c>
      <c r="D6557">
        <v>4.9132922471886191</v>
      </c>
    </row>
    <row r="6558" spans="2:4">
      <c r="B6558">
        <v>6555</v>
      </c>
      <c r="C6558">
        <v>4.9962400487288541</v>
      </c>
      <c r="D6558">
        <v>7.3734954533694914</v>
      </c>
    </row>
    <row r="6559" spans="2:4">
      <c r="B6559">
        <v>6556</v>
      </c>
      <c r="C6559">
        <v>5.6461225385374227</v>
      </c>
      <c r="D6559">
        <v>3.9771650356119101</v>
      </c>
    </row>
    <row r="6560" spans="2:4">
      <c r="B6560">
        <v>6557</v>
      </c>
      <c r="C6560">
        <v>5.499822593992131</v>
      </c>
      <c r="D6560">
        <v>5.8435297018220362</v>
      </c>
    </row>
    <row r="6561" spans="2:4">
      <c r="B6561">
        <v>6558</v>
      </c>
      <c r="C6561">
        <v>5.9408143612445921</v>
      </c>
      <c r="D6561">
        <v>7.0497563809599306</v>
      </c>
    </row>
    <row r="6562" spans="2:4">
      <c r="B6562">
        <v>6559</v>
      </c>
      <c r="C6562">
        <v>4.974931091741289</v>
      </c>
      <c r="D6562">
        <v>3.7798215004859324</v>
      </c>
    </row>
    <row r="6563" spans="2:4">
      <c r="B6563">
        <v>6560</v>
      </c>
      <c r="C6563">
        <v>4.9869651638631103</v>
      </c>
      <c r="D6563">
        <v>5.4628933879407953</v>
      </c>
    </row>
    <row r="6564" spans="2:4">
      <c r="B6564">
        <v>6561</v>
      </c>
      <c r="C6564">
        <v>6.9668543902842259</v>
      </c>
      <c r="D6564">
        <v>6.2375301750350349</v>
      </c>
    </row>
    <row r="6565" spans="2:4">
      <c r="B6565">
        <v>6562</v>
      </c>
      <c r="C6565">
        <v>5.8520253902513293</v>
      </c>
      <c r="D6565">
        <v>2.9100863172984415</v>
      </c>
    </row>
    <row r="6566" spans="2:4">
      <c r="B6566">
        <v>6563</v>
      </c>
      <c r="C6566">
        <v>4.2515686188248161</v>
      </c>
      <c r="D6566">
        <v>7.5835622918647987</v>
      </c>
    </row>
    <row r="6567" spans="2:4">
      <c r="B6567">
        <v>6564</v>
      </c>
      <c r="C6567">
        <v>4.1198905125506329</v>
      </c>
      <c r="D6567">
        <v>5.0492919781435814</v>
      </c>
    </row>
    <row r="6568" spans="2:4">
      <c r="B6568">
        <v>6565</v>
      </c>
      <c r="C6568">
        <v>5.3403406606509547</v>
      </c>
      <c r="D6568">
        <v>4.3290030422364918</v>
      </c>
    </row>
    <row r="6569" spans="2:4">
      <c r="B6569">
        <v>6566</v>
      </c>
      <c r="C6569">
        <v>4.1265172417016061</v>
      </c>
      <c r="D6569">
        <v>5.6064819194928681</v>
      </c>
    </row>
    <row r="6570" spans="2:4">
      <c r="B6570">
        <v>6567</v>
      </c>
      <c r="C6570">
        <v>4.8730753038286805</v>
      </c>
      <c r="D6570">
        <v>4.2348009976071364</v>
      </c>
    </row>
    <row r="6571" spans="2:4">
      <c r="B6571">
        <v>6568</v>
      </c>
      <c r="C6571">
        <v>5.8793712780853689</v>
      </c>
      <c r="D6571">
        <v>6.7003588580308584</v>
      </c>
    </row>
    <row r="6572" spans="2:4">
      <c r="B6572">
        <v>6569</v>
      </c>
      <c r="C6572">
        <v>5.4154670929349358</v>
      </c>
      <c r="D6572">
        <v>4.9776116991909287</v>
      </c>
    </row>
    <row r="6573" spans="2:4">
      <c r="B6573">
        <v>6570</v>
      </c>
      <c r="C6573">
        <v>6.2212272221055684</v>
      </c>
      <c r="D6573">
        <v>4.1864568772531232</v>
      </c>
    </row>
    <row r="6574" spans="2:4">
      <c r="B6574">
        <v>6571</v>
      </c>
      <c r="C6574">
        <v>5.4534843639637209</v>
      </c>
      <c r="D6574">
        <v>7.206043396888961</v>
      </c>
    </row>
    <row r="6575" spans="2:4">
      <c r="B6575">
        <v>6572</v>
      </c>
      <c r="C6575">
        <v>4.4387102089940313</v>
      </c>
      <c r="D6575">
        <v>6.3200282549186149</v>
      </c>
    </row>
    <row r="6576" spans="2:4">
      <c r="B6576">
        <v>6573</v>
      </c>
      <c r="C6576">
        <v>5.2396520632395145</v>
      </c>
      <c r="D6576">
        <v>6.1222157666688277</v>
      </c>
    </row>
    <row r="6577" spans="2:4">
      <c r="B6577">
        <v>6574</v>
      </c>
      <c r="C6577">
        <v>5.7215031553616811</v>
      </c>
      <c r="D6577">
        <v>7.1173627568992348</v>
      </c>
    </row>
    <row r="6578" spans="2:4">
      <c r="B6578">
        <v>6575</v>
      </c>
      <c r="C6578">
        <v>5.56628508181395</v>
      </c>
      <c r="D6578">
        <v>4.813186085144582</v>
      </c>
    </row>
    <row r="6579" spans="2:4">
      <c r="B6579">
        <v>6576</v>
      </c>
      <c r="C6579">
        <v>4.0669613246480898</v>
      </c>
      <c r="D6579">
        <v>4.8327304926592021</v>
      </c>
    </row>
    <row r="6580" spans="2:4">
      <c r="B6580">
        <v>6577</v>
      </c>
      <c r="C6580">
        <v>6.1998438253639723</v>
      </c>
      <c r="D6580">
        <v>6.1455049678034355</v>
      </c>
    </row>
    <row r="6581" spans="2:4">
      <c r="B6581">
        <v>6578</v>
      </c>
      <c r="C6581">
        <v>3.8702936959434862</v>
      </c>
      <c r="D6581">
        <v>6.1922186950875293</v>
      </c>
    </row>
    <row r="6582" spans="2:4">
      <c r="B6582">
        <v>6579</v>
      </c>
      <c r="C6582">
        <v>6.3243103335876887</v>
      </c>
      <c r="D6582">
        <v>5.0765952776058167</v>
      </c>
    </row>
    <row r="6583" spans="2:4">
      <c r="B6583">
        <v>6580</v>
      </c>
      <c r="C6583">
        <v>3.1147789500274081</v>
      </c>
      <c r="D6583">
        <v>4.6729346105404908</v>
      </c>
    </row>
    <row r="6584" spans="2:4">
      <c r="B6584">
        <v>6581</v>
      </c>
      <c r="C6584">
        <v>4.6176476104717619</v>
      </c>
      <c r="D6584">
        <v>5.1211510026010147</v>
      </c>
    </row>
    <row r="6585" spans="2:4">
      <c r="B6585">
        <v>6582</v>
      </c>
      <c r="C6585">
        <v>5.525263539174059</v>
      </c>
      <c r="D6585">
        <v>3.0162307067494813</v>
      </c>
    </row>
    <row r="6586" spans="2:4">
      <c r="B6586">
        <v>6583</v>
      </c>
      <c r="C6586">
        <v>3.8987778874080212</v>
      </c>
      <c r="D6586">
        <v>5.5504045633291392</v>
      </c>
    </row>
    <row r="6587" spans="2:4">
      <c r="B6587">
        <v>6584</v>
      </c>
      <c r="C6587">
        <v>3.7929165296754732</v>
      </c>
      <c r="D6587">
        <v>5.3642260686978886</v>
      </c>
    </row>
    <row r="6588" spans="2:4">
      <c r="B6588">
        <v>6585</v>
      </c>
      <c r="C6588">
        <v>4.7141591251188348</v>
      </c>
      <c r="D6588">
        <v>5.3573922798401714</v>
      </c>
    </row>
    <row r="6589" spans="2:4">
      <c r="B6589">
        <v>6586</v>
      </c>
      <c r="C6589">
        <v>6.0093642021352922</v>
      </c>
      <c r="D6589">
        <v>5.756454382872036</v>
      </c>
    </row>
    <row r="6590" spans="2:4">
      <c r="B6590">
        <v>6587</v>
      </c>
      <c r="C6590">
        <v>6.2102056255598868</v>
      </c>
      <c r="D6590">
        <v>3.9384752972983486</v>
      </c>
    </row>
    <row r="6591" spans="2:4">
      <c r="B6591">
        <v>6588</v>
      </c>
      <c r="C6591">
        <v>5.6954074388644003</v>
      </c>
      <c r="D6591">
        <v>5.6603568225758805</v>
      </c>
    </row>
    <row r="6592" spans="2:4">
      <c r="B6592">
        <v>6589</v>
      </c>
      <c r="C6592">
        <v>2.7647356644294714</v>
      </c>
      <c r="D6592">
        <v>4.8780884044193762</v>
      </c>
    </row>
    <row r="6593" spans="2:4">
      <c r="B6593">
        <v>6590</v>
      </c>
      <c r="C6593">
        <v>3.8486785115499855</v>
      </c>
      <c r="D6593">
        <v>6.7206990172548569</v>
      </c>
    </row>
    <row r="6594" spans="2:4">
      <c r="B6594">
        <v>6591</v>
      </c>
      <c r="C6594">
        <v>4.4174555349476252</v>
      </c>
      <c r="D6594">
        <v>4.4872927209799034</v>
      </c>
    </row>
    <row r="6595" spans="2:4">
      <c r="B6595">
        <v>6592</v>
      </c>
      <c r="C6595">
        <v>4.8995662794885302</v>
      </c>
      <c r="D6595">
        <v>5.0075482169988046</v>
      </c>
    </row>
    <row r="6596" spans="2:4">
      <c r="B6596">
        <v>6593</v>
      </c>
      <c r="C6596">
        <v>3.9704046521048602</v>
      </c>
      <c r="D6596">
        <v>5.4711697814822591</v>
      </c>
    </row>
    <row r="6597" spans="2:4">
      <c r="B6597">
        <v>6594</v>
      </c>
      <c r="C6597">
        <v>5.3115270267304426</v>
      </c>
      <c r="D6597">
        <v>5.3431968624047608</v>
      </c>
    </row>
    <row r="6598" spans="2:4">
      <c r="B6598">
        <v>6595</v>
      </c>
      <c r="C6598">
        <v>4.9751818325602475</v>
      </c>
      <c r="D6598">
        <v>5.574515761713088</v>
      </c>
    </row>
    <row r="6599" spans="2:4">
      <c r="B6599">
        <v>6596</v>
      </c>
      <c r="C6599">
        <v>5.1324858682447241</v>
      </c>
      <c r="D6599">
        <v>5.6486877853143271</v>
      </c>
    </row>
    <row r="6600" spans="2:4">
      <c r="B6600">
        <v>6597</v>
      </c>
      <c r="C6600">
        <v>3.8707680523585868</v>
      </c>
      <c r="D6600">
        <v>6.5173225765588274</v>
      </c>
    </row>
    <row r="6601" spans="2:4">
      <c r="B6601">
        <v>6598</v>
      </c>
      <c r="C6601">
        <v>6.0122887756901706</v>
      </c>
      <c r="D6601">
        <v>4.8273971687155859</v>
      </c>
    </row>
    <row r="6602" spans="2:4">
      <c r="B6602">
        <v>6599</v>
      </c>
      <c r="C6602">
        <v>4.8254077008093574</v>
      </c>
      <c r="D6602">
        <v>6.3491461019870314</v>
      </c>
    </row>
    <row r="6603" spans="2:4">
      <c r="B6603">
        <v>6600</v>
      </c>
      <c r="C6603">
        <v>3.4707399936611991</v>
      </c>
      <c r="D6603">
        <v>4.8965359135776563</v>
      </c>
    </row>
    <row r="6604" spans="2:4">
      <c r="B6604">
        <v>6601</v>
      </c>
      <c r="C6604">
        <v>4.2525633014235549</v>
      </c>
      <c r="D6604">
        <v>5.9412942338305523</v>
      </c>
    </row>
    <row r="6605" spans="2:4">
      <c r="B6605">
        <v>6602</v>
      </c>
      <c r="C6605">
        <v>6.6145877500323245</v>
      </c>
      <c r="D6605">
        <v>5.0542806702691765</v>
      </c>
    </row>
    <row r="6606" spans="2:4">
      <c r="B6606">
        <v>6603</v>
      </c>
      <c r="C6606">
        <v>4.5711054959257984</v>
      </c>
      <c r="D6606">
        <v>5.8799264670413072</v>
      </c>
    </row>
    <row r="6607" spans="2:4">
      <c r="B6607">
        <v>6604</v>
      </c>
      <c r="C6607">
        <v>4.4732972131080153</v>
      </c>
      <c r="D6607">
        <v>5.4957387190367397</v>
      </c>
    </row>
    <row r="6608" spans="2:4">
      <c r="B6608">
        <v>6605</v>
      </c>
      <c r="C6608">
        <v>4.7152034297401784</v>
      </c>
      <c r="D6608">
        <v>4.6555177894021638</v>
      </c>
    </row>
    <row r="6609" spans="2:4">
      <c r="B6609">
        <v>6606</v>
      </c>
      <c r="C6609">
        <v>4.5642250220073048</v>
      </c>
      <c r="D6609">
        <v>3.8835636288849789</v>
      </c>
    </row>
    <row r="6610" spans="2:4">
      <c r="B6610">
        <v>6607</v>
      </c>
      <c r="C6610">
        <v>6.5316857521225433</v>
      </c>
      <c r="D6610">
        <v>5.5090239842611295</v>
      </c>
    </row>
    <row r="6611" spans="2:4">
      <c r="B6611">
        <v>6608</v>
      </c>
      <c r="C6611">
        <v>4.1803225351946782</v>
      </c>
      <c r="D6611">
        <v>5.0757726274287718</v>
      </c>
    </row>
    <row r="6612" spans="2:4">
      <c r="B6612">
        <v>6609</v>
      </c>
      <c r="C6612">
        <v>4.6270692700273228</v>
      </c>
      <c r="D6612">
        <v>5.473175860993333</v>
      </c>
    </row>
    <row r="6613" spans="2:4">
      <c r="B6613">
        <v>6610</v>
      </c>
      <c r="C6613">
        <v>4.8226073751902119</v>
      </c>
      <c r="D6613">
        <v>5.1628449230047222</v>
      </c>
    </row>
    <row r="6614" spans="2:4">
      <c r="B6614">
        <v>6611</v>
      </c>
      <c r="C6614">
        <v>5.6185694995381326</v>
      </c>
      <c r="D6614">
        <v>5.2086713791186172</v>
      </c>
    </row>
    <row r="6615" spans="2:4">
      <c r="B6615">
        <v>6612</v>
      </c>
      <c r="C6615">
        <v>6.3864812556973325</v>
      </c>
      <c r="D6615">
        <v>5.0567708550047517</v>
      </c>
    </row>
    <row r="6616" spans="2:4">
      <c r="B6616">
        <v>6613</v>
      </c>
      <c r="C6616">
        <v>4.1977355467754247</v>
      </c>
      <c r="D6616">
        <v>6.322135118817414</v>
      </c>
    </row>
    <row r="6617" spans="2:4">
      <c r="B6617">
        <v>6614</v>
      </c>
      <c r="C6617">
        <v>5.2417162980100214</v>
      </c>
      <c r="D6617">
        <v>3.9307942291879021</v>
      </c>
    </row>
    <row r="6618" spans="2:4">
      <c r="B6618">
        <v>6615</v>
      </c>
      <c r="C6618">
        <v>2.9625003801614236</v>
      </c>
      <c r="D6618">
        <v>5.6998473094407522</v>
      </c>
    </row>
    <row r="6619" spans="2:4">
      <c r="B6619">
        <v>6616</v>
      </c>
      <c r="C6619">
        <v>5.3117901635864193</v>
      </c>
      <c r="D6619">
        <v>6.2837275386640199</v>
      </c>
    </row>
    <row r="6620" spans="2:4">
      <c r="B6620">
        <v>6617</v>
      </c>
      <c r="C6620">
        <v>3.8250132079339099</v>
      </c>
      <c r="D6620">
        <v>6.0938686030990361</v>
      </c>
    </row>
    <row r="6621" spans="2:4">
      <c r="B6621">
        <v>6618</v>
      </c>
      <c r="C6621">
        <v>5.8462738362478177</v>
      </c>
      <c r="D6621">
        <v>5.3431968624047608</v>
      </c>
    </row>
    <row r="6622" spans="2:4">
      <c r="B6622">
        <v>6619</v>
      </c>
      <c r="C6622">
        <v>5.0709971798277005</v>
      </c>
      <c r="D6622">
        <v>5.6372919919466655</v>
      </c>
    </row>
    <row r="6623" spans="2:4">
      <c r="B6623">
        <v>6620</v>
      </c>
      <c r="C6623">
        <v>5.651691820924241</v>
      </c>
      <c r="D6623">
        <v>4.5434610187379851</v>
      </c>
    </row>
    <row r="6624" spans="2:4">
      <c r="B6624">
        <v>6621</v>
      </c>
      <c r="C6624">
        <v>3.4576970811616827</v>
      </c>
      <c r="D6624">
        <v>4.8214136593123005</v>
      </c>
    </row>
    <row r="6625" spans="2:4">
      <c r="B6625">
        <v>6622</v>
      </c>
      <c r="C6625">
        <v>5.5446416547999995</v>
      </c>
      <c r="D6625">
        <v>6.0950650344348745</v>
      </c>
    </row>
    <row r="6626" spans="2:4">
      <c r="B6626">
        <v>6623</v>
      </c>
      <c r="C6626">
        <v>4.6141395191325403</v>
      </c>
      <c r="D6626">
        <v>5.6990802119289503</v>
      </c>
    </row>
    <row r="6627" spans="2:4">
      <c r="B6627">
        <v>6624</v>
      </c>
      <c r="C6627">
        <v>6.5188510207666139</v>
      </c>
      <c r="D6627">
        <v>5.0946224357672145</v>
      </c>
    </row>
    <row r="6628" spans="2:4">
      <c r="B6628">
        <v>6625</v>
      </c>
      <c r="C6628">
        <v>7.1570727044790123</v>
      </c>
      <c r="D6628">
        <v>5.0473489047825009</v>
      </c>
    </row>
    <row r="6629" spans="2:4">
      <c r="B6629">
        <v>6626</v>
      </c>
      <c r="C6629">
        <v>4.2223917568964415</v>
      </c>
      <c r="D6629">
        <v>4.1399054325859215</v>
      </c>
    </row>
    <row r="6630" spans="2:4">
      <c r="B6630">
        <v>6627</v>
      </c>
      <c r="C6630">
        <v>6.2486311872236397</v>
      </c>
      <c r="D6630">
        <v>4.6960052378186212</v>
      </c>
    </row>
    <row r="6631" spans="2:4">
      <c r="B6631">
        <v>6628</v>
      </c>
      <c r="C6631">
        <v>6.3780106500387932</v>
      </c>
      <c r="D6631">
        <v>4.3578700309912364</v>
      </c>
    </row>
    <row r="6632" spans="2:4">
      <c r="B6632">
        <v>6629</v>
      </c>
      <c r="C6632">
        <v>3.8129299733466433</v>
      </c>
      <c r="D6632">
        <v>5.6509692154967777</v>
      </c>
    </row>
    <row r="6633" spans="2:4">
      <c r="B6633">
        <v>6630</v>
      </c>
      <c r="C6633">
        <v>3.5632885494512196</v>
      </c>
      <c r="D6633">
        <v>5.859260795335854</v>
      </c>
    </row>
    <row r="6634" spans="2:4">
      <c r="B6634">
        <v>6631</v>
      </c>
      <c r="C6634">
        <v>6.3638969528636506</v>
      </c>
      <c r="D6634">
        <v>4.4178817781847695</v>
      </c>
    </row>
    <row r="6635" spans="2:4">
      <c r="B6635">
        <v>6632</v>
      </c>
      <c r="C6635">
        <v>4.9934827203494159</v>
      </c>
      <c r="D6635">
        <v>5.6130385406445651</v>
      </c>
    </row>
    <row r="6636" spans="2:4">
      <c r="B6636">
        <v>6633</v>
      </c>
      <c r="C6636">
        <v>3.5182243491367235</v>
      </c>
      <c r="D6636">
        <v>5.5576844251079844</v>
      </c>
    </row>
    <row r="6637" spans="2:4">
      <c r="B6637">
        <v>6634</v>
      </c>
      <c r="C6637">
        <v>5.4264225125139482</v>
      </c>
      <c r="D6637">
        <v>4.4927195044692239</v>
      </c>
    </row>
    <row r="6638" spans="2:4">
      <c r="B6638">
        <v>6635</v>
      </c>
      <c r="C6638">
        <v>3.1250528892472036</v>
      </c>
      <c r="D6638">
        <v>5.6201049641968517</v>
      </c>
    </row>
    <row r="6639" spans="2:4">
      <c r="B6639">
        <v>6636</v>
      </c>
      <c r="C6639">
        <v>3.758442850295042</v>
      </c>
      <c r="D6639">
        <v>5.5943891932702652</v>
      </c>
    </row>
    <row r="6640" spans="2:4">
      <c r="B6640">
        <v>6637</v>
      </c>
      <c r="C6640">
        <v>5.2774950580367497</v>
      </c>
      <c r="D6640">
        <v>5.0548342830167901</v>
      </c>
    </row>
    <row r="6641" spans="2:4">
      <c r="B6641">
        <v>6638</v>
      </c>
      <c r="C6641">
        <v>5.7711804169795196</v>
      </c>
      <c r="D6641">
        <v>6.3749520432492295</v>
      </c>
    </row>
    <row r="6642" spans="2:4">
      <c r="B6642">
        <v>6639</v>
      </c>
      <c r="C6642">
        <v>2.8272614420486972</v>
      </c>
      <c r="D6642">
        <v>5.4511012687873439</v>
      </c>
    </row>
    <row r="6643" spans="2:4">
      <c r="B6643">
        <v>6640</v>
      </c>
      <c r="C6643">
        <v>4.72224443056143</v>
      </c>
      <c r="D6643">
        <v>6.4104219996386957</v>
      </c>
    </row>
    <row r="6644" spans="2:4">
      <c r="B6644">
        <v>6641</v>
      </c>
      <c r="C6644">
        <v>4.9460813779547257</v>
      </c>
      <c r="D6644">
        <v>6.1903088239330337</v>
      </c>
    </row>
    <row r="6645" spans="2:4">
      <c r="B6645">
        <v>6642</v>
      </c>
      <c r="C6645">
        <v>5.2660509112038207</v>
      </c>
      <c r="D6645">
        <v>4.9031387193726612</v>
      </c>
    </row>
    <row r="6646" spans="2:4">
      <c r="B6646">
        <v>6643</v>
      </c>
      <c r="C6646">
        <v>6.0848231279419558</v>
      </c>
      <c r="D6646">
        <v>6.0495909026255461</v>
      </c>
    </row>
    <row r="6647" spans="2:4">
      <c r="B6647">
        <v>6644</v>
      </c>
      <c r="C6647">
        <v>4.4254563921141798</v>
      </c>
      <c r="D6647">
        <v>6.6830230812567448</v>
      </c>
    </row>
    <row r="6648" spans="2:4">
      <c r="B6648">
        <v>6645</v>
      </c>
      <c r="C6648">
        <v>6.3088062184617915</v>
      </c>
      <c r="D6648">
        <v>4.6268842683680971</v>
      </c>
    </row>
    <row r="6649" spans="2:4">
      <c r="B6649">
        <v>6646</v>
      </c>
      <c r="C6649">
        <v>5.604667419843552</v>
      </c>
      <c r="D6649">
        <v>6.466888052265662</v>
      </c>
    </row>
    <row r="6650" spans="2:4">
      <c r="B6650">
        <v>6647</v>
      </c>
      <c r="C6650">
        <v>6.3279337317966036</v>
      </c>
      <c r="D6650">
        <v>6.8046853852287894</v>
      </c>
    </row>
    <row r="6651" spans="2:4">
      <c r="B6651">
        <v>6648</v>
      </c>
      <c r="C6651">
        <v>5.0669770168540484</v>
      </c>
      <c r="D6651">
        <v>6.1960460359746268</v>
      </c>
    </row>
    <row r="6652" spans="2:4">
      <c r="B6652">
        <v>6649</v>
      </c>
      <c r="C6652">
        <v>6.3858261348383341</v>
      </c>
      <c r="D6652">
        <v>4.7203552366430621</v>
      </c>
    </row>
    <row r="6653" spans="2:4">
      <c r="B6653">
        <v>6650</v>
      </c>
      <c r="C6653">
        <v>4.4910681584763887</v>
      </c>
      <c r="D6653">
        <v>3.4723893382890054</v>
      </c>
    </row>
    <row r="6654" spans="2:4">
      <c r="B6654">
        <v>6651</v>
      </c>
      <c r="C6654">
        <v>6.6099901805166361</v>
      </c>
      <c r="D6654">
        <v>5.3642260686978886</v>
      </c>
    </row>
    <row r="6655" spans="2:4">
      <c r="B6655">
        <v>6652</v>
      </c>
      <c r="C6655">
        <v>5.8720153566049316</v>
      </c>
      <c r="D6655">
        <v>5.6398227980522773</v>
      </c>
    </row>
    <row r="6656" spans="2:4">
      <c r="B6656">
        <v>6653</v>
      </c>
      <c r="C6656">
        <v>5.2931598127664916</v>
      </c>
      <c r="D6656">
        <v>4.4964591966305694</v>
      </c>
    </row>
    <row r="6657" spans="2:4">
      <c r="B6657">
        <v>6654</v>
      </c>
      <c r="C6657">
        <v>7.3998899842914119</v>
      </c>
      <c r="D6657">
        <v>4.2643804116477426</v>
      </c>
    </row>
    <row r="6658" spans="2:4">
      <c r="B6658">
        <v>6655</v>
      </c>
      <c r="C6658">
        <v>5.4732988254324368</v>
      </c>
      <c r="D6658">
        <v>4.8750440965053121</v>
      </c>
    </row>
    <row r="6659" spans="2:4">
      <c r="B6659">
        <v>6656</v>
      </c>
      <c r="C6659">
        <v>4.9694143670057702</v>
      </c>
      <c r="D6659">
        <v>4.7768699679473556</v>
      </c>
    </row>
    <row r="6660" spans="2:4">
      <c r="B6660">
        <v>6657</v>
      </c>
      <c r="C6660">
        <v>5.9241657977377384</v>
      </c>
      <c r="D6660">
        <v>6.0633449724305084</v>
      </c>
    </row>
    <row r="6661" spans="2:4">
      <c r="B6661">
        <v>6658</v>
      </c>
      <c r="C6661">
        <v>5.6016607225813768</v>
      </c>
      <c r="D6661">
        <v>6.356719362213199</v>
      </c>
    </row>
    <row r="6662" spans="2:4">
      <c r="B6662">
        <v>6659</v>
      </c>
      <c r="C6662">
        <v>6.7866133654934693</v>
      </c>
      <c r="D6662">
        <v>5.8799264670413072</v>
      </c>
    </row>
    <row r="6663" spans="2:4">
      <c r="B6663">
        <v>6660</v>
      </c>
      <c r="C6663">
        <v>2.6810915340998349</v>
      </c>
      <c r="D6663">
        <v>4.3895380134913626</v>
      </c>
    </row>
    <row r="6664" spans="2:4">
      <c r="B6664">
        <v>6661</v>
      </c>
      <c r="C6664">
        <v>5.2008702891655467</v>
      </c>
      <c r="D6664">
        <v>7.101799290569053</v>
      </c>
    </row>
    <row r="6665" spans="2:4">
      <c r="B6665">
        <v>6662</v>
      </c>
      <c r="C6665">
        <v>4.315722575958417</v>
      </c>
      <c r="D6665">
        <v>5.534849185589529</v>
      </c>
    </row>
    <row r="6666" spans="2:4">
      <c r="B6666">
        <v>6663</v>
      </c>
      <c r="C6666">
        <v>5.1479274811203357</v>
      </c>
      <c r="D6666">
        <v>3.5699448115362844</v>
      </c>
    </row>
    <row r="6667" spans="2:4">
      <c r="B6667">
        <v>6664</v>
      </c>
      <c r="C6667">
        <v>4.4192367105790051</v>
      </c>
      <c r="D6667">
        <v>4.4797290991474821</v>
      </c>
    </row>
    <row r="6668" spans="2:4">
      <c r="B6668">
        <v>6665</v>
      </c>
      <c r="C6668">
        <v>3.1147789500274081</v>
      </c>
      <c r="D6668">
        <v>4.3270104591553693</v>
      </c>
    </row>
    <row r="6669" spans="2:4">
      <c r="B6669">
        <v>6666</v>
      </c>
      <c r="C6669">
        <v>6.0415938956990729</v>
      </c>
      <c r="D6669">
        <v>6.5398706498692132</v>
      </c>
    </row>
    <row r="6670" spans="2:4">
      <c r="B6670">
        <v>6667</v>
      </c>
      <c r="C6670">
        <v>4.8502983419645691</v>
      </c>
      <c r="D6670">
        <v>4.8068254220824738</v>
      </c>
    </row>
    <row r="6671" spans="2:4">
      <c r="B6671">
        <v>6668</v>
      </c>
      <c r="C6671">
        <v>4.3433406845788962</v>
      </c>
      <c r="D6671">
        <v>5.1913660599316058</v>
      </c>
    </row>
    <row r="6672" spans="2:4">
      <c r="B6672">
        <v>6669</v>
      </c>
      <c r="C6672">
        <v>5.2834916259673319</v>
      </c>
      <c r="D6672">
        <v>5.507018616792533</v>
      </c>
    </row>
    <row r="6673" spans="2:4">
      <c r="B6673">
        <v>6670</v>
      </c>
      <c r="C6673">
        <v>5.2780160996919658</v>
      </c>
      <c r="D6673">
        <v>4.6928845992364652</v>
      </c>
    </row>
    <row r="6674" spans="2:4">
      <c r="B6674">
        <v>6671</v>
      </c>
      <c r="C6674">
        <v>5.9907657030534764</v>
      </c>
      <c r="D6674">
        <v>4.6637246194526885</v>
      </c>
    </row>
    <row r="6675" spans="2:4">
      <c r="B6675">
        <v>6672</v>
      </c>
      <c r="C6675">
        <v>5.6770093847295016</v>
      </c>
      <c r="D6675">
        <v>6.3412640958093327</v>
      </c>
    </row>
    <row r="6676" spans="2:4">
      <c r="B6676">
        <v>6673</v>
      </c>
      <c r="C6676">
        <v>4.6019590491989559</v>
      </c>
      <c r="D6676">
        <v>5.9091903167705642</v>
      </c>
    </row>
    <row r="6677" spans="2:4">
      <c r="B6677">
        <v>6674</v>
      </c>
      <c r="C6677">
        <v>4.7484643458001017</v>
      </c>
      <c r="D6677">
        <v>5.2264103646543205</v>
      </c>
    </row>
    <row r="6678" spans="2:4">
      <c r="B6678">
        <v>6675</v>
      </c>
      <c r="C6678">
        <v>6.1794978306883888</v>
      </c>
      <c r="D6678">
        <v>6.3249499611370901</v>
      </c>
    </row>
    <row r="6679" spans="2:4">
      <c r="B6679">
        <v>6676</v>
      </c>
      <c r="C6679">
        <v>5.316003304412483</v>
      </c>
      <c r="D6679">
        <v>6.4822026953334699</v>
      </c>
    </row>
    <row r="6680" spans="2:4">
      <c r="B6680">
        <v>6677</v>
      </c>
      <c r="C6680">
        <v>4.7763118920781462</v>
      </c>
      <c r="D6680">
        <v>5.3882227167901915</v>
      </c>
    </row>
    <row r="6681" spans="2:4">
      <c r="B6681">
        <v>6678</v>
      </c>
      <c r="C6681">
        <v>6.096180023432261</v>
      </c>
      <c r="D6681">
        <v>5.1410065643431757</v>
      </c>
    </row>
    <row r="6682" spans="2:4">
      <c r="B6682">
        <v>6679</v>
      </c>
      <c r="C6682">
        <v>5.6067753635142648</v>
      </c>
      <c r="D6682">
        <v>6.1374987867167237</v>
      </c>
    </row>
    <row r="6683" spans="2:4">
      <c r="B6683">
        <v>6680</v>
      </c>
      <c r="C6683">
        <v>4.5744009052091554</v>
      </c>
      <c r="D6683">
        <v>6.4517968892160846</v>
      </c>
    </row>
    <row r="6684" spans="2:4">
      <c r="B6684">
        <v>6681</v>
      </c>
      <c r="C6684">
        <v>5.6365776302880226</v>
      </c>
      <c r="D6684">
        <v>5.4500973932404921</v>
      </c>
    </row>
    <row r="6685" spans="2:4">
      <c r="B6685">
        <v>6682</v>
      </c>
      <c r="C6685">
        <v>5.1593412793139377</v>
      </c>
      <c r="D6685">
        <v>6.2803243222158667</v>
      </c>
    </row>
    <row r="6686" spans="2:4">
      <c r="B6686">
        <v>6683</v>
      </c>
      <c r="C6686">
        <v>5.1550270402137555</v>
      </c>
      <c r="D6686">
        <v>6.0612897910059678</v>
      </c>
    </row>
    <row r="6687" spans="2:4">
      <c r="B6687">
        <v>6684</v>
      </c>
      <c r="C6687">
        <v>5.9482543194268871</v>
      </c>
      <c r="D6687">
        <v>5.1227663832381882</v>
      </c>
    </row>
    <row r="6688" spans="2:4">
      <c r="B6688">
        <v>6685</v>
      </c>
      <c r="C6688">
        <v>3.8707680523585868</v>
      </c>
      <c r="D6688">
        <v>5.908645274805445</v>
      </c>
    </row>
    <row r="6689" spans="2:4">
      <c r="B6689">
        <v>6686</v>
      </c>
      <c r="C6689">
        <v>6.0190062486599327</v>
      </c>
      <c r="D6689">
        <v>6.4017305882197286</v>
      </c>
    </row>
    <row r="6690" spans="2:4">
      <c r="B6690">
        <v>6687</v>
      </c>
      <c r="C6690">
        <v>4.7378424768658496</v>
      </c>
      <c r="D6690">
        <v>6.4805797993530341</v>
      </c>
    </row>
    <row r="6691" spans="2:4">
      <c r="B6691">
        <v>6688</v>
      </c>
      <c r="C6691">
        <v>3.6762918780405323</v>
      </c>
      <c r="D6691">
        <v>5.3378655780410345</v>
      </c>
    </row>
    <row r="6692" spans="2:4">
      <c r="B6692">
        <v>6689</v>
      </c>
      <c r="C6692">
        <v>5.7610955470297087</v>
      </c>
      <c r="D6692">
        <v>5.0738519921587217</v>
      </c>
    </row>
    <row r="6693" spans="2:4">
      <c r="B6693">
        <v>6690</v>
      </c>
      <c r="C6693">
        <v>6.5606769181421623</v>
      </c>
      <c r="D6693">
        <v>5.6375450327226346</v>
      </c>
    </row>
    <row r="6694" spans="2:4">
      <c r="B6694">
        <v>6691</v>
      </c>
      <c r="C6694">
        <v>5.5316044241037057</v>
      </c>
      <c r="D6694">
        <v>6.6749867920660897</v>
      </c>
    </row>
    <row r="6695" spans="2:4">
      <c r="B6695">
        <v>6692</v>
      </c>
      <c r="C6695">
        <v>4.8312585323794623</v>
      </c>
      <c r="D6695">
        <v>6.4028603810835572</v>
      </c>
    </row>
    <row r="6696" spans="2:4">
      <c r="B6696">
        <v>6693</v>
      </c>
      <c r="C6696">
        <v>5.3974983541336474</v>
      </c>
      <c r="D6696">
        <v>6.1470493570087861</v>
      </c>
    </row>
    <row r="6697" spans="2:4">
      <c r="B6697">
        <v>6694</v>
      </c>
      <c r="C6697">
        <v>4.9844582790488916</v>
      </c>
      <c r="D6697">
        <v>7.6972863766410518</v>
      </c>
    </row>
    <row r="6698" spans="2:4">
      <c r="B6698">
        <v>6695</v>
      </c>
      <c r="C6698">
        <v>5.9408143612445921</v>
      </c>
      <c r="D6698">
        <v>3.6265045466305081</v>
      </c>
    </row>
    <row r="6699" spans="2:4">
      <c r="B6699">
        <v>6696</v>
      </c>
      <c r="C6699">
        <v>4.9448261978616834</v>
      </c>
      <c r="D6699">
        <v>5.5901097517146194</v>
      </c>
    </row>
    <row r="6700" spans="2:4">
      <c r="B6700">
        <v>6697</v>
      </c>
      <c r="C6700">
        <v>4.2495770283995018</v>
      </c>
      <c r="D6700">
        <v>5.025579391596855</v>
      </c>
    </row>
    <row r="6701" spans="2:4">
      <c r="B6701">
        <v>6698</v>
      </c>
      <c r="C6701">
        <v>5.1084988407938274</v>
      </c>
      <c r="D6701">
        <v>3.2585972723950523</v>
      </c>
    </row>
    <row r="6702" spans="2:4">
      <c r="B6702">
        <v>6699</v>
      </c>
      <c r="C6702">
        <v>3.8886088034221888</v>
      </c>
      <c r="D6702">
        <v>4.558014375691199</v>
      </c>
    </row>
    <row r="6703" spans="2:4">
      <c r="B6703">
        <v>6700</v>
      </c>
      <c r="C6703">
        <v>5.2154711535359706</v>
      </c>
      <c r="D6703">
        <v>6.9200263842369001</v>
      </c>
    </row>
    <row r="6704" spans="2:4">
      <c r="B6704">
        <v>6701</v>
      </c>
      <c r="C6704">
        <v>5.7166339346574979</v>
      </c>
      <c r="D6704">
        <v>5.6646747400946564</v>
      </c>
    </row>
    <row r="6705" spans="2:4">
      <c r="B6705">
        <v>6702</v>
      </c>
      <c r="C6705">
        <v>5.2129063619899911</v>
      </c>
      <c r="D6705">
        <v>5.4237246040558365</v>
      </c>
    </row>
    <row r="6706" spans="2:4">
      <c r="B6706">
        <v>6703</v>
      </c>
      <c r="C6706">
        <v>4.5120708130008174</v>
      </c>
      <c r="D6706">
        <v>5.3388814114892549</v>
      </c>
    </row>
    <row r="6707" spans="2:4">
      <c r="B6707">
        <v>6704</v>
      </c>
      <c r="C6707">
        <v>5.3496518412286767</v>
      </c>
      <c r="D6707">
        <v>4.0076216981548427</v>
      </c>
    </row>
    <row r="6708" spans="2:4">
      <c r="B6708">
        <v>6705</v>
      </c>
      <c r="C6708">
        <v>4.0379012460868573</v>
      </c>
      <c r="D6708">
        <v>4.5063637718523744</v>
      </c>
    </row>
    <row r="6709" spans="2:4">
      <c r="B6709">
        <v>6706</v>
      </c>
      <c r="C6709">
        <v>4.7349877175711308</v>
      </c>
      <c r="D6709">
        <v>5.6634044492162285</v>
      </c>
    </row>
    <row r="6710" spans="2:4">
      <c r="B6710">
        <v>6707</v>
      </c>
      <c r="C6710">
        <v>5.1840171511619797</v>
      </c>
      <c r="D6710">
        <v>5.3218434094565152</v>
      </c>
    </row>
    <row r="6711" spans="2:4">
      <c r="B6711">
        <v>6708</v>
      </c>
      <c r="C6711">
        <v>5.4938671580491008</v>
      </c>
      <c r="D6711">
        <v>5.0531730346137742</v>
      </c>
    </row>
    <row r="6712" spans="2:4">
      <c r="B6712">
        <v>6709</v>
      </c>
      <c r="C6712">
        <v>6.706043396888961</v>
      </c>
      <c r="D6712">
        <v>3.8014287643046125</v>
      </c>
    </row>
    <row r="6713" spans="2:4">
      <c r="B6713">
        <v>6710</v>
      </c>
      <c r="C6713">
        <v>4.7013406812703202</v>
      </c>
      <c r="D6713">
        <v>7.4651230274150517</v>
      </c>
    </row>
    <row r="6714" spans="2:4">
      <c r="B6714">
        <v>6711</v>
      </c>
      <c r="C6714">
        <v>5.284274534468925</v>
      </c>
      <c r="D6714">
        <v>3.9739603892117725</v>
      </c>
    </row>
    <row r="6715" spans="2:4">
      <c r="B6715">
        <v>6712</v>
      </c>
      <c r="C6715">
        <v>6.601799290569053</v>
      </c>
      <c r="D6715">
        <v>4.68766598924321</v>
      </c>
    </row>
    <row r="6716" spans="2:4">
      <c r="B6716">
        <v>6713</v>
      </c>
      <c r="C6716">
        <v>4.5927167995875786</v>
      </c>
      <c r="D6716">
        <v>5.3434506207574426</v>
      </c>
    </row>
    <row r="6717" spans="2:4">
      <c r="B6717">
        <v>6714</v>
      </c>
      <c r="C6717">
        <v>3.1983468917640123</v>
      </c>
      <c r="D6717">
        <v>6.5511275770094803</v>
      </c>
    </row>
    <row r="6718" spans="2:4">
      <c r="B6718">
        <v>6715</v>
      </c>
      <c r="C6718">
        <v>6.5632236468662768</v>
      </c>
      <c r="D6718">
        <v>5.8656851879988743</v>
      </c>
    </row>
    <row r="6719" spans="2:4">
      <c r="B6719">
        <v>6716</v>
      </c>
      <c r="C6719">
        <v>3.8806714494450762</v>
      </c>
      <c r="D6719">
        <v>6.4047459346629676</v>
      </c>
    </row>
    <row r="6720" spans="2:4">
      <c r="B6720">
        <v>6717</v>
      </c>
      <c r="C6720">
        <v>4.3355463422513711</v>
      </c>
      <c r="D6720">
        <v>5.6120295204080026</v>
      </c>
    </row>
    <row r="6721" spans="2:4">
      <c r="B6721">
        <v>6718</v>
      </c>
      <c r="C6721">
        <v>3.6834812815817393</v>
      </c>
      <c r="D6721">
        <v>4.5422721313158414</v>
      </c>
    </row>
    <row r="6722" spans="2:4">
      <c r="B6722">
        <v>6719</v>
      </c>
      <c r="C6722">
        <v>5.1570569060453941</v>
      </c>
      <c r="D6722">
        <v>6.4466836584198708</v>
      </c>
    </row>
    <row r="6723" spans="2:4">
      <c r="B6723">
        <v>6720</v>
      </c>
      <c r="C6723">
        <v>3.5271815646852227</v>
      </c>
      <c r="D6723">
        <v>6.0212394149064457</v>
      </c>
    </row>
    <row r="6724" spans="2:4">
      <c r="B6724">
        <v>6721</v>
      </c>
      <c r="C6724">
        <v>5.585219700401213</v>
      </c>
      <c r="D6724">
        <v>7.5748547343933099</v>
      </c>
    </row>
    <row r="6725" spans="2:4">
      <c r="B6725">
        <v>6722</v>
      </c>
      <c r="C6725">
        <v>5.7381883521418544</v>
      </c>
      <c r="D6725">
        <v>4.9695500475291254</v>
      </c>
    </row>
    <row r="6726" spans="2:4">
      <c r="B6726">
        <v>6723</v>
      </c>
      <c r="C6726">
        <v>4.735506924702543</v>
      </c>
      <c r="D6726">
        <v>4.0022568644232166</v>
      </c>
    </row>
    <row r="6727" spans="2:4">
      <c r="B6727">
        <v>6724</v>
      </c>
      <c r="C6727">
        <v>5.7957110546465973</v>
      </c>
      <c r="D6727">
        <v>6.2584193124899006</v>
      </c>
    </row>
    <row r="6728" spans="2:4">
      <c r="B6728">
        <v>6725</v>
      </c>
      <c r="C6728">
        <v>5.8085048764045339</v>
      </c>
      <c r="D6728">
        <v>3.1001100157085881</v>
      </c>
    </row>
    <row r="6729" spans="2:4">
      <c r="B6729">
        <v>6726</v>
      </c>
      <c r="C6729">
        <v>4.7138980002929003</v>
      </c>
      <c r="D6729">
        <v>4.6407452805699885</v>
      </c>
    </row>
    <row r="6730" spans="2:4">
      <c r="B6730">
        <v>6727</v>
      </c>
      <c r="C6730">
        <v>4.5078311735735621</v>
      </c>
      <c r="D6730">
        <v>7.2449130810524869</v>
      </c>
    </row>
    <row r="6731" spans="2:4">
      <c r="B6731">
        <v>6728</v>
      </c>
      <c r="C6731">
        <v>5.3937034417957639</v>
      </c>
      <c r="D6731">
        <v>5.7689086244537098</v>
      </c>
    </row>
    <row r="6732" spans="2:4">
      <c r="B6732">
        <v>6729</v>
      </c>
      <c r="C6732">
        <v>3.6792957606750272</v>
      </c>
      <c r="D6732">
        <v>4.6771617819299136</v>
      </c>
    </row>
    <row r="6733" spans="2:4">
      <c r="B6733">
        <v>6730</v>
      </c>
      <c r="C6733">
        <v>4.212176580029702</v>
      </c>
      <c r="D6733">
        <v>6.8832115801974894</v>
      </c>
    </row>
    <row r="6734" spans="2:4">
      <c r="B6734">
        <v>6731</v>
      </c>
      <c r="C6734">
        <v>5.2774950580367497</v>
      </c>
      <c r="D6734">
        <v>5.0222104505053773</v>
      </c>
    </row>
    <row r="6735" spans="2:4">
      <c r="B6735">
        <v>6732</v>
      </c>
      <c r="C6735">
        <v>5.5089318415236104</v>
      </c>
      <c r="D6735">
        <v>5.2955476184631793</v>
      </c>
    </row>
    <row r="6736" spans="2:4">
      <c r="B6736">
        <v>6733</v>
      </c>
      <c r="C6736">
        <v>4.3510953361495703</v>
      </c>
      <c r="D6736">
        <v>4.7230698805135454</v>
      </c>
    </row>
    <row r="6737" spans="2:4">
      <c r="B6737">
        <v>6734</v>
      </c>
      <c r="C6737">
        <v>4.6297550671141305</v>
      </c>
      <c r="D6737">
        <v>6.6518079507312109</v>
      </c>
    </row>
    <row r="6738" spans="2:4">
      <c r="B6738">
        <v>6735</v>
      </c>
      <c r="C6738">
        <v>5.2466230036715444</v>
      </c>
      <c r="D6738">
        <v>4.4431937033000075</v>
      </c>
    </row>
    <row r="6739" spans="2:4">
      <c r="B6739">
        <v>6736</v>
      </c>
      <c r="C6739">
        <v>4.7683372943760247</v>
      </c>
      <c r="D6739">
        <v>5.9341217941156454</v>
      </c>
    </row>
    <row r="6740" spans="2:4">
      <c r="B6740">
        <v>6737</v>
      </c>
      <c r="C6740">
        <v>5.1451404271047805</v>
      </c>
      <c r="D6740">
        <v>6.4188003679267078</v>
      </c>
    </row>
    <row r="6741" spans="2:4">
      <c r="B6741">
        <v>6738</v>
      </c>
      <c r="C6741">
        <v>5.1547733520636569</v>
      </c>
      <c r="D6741">
        <v>6.0264148501482016</v>
      </c>
    </row>
    <row r="6742" spans="2:4">
      <c r="B6742">
        <v>6739</v>
      </c>
      <c r="C6742">
        <v>4.4850672292506237</v>
      </c>
      <c r="D6742">
        <v>5.6654370420583504</v>
      </c>
    </row>
    <row r="6743" spans="2:4">
      <c r="B6743">
        <v>6740</v>
      </c>
      <c r="C6743">
        <v>4.6516801659679823</v>
      </c>
      <c r="D6743">
        <v>5.3652379351105628</v>
      </c>
    </row>
    <row r="6744" spans="2:4">
      <c r="B6744">
        <v>6741</v>
      </c>
      <c r="C6744">
        <v>5.3608654935925086</v>
      </c>
      <c r="D6744">
        <v>5.5933821132232495</v>
      </c>
    </row>
    <row r="6745" spans="2:4">
      <c r="B6745">
        <v>6742</v>
      </c>
      <c r="C6745">
        <v>5.4198432052589229</v>
      </c>
      <c r="D6745">
        <v>7.6700903775845566</v>
      </c>
    </row>
    <row r="6746" spans="2:4">
      <c r="B6746">
        <v>6743</v>
      </c>
      <c r="C6746">
        <v>6.0528712593692671</v>
      </c>
      <c r="D6746">
        <v>5.7118808383362136</v>
      </c>
    </row>
    <row r="6747" spans="2:4">
      <c r="B6747">
        <v>6744</v>
      </c>
      <c r="C6747">
        <v>6.1455050613926971</v>
      </c>
      <c r="D6747">
        <v>4.489383467636392</v>
      </c>
    </row>
    <row r="6748" spans="2:4">
      <c r="B6748">
        <v>6745</v>
      </c>
      <c r="C6748">
        <v>4.3055499254626719</v>
      </c>
      <c r="D6748">
        <v>5.5087733115083282</v>
      </c>
    </row>
    <row r="6749" spans="2:4">
      <c r="B6749">
        <v>6746</v>
      </c>
      <c r="C6749">
        <v>3.7034904731769971</v>
      </c>
      <c r="D6749">
        <v>5.7409420897390859</v>
      </c>
    </row>
    <row r="6750" spans="2:4">
      <c r="B6750">
        <v>6747</v>
      </c>
      <c r="C6750">
        <v>5.3493853902309745</v>
      </c>
      <c r="D6750">
        <v>6.7254651844594857</v>
      </c>
    </row>
    <row r="6751" spans="2:4">
      <c r="B6751">
        <v>6748</v>
      </c>
      <c r="C6751">
        <v>5.0483968119812843</v>
      </c>
      <c r="D6751">
        <v>8.41123772624303</v>
      </c>
    </row>
    <row r="6752" spans="2:4">
      <c r="B6752">
        <v>6749</v>
      </c>
      <c r="C6752">
        <v>5.2059883647478973</v>
      </c>
      <c r="D6752">
        <v>6.7410155622159182</v>
      </c>
    </row>
    <row r="6753" spans="2:4">
      <c r="B6753">
        <v>6750</v>
      </c>
      <c r="C6753">
        <v>5.3247107471637412</v>
      </c>
      <c r="D6753">
        <v>3.4762900090650319</v>
      </c>
    </row>
    <row r="6754" spans="2:4">
      <c r="B6754">
        <v>6751</v>
      </c>
      <c r="C6754">
        <v>5.201126066903333</v>
      </c>
      <c r="D6754">
        <v>6.9381200311599969</v>
      </c>
    </row>
    <row r="6755" spans="2:4">
      <c r="B6755">
        <v>6752</v>
      </c>
      <c r="C6755">
        <v>4.9872158475792121</v>
      </c>
      <c r="D6755">
        <v>6.3203791459684604</v>
      </c>
    </row>
    <row r="6756" spans="2:4">
      <c r="B6756">
        <v>6753</v>
      </c>
      <c r="C6756">
        <v>3.9061026473965619</v>
      </c>
      <c r="D6756">
        <v>4.5339117028676261</v>
      </c>
    </row>
    <row r="6757" spans="2:4">
      <c r="B6757">
        <v>6754</v>
      </c>
      <c r="C6757">
        <v>6.2663159186699584</v>
      </c>
      <c r="D6757">
        <v>4.913887623874829</v>
      </c>
    </row>
    <row r="6758" spans="2:4">
      <c r="B6758">
        <v>6755</v>
      </c>
      <c r="C6758">
        <v>5.365417205262891</v>
      </c>
      <c r="D6758">
        <v>5.4806977637596193</v>
      </c>
    </row>
    <row r="6759" spans="2:4">
      <c r="B6759">
        <v>6756</v>
      </c>
      <c r="C6759">
        <v>3.9523502345110582</v>
      </c>
      <c r="D6759">
        <v>6.7426414185778825</v>
      </c>
    </row>
    <row r="6760" spans="2:4">
      <c r="B6760">
        <v>6757</v>
      </c>
      <c r="C6760">
        <v>5.8334340107319598</v>
      </c>
      <c r="D6760">
        <v>5.6944800695379616</v>
      </c>
    </row>
    <row r="6761" spans="2:4">
      <c r="B6761">
        <v>6758</v>
      </c>
      <c r="C6761">
        <v>5.6597722403230577</v>
      </c>
      <c r="D6761">
        <v>5.0564943037823591</v>
      </c>
    </row>
    <row r="6762" spans="2:4">
      <c r="B6762">
        <v>6759</v>
      </c>
      <c r="C6762">
        <v>5.5932707061716576</v>
      </c>
      <c r="D6762">
        <v>5.6845270610473548</v>
      </c>
    </row>
    <row r="6763" spans="2:4">
      <c r="B6763">
        <v>6760</v>
      </c>
      <c r="C6763">
        <v>5.135520951706428</v>
      </c>
      <c r="D6763">
        <v>5.830264651263767</v>
      </c>
    </row>
    <row r="6764" spans="2:4">
      <c r="B6764">
        <v>6761</v>
      </c>
      <c r="C6764">
        <v>5.6650789461759237</v>
      </c>
      <c r="D6764">
        <v>3.6073167107260895</v>
      </c>
    </row>
    <row r="6765" spans="2:4">
      <c r="B6765">
        <v>6762</v>
      </c>
      <c r="C6765">
        <v>4.4135899615150693</v>
      </c>
      <c r="D6765">
        <v>6.081950534744875</v>
      </c>
    </row>
    <row r="6766" spans="2:4">
      <c r="B6766">
        <v>6763</v>
      </c>
      <c r="C6766">
        <v>4.5678054223613378</v>
      </c>
      <c r="D6766">
        <v>5.4390512189898548</v>
      </c>
    </row>
    <row r="6767" spans="2:4">
      <c r="B6767">
        <v>6764</v>
      </c>
      <c r="C6767">
        <v>4.7796518201375857</v>
      </c>
      <c r="D6767">
        <v>4.9620332443123836</v>
      </c>
    </row>
    <row r="6768" spans="2:4">
      <c r="B6768">
        <v>6765</v>
      </c>
      <c r="C6768">
        <v>5.7437958354830778</v>
      </c>
      <c r="D6768">
        <v>4.5623027159923932</v>
      </c>
    </row>
    <row r="6769" spans="2:4">
      <c r="B6769">
        <v>6766</v>
      </c>
      <c r="C6769">
        <v>3.6549218545969286</v>
      </c>
      <c r="D6769">
        <v>7.9043782825986577</v>
      </c>
    </row>
    <row r="6770" spans="2:4">
      <c r="B6770">
        <v>6767</v>
      </c>
      <c r="C6770">
        <v>4.6522127957213728</v>
      </c>
      <c r="D6770">
        <v>6.0583579218575991</v>
      </c>
    </row>
    <row r="6771" spans="2:4">
      <c r="B6771">
        <v>6768</v>
      </c>
      <c r="C6771">
        <v>5.3244465265618217</v>
      </c>
      <c r="D6771">
        <v>6.4785548039938208</v>
      </c>
    </row>
    <row r="6772" spans="2:4">
      <c r="B6772">
        <v>6769</v>
      </c>
      <c r="C6772">
        <v>3.7519151888724527</v>
      </c>
      <c r="D6772">
        <v>6.1304503153924683</v>
      </c>
    </row>
    <row r="6773" spans="2:4">
      <c r="B6773">
        <v>6770</v>
      </c>
      <c r="C6773">
        <v>3.8797329995939922</v>
      </c>
      <c r="D6773">
        <v>4.1876438651772556</v>
      </c>
    </row>
    <row r="6774" spans="2:4">
      <c r="B6774">
        <v>6771</v>
      </c>
      <c r="C6774">
        <v>5.0165445013431746</v>
      </c>
      <c r="D6774">
        <v>3.7183112347734708</v>
      </c>
    </row>
    <row r="6775" spans="2:4">
      <c r="B6775">
        <v>6772</v>
      </c>
      <c r="C6775">
        <v>5.7401648054710055</v>
      </c>
      <c r="D6775">
        <v>6.3650706731430313</v>
      </c>
    </row>
    <row r="6776" spans="2:4">
      <c r="B6776">
        <v>6773</v>
      </c>
      <c r="C6776">
        <v>6.7257077671128762</v>
      </c>
      <c r="D6776">
        <v>5.1022303621711309</v>
      </c>
    </row>
    <row r="6777" spans="2:4">
      <c r="B6777">
        <v>6774</v>
      </c>
      <c r="C6777">
        <v>4.5250182762417515</v>
      </c>
      <c r="D6777">
        <v>4.7465840481851318</v>
      </c>
    </row>
    <row r="6778" spans="2:4">
      <c r="B6778">
        <v>6775</v>
      </c>
      <c r="C6778">
        <v>3.9648524305517503</v>
      </c>
      <c r="D6778">
        <v>5.9423996945759177</v>
      </c>
    </row>
    <row r="6779" spans="2:4">
      <c r="B6779">
        <v>6776</v>
      </c>
      <c r="C6779">
        <v>3.6436882546647524</v>
      </c>
      <c r="D6779">
        <v>4.8520232683756657</v>
      </c>
    </row>
    <row r="6780" spans="2:4">
      <c r="B6780">
        <v>6777</v>
      </c>
      <c r="C6780">
        <v>4.4498259492197745</v>
      </c>
      <c r="D6780">
        <v>4.7176348351446125</v>
      </c>
    </row>
    <row r="6781" spans="2:4">
      <c r="B6781">
        <v>6778</v>
      </c>
      <c r="C6781">
        <v>5.0082719676408303</v>
      </c>
      <c r="D6781">
        <v>4.8520232683756657</v>
      </c>
    </row>
    <row r="6782" spans="2:4">
      <c r="B6782">
        <v>6779</v>
      </c>
      <c r="C6782">
        <v>6.2383130683612107</v>
      </c>
      <c r="D6782">
        <v>4.7588458830306024</v>
      </c>
    </row>
    <row r="6783" spans="2:4">
      <c r="B6783">
        <v>6780</v>
      </c>
      <c r="C6783">
        <v>5.5077908889773699</v>
      </c>
      <c r="D6783">
        <v>5.3930138911101633</v>
      </c>
    </row>
    <row r="6784" spans="2:4">
      <c r="B6784">
        <v>6781</v>
      </c>
      <c r="C6784">
        <v>5.7647842969003831</v>
      </c>
      <c r="D6784">
        <v>6.4753231312679649</v>
      </c>
    </row>
    <row r="6785" spans="2:4">
      <c r="B6785">
        <v>6782</v>
      </c>
      <c r="C6785">
        <v>3.5433028614168078</v>
      </c>
      <c r="D6785">
        <v>7.3807936081512509</v>
      </c>
    </row>
    <row r="6786" spans="2:4">
      <c r="B6786">
        <v>6783</v>
      </c>
      <c r="C6786">
        <v>5.0130348361368888</v>
      </c>
      <c r="D6786">
        <v>6.0742479881393923</v>
      </c>
    </row>
    <row r="6787" spans="2:4">
      <c r="B6787">
        <v>6784</v>
      </c>
      <c r="C6787">
        <v>5.4421232787540097</v>
      </c>
      <c r="D6787">
        <v>6.0736568991305209</v>
      </c>
    </row>
    <row r="6788" spans="2:4">
      <c r="B6788">
        <v>6785</v>
      </c>
      <c r="C6788">
        <v>3.9652806570889205</v>
      </c>
      <c r="D6788">
        <v>6.8970451310893885</v>
      </c>
    </row>
    <row r="6789" spans="2:4">
      <c r="B6789">
        <v>6786</v>
      </c>
      <c r="C6789">
        <v>4.702912883342206</v>
      </c>
      <c r="D6789">
        <v>7.4447921441572067</v>
      </c>
    </row>
    <row r="6790" spans="2:4">
      <c r="B6790">
        <v>6787</v>
      </c>
      <c r="C6790">
        <v>3.6941394958990013</v>
      </c>
      <c r="D6790">
        <v>6.0545536495194865</v>
      </c>
    </row>
    <row r="6791" spans="2:4">
      <c r="B6791">
        <v>6788</v>
      </c>
      <c r="C6791">
        <v>4.8942743138929261</v>
      </c>
      <c r="D6791">
        <v>4.8029955357404335</v>
      </c>
    </row>
    <row r="6792" spans="2:4">
      <c r="B6792">
        <v>6789</v>
      </c>
      <c r="C6792">
        <v>5.7820247982745725</v>
      </c>
      <c r="D6792">
        <v>5.9319193921592612</v>
      </c>
    </row>
    <row r="6793" spans="2:4">
      <c r="B6793">
        <v>6790</v>
      </c>
      <c r="C6793">
        <v>5.1677245267097733</v>
      </c>
      <c r="D6793">
        <v>4.143059132050281</v>
      </c>
    </row>
    <row r="6794" spans="2:4">
      <c r="B6794">
        <v>6791</v>
      </c>
      <c r="C6794">
        <v>4.2049767881684383</v>
      </c>
      <c r="D6794">
        <v>4.9565209333447386</v>
      </c>
    </row>
    <row r="6795" spans="2:4">
      <c r="B6795">
        <v>6792</v>
      </c>
      <c r="C6795">
        <v>4.8287154140684931</v>
      </c>
      <c r="D6795">
        <v>4.9278199475649691</v>
      </c>
    </row>
    <row r="6796" spans="2:4">
      <c r="B6796">
        <v>6793</v>
      </c>
      <c r="C6796">
        <v>5.95258575015602</v>
      </c>
      <c r="D6796">
        <v>4.0779095678776791</v>
      </c>
    </row>
    <row r="6797" spans="2:4">
      <c r="B6797">
        <v>6794</v>
      </c>
      <c r="C6797">
        <v>2.356278110364511</v>
      </c>
      <c r="D6797">
        <v>5.5662233587487444</v>
      </c>
    </row>
    <row r="6798" spans="2:4">
      <c r="B6798">
        <v>6795</v>
      </c>
      <c r="C6798">
        <v>4.474736460825941</v>
      </c>
      <c r="D6798">
        <v>5.8993979557371805</v>
      </c>
    </row>
    <row r="6799" spans="2:4">
      <c r="B6799">
        <v>6796</v>
      </c>
      <c r="C6799">
        <v>5.7312933360613112</v>
      </c>
      <c r="D6799">
        <v>6.7736146999102829</v>
      </c>
    </row>
    <row r="6800" spans="2:4">
      <c r="B6800">
        <v>6797</v>
      </c>
      <c r="C6800">
        <v>4.5336989118734889</v>
      </c>
      <c r="D6800">
        <v>5.0801567947410771</v>
      </c>
    </row>
    <row r="6801" spans="2:4">
      <c r="B6801">
        <v>6798</v>
      </c>
      <c r="C6801">
        <v>4.4698385549444808</v>
      </c>
      <c r="D6801">
        <v>6.1019611472159028</v>
      </c>
    </row>
    <row r="6802" spans="2:4">
      <c r="B6802">
        <v>6799</v>
      </c>
      <c r="C6802">
        <v>6.0898028460795839</v>
      </c>
      <c r="D6802">
        <v>6.6870700266533563</v>
      </c>
    </row>
    <row r="6803" spans="2:4">
      <c r="B6803">
        <v>6800</v>
      </c>
      <c r="C6803">
        <v>4.8282066579728458</v>
      </c>
      <c r="D6803">
        <v>6.0577721243412643</v>
      </c>
    </row>
    <row r="6804" spans="2:4">
      <c r="B6804">
        <v>6801</v>
      </c>
      <c r="C6804">
        <v>5.0022559673607487</v>
      </c>
      <c r="D6804">
        <v>5.2044843514107786</v>
      </c>
    </row>
    <row r="6805" spans="2:4">
      <c r="B6805">
        <v>6802</v>
      </c>
      <c r="C6805">
        <v>6.1695055660757721</v>
      </c>
      <c r="D6805">
        <v>6.3578052686682431</v>
      </c>
    </row>
    <row r="6806" spans="2:4">
      <c r="B6806">
        <v>6803</v>
      </c>
      <c r="C6806">
        <v>5.3659531969990217</v>
      </c>
      <c r="D6806">
        <v>4.5657985734309632</v>
      </c>
    </row>
    <row r="6807" spans="2:4">
      <c r="B6807">
        <v>6804</v>
      </c>
      <c r="C6807">
        <v>3.4650658337294331</v>
      </c>
      <c r="D6807">
        <v>5.8877514191230809</v>
      </c>
    </row>
    <row r="6808" spans="2:4">
      <c r="B6808">
        <v>6805</v>
      </c>
      <c r="C6808">
        <v>6.1860564687942095</v>
      </c>
      <c r="D6808">
        <v>6.5313003377700376</v>
      </c>
    </row>
    <row r="6809" spans="2:4">
      <c r="B6809">
        <v>6806</v>
      </c>
      <c r="C6809">
        <v>4.5484594412033461</v>
      </c>
      <c r="D6809">
        <v>4.999041031079134</v>
      </c>
    </row>
    <row r="6810" spans="2:4">
      <c r="B6810">
        <v>6807</v>
      </c>
      <c r="C6810">
        <v>3.5497901173098403</v>
      </c>
      <c r="D6810">
        <v>6.3916137455157136</v>
      </c>
    </row>
    <row r="6811" spans="2:4">
      <c r="B6811">
        <v>6808</v>
      </c>
      <c r="C6811">
        <v>2.5578480484229651</v>
      </c>
      <c r="D6811">
        <v>4.8588111608001352</v>
      </c>
    </row>
    <row r="6812" spans="2:4">
      <c r="B6812">
        <v>6809</v>
      </c>
      <c r="C6812">
        <v>4.6654969635767873</v>
      </c>
      <c r="D6812">
        <v>3.1736521259591512</v>
      </c>
    </row>
    <row r="6813" spans="2:4">
      <c r="B6813">
        <v>6810</v>
      </c>
      <c r="C6813">
        <v>4.2762186812338934</v>
      </c>
      <c r="D6813">
        <v>6.2329318436598875</v>
      </c>
    </row>
    <row r="6814" spans="2:4">
      <c r="B6814">
        <v>6811</v>
      </c>
      <c r="C6814">
        <v>5.1057256861070739</v>
      </c>
      <c r="D6814">
        <v>4.9310646286296667</v>
      </c>
    </row>
    <row r="6815" spans="2:4">
      <c r="B6815">
        <v>6812</v>
      </c>
      <c r="C6815">
        <v>4.2680514967237002</v>
      </c>
      <c r="D6815">
        <v>5.6021973892294872</v>
      </c>
    </row>
    <row r="6816" spans="2:4">
      <c r="B6816">
        <v>6813</v>
      </c>
      <c r="C6816">
        <v>5.1507156846639406</v>
      </c>
      <c r="D6816">
        <v>4.8808233614089644</v>
      </c>
    </row>
    <row r="6817" spans="2:4">
      <c r="B6817">
        <v>6814</v>
      </c>
      <c r="C6817">
        <v>4.9736773636890472</v>
      </c>
      <c r="D6817">
        <v>6.6316062768807686</v>
      </c>
    </row>
    <row r="6818" spans="2:4">
      <c r="B6818">
        <v>6815</v>
      </c>
      <c r="C6818">
        <v>3.3098538624725298</v>
      </c>
      <c r="D6818">
        <v>5.1100858091144232</v>
      </c>
    </row>
    <row r="6819" spans="2:4">
      <c r="B6819">
        <v>6816</v>
      </c>
      <c r="C6819">
        <v>6.1625798748436225</v>
      </c>
      <c r="D6819">
        <v>4.1239301213808197</v>
      </c>
    </row>
    <row r="6820" spans="2:4">
      <c r="B6820">
        <v>6817</v>
      </c>
      <c r="C6820">
        <v>6.0308738093520722</v>
      </c>
      <c r="D6820">
        <v>6.5428883626746384</v>
      </c>
    </row>
    <row r="6821" spans="2:4">
      <c r="B6821">
        <v>6818</v>
      </c>
      <c r="C6821">
        <v>5.3352984007456641</v>
      </c>
      <c r="D6821">
        <v>3.2331599736568348</v>
      </c>
    </row>
    <row r="6822" spans="2:4">
      <c r="B6822">
        <v>6819</v>
      </c>
      <c r="C6822">
        <v>4.7430274971640189</v>
      </c>
      <c r="D6822">
        <v>4.4691261906479278</v>
      </c>
    </row>
    <row r="6823" spans="2:4">
      <c r="B6823">
        <v>6820</v>
      </c>
      <c r="C6823">
        <v>4.3065066537167098</v>
      </c>
      <c r="D6823">
        <v>5.4744296053592372</v>
      </c>
    </row>
    <row r="6824" spans="2:4">
      <c r="B6824">
        <v>6821</v>
      </c>
      <c r="C6824">
        <v>4.3068254220824738</v>
      </c>
      <c r="D6824">
        <v>5.8337078836526057</v>
      </c>
    </row>
    <row r="6825" spans="2:4">
      <c r="B6825">
        <v>6822</v>
      </c>
      <c r="C6825">
        <v>5.5742479881393923</v>
      </c>
      <c r="D6825">
        <v>6.5656099487954851</v>
      </c>
    </row>
    <row r="6826" spans="2:4">
      <c r="B6826">
        <v>6823</v>
      </c>
      <c r="C6826">
        <v>4.60927429980313</v>
      </c>
      <c r="D6826">
        <v>5.5494006627630421</v>
      </c>
    </row>
    <row r="6827" spans="2:4">
      <c r="B6827">
        <v>6824</v>
      </c>
      <c r="C6827">
        <v>4.310327240300893</v>
      </c>
      <c r="D6827">
        <v>5.1238427567874592</v>
      </c>
    </row>
    <row r="6828" spans="2:4">
      <c r="B6828">
        <v>6825</v>
      </c>
      <c r="C6828">
        <v>5.4061940847976944</v>
      </c>
      <c r="D6828">
        <v>6.5097814695816982</v>
      </c>
    </row>
    <row r="6829" spans="2:4">
      <c r="B6829">
        <v>6826</v>
      </c>
      <c r="C6829">
        <v>2.7492282867387203</v>
      </c>
      <c r="D6829">
        <v>6.7217557678990847</v>
      </c>
    </row>
    <row r="6830" spans="2:4">
      <c r="B6830">
        <v>6827</v>
      </c>
      <c r="C6830">
        <v>4.3074627476169267</v>
      </c>
      <c r="D6830">
        <v>4.3027265774408123</v>
      </c>
    </row>
    <row r="6831" spans="2:4">
      <c r="B6831">
        <v>6828</v>
      </c>
      <c r="C6831">
        <v>4.0827277595959659</v>
      </c>
      <c r="D6831">
        <v>5.8689030364253032</v>
      </c>
    </row>
    <row r="6832" spans="2:4">
      <c r="B6832">
        <v>6829</v>
      </c>
      <c r="C6832">
        <v>5.057935507142858</v>
      </c>
      <c r="D6832">
        <v>4.489383467636392</v>
      </c>
    </row>
    <row r="6833" spans="2:4">
      <c r="B6833">
        <v>6830</v>
      </c>
      <c r="C6833">
        <v>4.4486590911319528</v>
      </c>
      <c r="D6833">
        <v>5.7587864670641391</v>
      </c>
    </row>
    <row r="6834" spans="2:4">
      <c r="B6834">
        <v>6831</v>
      </c>
      <c r="C6834">
        <v>4.7881191616637864</v>
      </c>
      <c r="D6834">
        <v>5.7499836405700044</v>
      </c>
    </row>
    <row r="6835" spans="2:4">
      <c r="B6835">
        <v>6832</v>
      </c>
      <c r="C6835">
        <v>6.1845384125930423</v>
      </c>
      <c r="D6835">
        <v>7.1220156371459211</v>
      </c>
    </row>
    <row r="6836" spans="2:4">
      <c r="B6836">
        <v>6833</v>
      </c>
      <c r="C6836">
        <v>6.1123213672493106</v>
      </c>
      <c r="D6836">
        <v>5.4488424779636686</v>
      </c>
    </row>
    <row r="6837" spans="2:4">
      <c r="B6837">
        <v>6834</v>
      </c>
      <c r="C6837">
        <v>4.7396580286457013</v>
      </c>
      <c r="D6837">
        <v>4.7703432105769501</v>
      </c>
    </row>
    <row r="6838" spans="2:4">
      <c r="B6838">
        <v>6835</v>
      </c>
      <c r="C6838">
        <v>7.2115178091866827</v>
      </c>
      <c r="D6838">
        <v>3.5009227850282305</v>
      </c>
    </row>
    <row r="6839" spans="2:4">
      <c r="B6839">
        <v>6836</v>
      </c>
      <c r="C6839">
        <v>5.3406062814738648</v>
      </c>
      <c r="D6839">
        <v>5.4061143586557154</v>
      </c>
    </row>
    <row r="6840" spans="2:4">
      <c r="B6840">
        <v>6837</v>
      </c>
      <c r="C6840">
        <v>6.2878447822421544</v>
      </c>
      <c r="D6840">
        <v>6.7895699926388691</v>
      </c>
    </row>
    <row r="6841" spans="2:4">
      <c r="B6841">
        <v>6838</v>
      </c>
      <c r="C6841">
        <v>5.0762753959441635</v>
      </c>
      <c r="D6841">
        <v>6.0472601751828456</v>
      </c>
    </row>
    <row r="6842" spans="2:4">
      <c r="B6842">
        <v>6839</v>
      </c>
      <c r="C6842">
        <v>5.4225823586579667</v>
      </c>
      <c r="D6842">
        <v>5.1329745038704697</v>
      </c>
    </row>
    <row r="6843" spans="2:4">
      <c r="B6843">
        <v>6840</v>
      </c>
      <c r="C6843">
        <v>4.1806732244726135</v>
      </c>
      <c r="D6843">
        <v>5.19005134222399</v>
      </c>
    </row>
    <row r="6844" spans="2:4">
      <c r="B6844">
        <v>6841</v>
      </c>
      <c r="C6844">
        <v>5.0403676760617531</v>
      </c>
      <c r="D6844">
        <v>6.1073781282697368</v>
      </c>
    </row>
    <row r="6845" spans="2:4">
      <c r="B6845">
        <v>6842</v>
      </c>
      <c r="C6845">
        <v>5.2275449766411493</v>
      </c>
      <c r="D6845">
        <v>5.3108815737272073</v>
      </c>
    </row>
    <row r="6846" spans="2:4">
      <c r="B6846">
        <v>6843</v>
      </c>
      <c r="C6846">
        <v>5.7637772438495221</v>
      </c>
      <c r="D6846">
        <v>6.1025621595511801</v>
      </c>
    </row>
    <row r="6847" spans="2:4">
      <c r="B6847">
        <v>6844</v>
      </c>
      <c r="C6847">
        <v>4.3049117533590993</v>
      </c>
      <c r="D6847">
        <v>6.5257700213555498</v>
      </c>
    </row>
    <row r="6848" spans="2:4">
      <c r="B6848">
        <v>6845</v>
      </c>
      <c r="C6848">
        <v>5.8419784787153599</v>
      </c>
      <c r="D6848">
        <v>6.8321831868979181</v>
      </c>
    </row>
    <row r="6849" spans="2:4">
      <c r="B6849">
        <v>6846</v>
      </c>
      <c r="C6849">
        <v>5.8897502601298015</v>
      </c>
      <c r="D6849">
        <v>5.2217233511826455</v>
      </c>
    </row>
    <row r="6850" spans="2:4">
      <c r="B6850">
        <v>6847</v>
      </c>
      <c r="C6850">
        <v>5.0363541161267396</v>
      </c>
      <c r="D6850">
        <v>4.6016519064852472</v>
      </c>
    </row>
    <row r="6851" spans="2:4">
      <c r="B6851">
        <v>6848</v>
      </c>
      <c r="C6851">
        <v>4.5047164768529804</v>
      </c>
      <c r="D6851">
        <v>5.377874971042508</v>
      </c>
    </row>
    <row r="6852" spans="2:4">
      <c r="B6852">
        <v>6849</v>
      </c>
      <c r="C6852">
        <v>6.3677191606361117</v>
      </c>
      <c r="D6852">
        <v>5.3940222428371083</v>
      </c>
    </row>
    <row r="6853" spans="2:4">
      <c r="B6853">
        <v>6850</v>
      </c>
      <c r="C6853">
        <v>5.8513049066405056</v>
      </c>
      <c r="D6853">
        <v>6.2283489579132096</v>
      </c>
    </row>
    <row r="6854" spans="2:4">
      <c r="B6854">
        <v>6851</v>
      </c>
      <c r="C6854">
        <v>4.3090548324267619</v>
      </c>
      <c r="D6854">
        <v>5.6707758741660621</v>
      </c>
    </row>
    <row r="6855" spans="2:4">
      <c r="B6855">
        <v>6852</v>
      </c>
      <c r="C6855">
        <v>4.2308428084239331</v>
      </c>
      <c r="D6855">
        <v>4.8349210538240763</v>
      </c>
    </row>
    <row r="6856" spans="2:4">
      <c r="B6856">
        <v>6853</v>
      </c>
      <c r="C6856">
        <v>5.4964173309042863</v>
      </c>
      <c r="D6856">
        <v>6.1134179805808921</v>
      </c>
    </row>
    <row r="6857" spans="2:4">
      <c r="B6857">
        <v>6854</v>
      </c>
      <c r="C6857">
        <v>4.7611217611319869</v>
      </c>
      <c r="D6857">
        <v>5.5188008195911875</v>
      </c>
    </row>
    <row r="6858" spans="2:4">
      <c r="B6858">
        <v>6855</v>
      </c>
      <c r="C6858">
        <v>4.60033055507611</v>
      </c>
      <c r="D6858">
        <v>4.640019877861568</v>
      </c>
    </row>
    <row r="6859" spans="2:4">
      <c r="B6859">
        <v>6856</v>
      </c>
      <c r="C6859">
        <v>6.1921562102841925</v>
      </c>
      <c r="D6859">
        <v>4.6669206873849882</v>
      </c>
    </row>
    <row r="6860" spans="2:4">
      <c r="B6860">
        <v>6857</v>
      </c>
      <c r="C6860">
        <v>6.0537443021306672</v>
      </c>
      <c r="D6860">
        <v>7.0023761199558532</v>
      </c>
    </row>
    <row r="6861" spans="2:4">
      <c r="B6861">
        <v>6858</v>
      </c>
      <c r="C6861">
        <v>4.0572328152033625</v>
      </c>
      <c r="D6861">
        <v>6.1884014674417269</v>
      </c>
    </row>
    <row r="6862" spans="2:4">
      <c r="B6862">
        <v>6859</v>
      </c>
      <c r="C6862">
        <v>7.7943758687810307</v>
      </c>
      <c r="D6862">
        <v>6.1657044947477342</v>
      </c>
    </row>
    <row r="6863" spans="2:4">
      <c r="B6863">
        <v>6860</v>
      </c>
      <c r="C6863">
        <v>4.6364579405391986</v>
      </c>
      <c r="D6863">
        <v>5.8638098590296952</v>
      </c>
    </row>
    <row r="6864" spans="2:4">
      <c r="B6864">
        <v>6861</v>
      </c>
      <c r="C6864">
        <v>5.3939743183651236</v>
      </c>
      <c r="D6864">
        <v>6.7377736538058492</v>
      </c>
    </row>
    <row r="6865" spans="2:4">
      <c r="B6865">
        <v>6862</v>
      </c>
      <c r="C6865">
        <v>2.9743435262749376</v>
      </c>
      <c r="D6865">
        <v>5.747915224648299</v>
      </c>
    </row>
    <row r="6866" spans="2:4">
      <c r="B6866">
        <v>6863</v>
      </c>
      <c r="C6866">
        <v>4.9719220744618013</v>
      </c>
      <c r="D6866">
        <v>5.4312642988677551</v>
      </c>
    </row>
    <row r="6867" spans="2:4">
      <c r="B6867">
        <v>6864</v>
      </c>
      <c r="C6867">
        <v>7.1648392218039803</v>
      </c>
      <c r="D6867">
        <v>5.8464560610658367</v>
      </c>
    </row>
    <row r="6868" spans="2:4">
      <c r="B6868">
        <v>6865</v>
      </c>
      <c r="C6868">
        <v>6.5117400726567922</v>
      </c>
      <c r="D6868">
        <v>6.0929718372335877</v>
      </c>
    </row>
    <row r="6869" spans="2:4">
      <c r="B6869">
        <v>6866</v>
      </c>
      <c r="C6869">
        <v>4.5440139365844008</v>
      </c>
      <c r="D6869">
        <v>3.3679167091934961</v>
      </c>
    </row>
    <row r="6870" spans="2:4">
      <c r="B6870">
        <v>6867</v>
      </c>
      <c r="C6870">
        <v>4.718073670412938</v>
      </c>
      <c r="D6870">
        <v>5.9423996945759177</v>
      </c>
    </row>
    <row r="6871" spans="2:4">
      <c r="B6871">
        <v>6868</v>
      </c>
      <c r="C6871">
        <v>5.3270897554519552</v>
      </c>
      <c r="D6871">
        <v>4.3037525267985686</v>
      </c>
    </row>
    <row r="6872" spans="2:4">
      <c r="B6872">
        <v>6869</v>
      </c>
      <c r="C6872">
        <v>6.3334017452136084</v>
      </c>
      <c r="D6872">
        <v>4.5474142498439782</v>
      </c>
    </row>
    <row r="6873" spans="2:4">
      <c r="B6873">
        <v>6870</v>
      </c>
      <c r="C6873">
        <v>5.523250417877442</v>
      </c>
      <c r="D6873">
        <v>5.0551110382243225</v>
      </c>
    </row>
    <row r="6874" spans="2:4">
      <c r="B6874">
        <v>6871</v>
      </c>
      <c r="C6874">
        <v>4.495343330820087</v>
      </c>
      <c r="D6874">
        <v>8.0899136827015585</v>
      </c>
    </row>
    <row r="6875" spans="2:4">
      <c r="B6875">
        <v>6872</v>
      </c>
      <c r="C6875">
        <v>5.1274300925122791</v>
      </c>
      <c r="D6875">
        <v>6.408148062888066</v>
      </c>
    </row>
    <row r="6876" spans="2:4">
      <c r="B6876">
        <v>6873</v>
      </c>
      <c r="C6876">
        <v>5.966088297132373</v>
      </c>
      <c r="D6876">
        <v>4.829281695882802</v>
      </c>
    </row>
    <row r="6877" spans="2:4">
      <c r="B6877">
        <v>6874</v>
      </c>
      <c r="C6877">
        <v>4.5779657250720369</v>
      </c>
      <c r="D6877">
        <v>4.3042650296197724</v>
      </c>
    </row>
    <row r="6878" spans="2:4">
      <c r="B6878">
        <v>6875</v>
      </c>
      <c r="C6878">
        <v>5.3310588944031672</v>
      </c>
      <c r="D6878">
        <v>5.3355793392743633</v>
      </c>
    </row>
    <row r="6879" spans="2:4">
      <c r="B6879">
        <v>6876</v>
      </c>
      <c r="C6879">
        <v>2.9684575707168559</v>
      </c>
      <c r="D6879">
        <v>5.1882098364135807</v>
      </c>
    </row>
    <row r="6880" spans="2:4">
      <c r="B6880">
        <v>6877</v>
      </c>
      <c r="C6880">
        <v>6.4885724150961375</v>
      </c>
      <c r="D6880">
        <v>3.7316355757278394</v>
      </c>
    </row>
    <row r="6881" spans="2:4">
      <c r="B6881">
        <v>6878</v>
      </c>
      <c r="C6881">
        <v>5.9891290624738502</v>
      </c>
      <c r="D6881">
        <v>6.3509448305067906</v>
      </c>
    </row>
    <row r="6882" spans="2:4">
      <c r="B6882">
        <v>6879</v>
      </c>
      <c r="C6882">
        <v>5.3046929756650378</v>
      </c>
      <c r="D6882">
        <v>6.3133803882134041</v>
      </c>
    </row>
    <row r="6883" spans="2:4">
      <c r="B6883">
        <v>6880</v>
      </c>
      <c r="C6883">
        <v>4.9774384316097748</v>
      </c>
      <c r="D6883">
        <v>4.9856395424989985</v>
      </c>
    </row>
    <row r="6884" spans="2:4">
      <c r="B6884">
        <v>6881</v>
      </c>
      <c r="C6884">
        <v>6.2770063653690507</v>
      </c>
      <c r="D6884">
        <v>3.2364206644069142</v>
      </c>
    </row>
    <row r="6885" spans="2:4">
      <c r="B6885">
        <v>6882</v>
      </c>
      <c r="C6885">
        <v>5.1294520047195631</v>
      </c>
      <c r="D6885">
        <v>5.9570988455963949</v>
      </c>
    </row>
    <row r="6886" spans="2:4">
      <c r="B6886">
        <v>6883</v>
      </c>
      <c r="C6886">
        <v>3.6567776910818668</v>
      </c>
      <c r="D6886">
        <v>5.2232863632632531</v>
      </c>
    </row>
    <row r="6887" spans="2:4">
      <c r="B6887">
        <v>6884</v>
      </c>
      <c r="C6887">
        <v>4.1824251618641766</v>
      </c>
      <c r="D6887">
        <v>5.9341217941156454</v>
      </c>
    </row>
    <row r="6888" spans="2:4">
      <c r="B6888">
        <v>6885</v>
      </c>
      <c r="C6888">
        <v>7.0276106617109946</v>
      </c>
      <c r="D6888">
        <v>5.9879291869991826</v>
      </c>
    </row>
    <row r="6889" spans="2:4">
      <c r="B6889">
        <v>6886</v>
      </c>
      <c r="C6889">
        <v>6.0270434603673992</v>
      </c>
      <c r="D6889">
        <v>5.2287516130459588</v>
      </c>
    </row>
    <row r="6890" spans="2:4">
      <c r="B6890">
        <v>6887</v>
      </c>
      <c r="C6890">
        <v>4.9511012687873439</v>
      </c>
      <c r="D6890">
        <v>5.5471420669648719</v>
      </c>
    </row>
    <row r="6891" spans="2:4">
      <c r="B6891">
        <v>6888</v>
      </c>
      <c r="C6891">
        <v>7.0084075618786192</v>
      </c>
      <c r="D6891">
        <v>6.1004595665069195</v>
      </c>
    </row>
    <row r="6892" spans="2:4">
      <c r="B6892">
        <v>6889</v>
      </c>
      <c r="C6892">
        <v>4.8157278998843625</v>
      </c>
      <c r="D6892">
        <v>6.7502725562335772</v>
      </c>
    </row>
    <row r="6893" spans="2:4">
      <c r="B6893">
        <v>6890</v>
      </c>
      <c r="C6893">
        <v>4.8685255537175633</v>
      </c>
      <c r="D6893">
        <v>6.0775025744621374</v>
      </c>
    </row>
    <row r="6894" spans="2:4">
      <c r="B6894">
        <v>6891</v>
      </c>
      <c r="C6894">
        <v>4.6884729732695574</v>
      </c>
      <c r="D6894">
        <v>5.57501849056945</v>
      </c>
    </row>
    <row r="6895" spans="2:4">
      <c r="B6895">
        <v>6892</v>
      </c>
      <c r="C6895">
        <v>4.5250182762417515</v>
      </c>
      <c r="D6895">
        <v>4.8744345401725511</v>
      </c>
    </row>
    <row r="6896" spans="2:4">
      <c r="B6896">
        <v>6893</v>
      </c>
      <c r="C6896">
        <v>5.2306329077980855</v>
      </c>
      <c r="D6896">
        <v>5.3523259345879639</v>
      </c>
    </row>
    <row r="6897" spans="2:4">
      <c r="B6897">
        <v>6894</v>
      </c>
      <c r="C6897">
        <v>4.1768100797281225</v>
      </c>
      <c r="D6897">
        <v>3.2096321221447308</v>
      </c>
    </row>
    <row r="6898" spans="2:4">
      <c r="B6898">
        <v>6895</v>
      </c>
      <c r="C6898">
        <v>6.1527816938841919</v>
      </c>
      <c r="D6898">
        <v>5.5974110120099967</v>
      </c>
    </row>
    <row r="6899" spans="2:4">
      <c r="B6899">
        <v>6896</v>
      </c>
      <c r="C6899">
        <v>6.2212272221055684</v>
      </c>
      <c r="D6899">
        <v>7.370603926275388</v>
      </c>
    </row>
    <row r="6900" spans="2:4">
      <c r="B6900">
        <v>6897</v>
      </c>
      <c r="C6900">
        <v>4.4899265430314053</v>
      </c>
      <c r="D6900">
        <v>6.3053807443282803</v>
      </c>
    </row>
    <row r="6901" spans="2:4">
      <c r="B6901">
        <v>6898</v>
      </c>
      <c r="C6901">
        <v>3.3723541445288854</v>
      </c>
      <c r="D6901">
        <v>4.7442515010668274</v>
      </c>
    </row>
    <row r="6902" spans="2:4">
      <c r="B6902">
        <v>6899</v>
      </c>
      <c r="C6902">
        <v>4.8348170692562844</v>
      </c>
      <c r="D6902">
        <v>5.7067565384066734</v>
      </c>
    </row>
    <row r="6903" spans="2:4">
      <c r="B6903">
        <v>6900</v>
      </c>
      <c r="C6903">
        <v>4.9430687992413702</v>
      </c>
      <c r="D6903">
        <v>5.3203151655322261</v>
      </c>
    </row>
    <row r="6904" spans="2:4">
      <c r="B6904">
        <v>6901</v>
      </c>
      <c r="C6904">
        <v>5.029331756209257</v>
      </c>
      <c r="D6904">
        <v>6.2424743285400215</v>
      </c>
    </row>
    <row r="6905" spans="2:4">
      <c r="B6905">
        <v>6902</v>
      </c>
      <c r="C6905">
        <v>5.5026647456561308</v>
      </c>
      <c r="D6905">
        <v>4.5626917102018076</v>
      </c>
    </row>
    <row r="6906" spans="2:4">
      <c r="B6906">
        <v>6903</v>
      </c>
      <c r="C6906">
        <v>5.073259021681805</v>
      </c>
      <c r="D6906">
        <v>5.4202046214651345</v>
      </c>
    </row>
    <row r="6907" spans="2:4">
      <c r="B6907">
        <v>6904</v>
      </c>
      <c r="C6907">
        <v>4.2352157030996169</v>
      </c>
      <c r="D6907">
        <v>6.6635658440503898</v>
      </c>
    </row>
    <row r="6908" spans="2:4">
      <c r="B6908">
        <v>6905</v>
      </c>
      <c r="C6908">
        <v>4.3233058044077497</v>
      </c>
      <c r="D6908">
        <v>2.752218614555022</v>
      </c>
    </row>
    <row r="6909" spans="2:4">
      <c r="B6909">
        <v>6906</v>
      </c>
      <c r="C6909">
        <v>6.0585604650205696</v>
      </c>
      <c r="D6909">
        <v>5.1367257140386275</v>
      </c>
    </row>
    <row r="6910" spans="2:4">
      <c r="B6910">
        <v>6907</v>
      </c>
      <c r="C6910">
        <v>4.8363415137668584</v>
      </c>
      <c r="D6910">
        <v>7.1323774335921382</v>
      </c>
    </row>
    <row r="6911" spans="2:4">
      <c r="B6911">
        <v>6908</v>
      </c>
      <c r="C6911">
        <v>6.6276458554711137</v>
      </c>
      <c r="D6911">
        <v>6.9003785160505471</v>
      </c>
    </row>
    <row r="6912" spans="2:4">
      <c r="B6912">
        <v>6909</v>
      </c>
      <c r="C6912">
        <v>5.0855803746175523</v>
      </c>
      <c r="D6912">
        <v>5.7422325173317006</v>
      </c>
    </row>
    <row r="6913" spans="2:4">
      <c r="B6913">
        <v>6910</v>
      </c>
      <c r="C6913">
        <v>4.4236816175436813</v>
      </c>
      <c r="D6913">
        <v>5.422216158353085</v>
      </c>
    </row>
    <row r="6914" spans="2:4">
      <c r="B6914">
        <v>6911</v>
      </c>
      <c r="C6914">
        <v>4.3917173105591321</v>
      </c>
      <c r="D6914">
        <v>6.784977919787492</v>
      </c>
    </row>
    <row r="6915" spans="2:4">
      <c r="B6915">
        <v>6912</v>
      </c>
      <c r="C6915">
        <v>5.4346727233663108</v>
      </c>
      <c r="D6915">
        <v>4.2686714285059981</v>
      </c>
    </row>
    <row r="6916" spans="2:4">
      <c r="B6916">
        <v>6913</v>
      </c>
      <c r="C6916">
        <v>6.287270563107942</v>
      </c>
      <c r="D6916">
        <v>4.7284820718882656</v>
      </c>
    </row>
    <row r="6917" spans="2:4">
      <c r="B6917">
        <v>6914</v>
      </c>
      <c r="C6917">
        <v>5.2905441236698696</v>
      </c>
      <c r="D6917">
        <v>5.2068401872335084</v>
      </c>
    </row>
    <row r="6918" spans="2:4">
      <c r="B6918">
        <v>6915</v>
      </c>
      <c r="C6918">
        <v>4.5738519921587217</v>
      </c>
      <c r="D6918">
        <v>4.4695525316050535</v>
      </c>
    </row>
    <row r="6919" spans="2:4">
      <c r="B6919">
        <v>6916</v>
      </c>
      <c r="C6919">
        <v>5.5316044241037057</v>
      </c>
      <c r="D6919">
        <v>3.8541760019674425</v>
      </c>
    </row>
    <row r="6920" spans="2:4">
      <c r="B6920">
        <v>6917</v>
      </c>
      <c r="C6920">
        <v>4.0815818650076503</v>
      </c>
      <c r="D6920">
        <v>3.3325426711344175</v>
      </c>
    </row>
    <row r="6921" spans="2:4">
      <c r="B6921">
        <v>6918</v>
      </c>
      <c r="C6921">
        <v>4.9608866282338129</v>
      </c>
      <c r="D6921">
        <v>4.9295905181391149</v>
      </c>
    </row>
    <row r="6922" spans="2:4">
      <c r="B6922">
        <v>6919</v>
      </c>
      <c r="C6922">
        <v>5.5583579218575991</v>
      </c>
      <c r="D6922">
        <v>8.5114537584997159</v>
      </c>
    </row>
    <row r="6923" spans="2:4">
      <c r="B6923">
        <v>6920</v>
      </c>
      <c r="C6923">
        <v>3.6009567036659758</v>
      </c>
      <c r="D6923">
        <v>6.6815104615536338</v>
      </c>
    </row>
    <row r="6924" spans="2:4">
      <c r="B6924">
        <v>6921</v>
      </c>
      <c r="C6924">
        <v>4.3367961405136555</v>
      </c>
      <c r="D6924">
        <v>3.2492282867387203</v>
      </c>
    </row>
    <row r="6925" spans="2:4">
      <c r="B6925">
        <v>6922</v>
      </c>
      <c r="C6925">
        <v>4.1147095511703586</v>
      </c>
      <c r="D6925">
        <v>4.9744486984084588</v>
      </c>
    </row>
    <row r="6926" spans="2:4">
      <c r="B6926">
        <v>6923</v>
      </c>
      <c r="C6926">
        <v>4.4354795695370601</v>
      </c>
      <c r="D6926">
        <v>5.5152910283343779</v>
      </c>
    </row>
    <row r="6927" spans="2:4">
      <c r="B6927">
        <v>6924</v>
      </c>
      <c r="C6927">
        <v>5.7745594943636833</v>
      </c>
      <c r="D6927">
        <v>5.9457193297308226</v>
      </c>
    </row>
    <row r="6928" spans="2:4">
      <c r="B6928">
        <v>6925</v>
      </c>
      <c r="C6928">
        <v>5.4272462194602635</v>
      </c>
      <c r="D6928">
        <v>5.4028408398143117</v>
      </c>
    </row>
    <row r="6929" spans="2:4">
      <c r="B6929">
        <v>6926</v>
      </c>
      <c r="C6929">
        <v>6.7890920021358365</v>
      </c>
      <c r="D6929">
        <v>5.8777719673986049</v>
      </c>
    </row>
    <row r="6930" spans="2:4">
      <c r="B6930">
        <v>6927</v>
      </c>
      <c r="C6930">
        <v>6.1062923543191232</v>
      </c>
      <c r="D6930">
        <v>6.3856614267469034</v>
      </c>
    </row>
    <row r="6931" spans="2:4">
      <c r="B6931">
        <v>6928</v>
      </c>
      <c r="C6931">
        <v>3.1574859959149699</v>
      </c>
      <c r="D6931">
        <v>6.2176064167877048</v>
      </c>
    </row>
    <row r="6932" spans="2:4">
      <c r="B6932">
        <v>6929</v>
      </c>
      <c r="C6932">
        <v>4.0474142498439782</v>
      </c>
      <c r="D6932">
        <v>5.1744964549161692</v>
      </c>
    </row>
    <row r="6933" spans="2:4">
      <c r="B6933">
        <v>6930</v>
      </c>
      <c r="C6933">
        <v>2.884648498059855</v>
      </c>
      <c r="D6933">
        <v>4.7930539417676936</v>
      </c>
    </row>
    <row r="6934" spans="2:4">
      <c r="B6934">
        <v>6931</v>
      </c>
      <c r="C6934">
        <v>4.3386688983053547</v>
      </c>
      <c r="D6934">
        <v>4.9328319311352313</v>
      </c>
    </row>
    <row r="6935" spans="2:4">
      <c r="B6935">
        <v>6932</v>
      </c>
      <c r="C6935">
        <v>5.951008620136589</v>
      </c>
      <c r="D6935">
        <v>6.0446416547999995</v>
      </c>
    </row>
    <row r="6936" spans="2:4">
      <c r="B6936">
        <v>6933</v>
      </c>
      <c r="C6936">
        <v>3.7903155527400156</v>
      </c>
      <c r="D6936">
        <v>6.137191674504475</v>
      </c>
    </row>
    <row r="6937" spans="2:4">
      <c r="B6937">
        <v>6934</v>
      </c>
      <c r="C6937">
        <v>6.1197976522064028</v>
      </c>
      <c r="D6937">
        <v>3.8191908973291957</v>
      </c>
    </row>
    <row r="6938" spans="2:4">
      <c r="B6938">
        <v>6935</v>
      </c>
      <c r="C6938">
        <v>3.8569070474089724</v>
      </c>
      <c r="D6938">
        <v>4.6942725183707807</v>
      </c>
    </row>
    <row r="6939" spans="2:4">
      <c r="B6939">
        <v>6936</v>
      </c>
      <c r="C6939">
        <v>6.7965946145384013</v>
      </c>
      <c r="D6939">
        <v>3.885412249967676</v>
      </c>
    </row>
    <row r="6940" spans="2:4">
      <c r="B6940">
        <v>6937</v>
      </c>
      <c r="C6940">
        <v>5.6182660155101667</v>
      </c>
      <c r="D6940">
        <v>7.2624102978623881</v>
      </c>
    </row>
    <row r="6941" spans="2:4">
      <c r="B6941">
        <v>6938</v>
      </c>
      <c r="C6941">
        <v>4.8877182352658792</v>
      </c>
      <c r="D6941">
        <v>6.4396443874232085</v>
      </c>
    </row>
    <row r="6942" spans="2:4">
      <c r="B6942">
        <v>6939</v>
      </c>
      <c r="C6942">
        <v>5.3049555587743278</v>
      </c>
      <c r="D6942">
        <v>5.676374164780861</v>
      </c>
    </row>
    <row r="6943" spans="2:4">
      <c r="B6943">
        <v>6940</v>
      </c>
      <c r="C6943">
        <v>5.9924050018032364</v>
      </c>
      <c r="D6943">
        <v>5.5463892557053898</v>
      </c>
    </row>
    <row r="6944" spans="2:4">
      <c r="B6944">
        <v>6941</v>
      </c>
      <c r="C6944">
        <v>4.7052698116200373</v>
      </c>
      <c r="D6944">
        <v>4.9626125349099048</v>
      </c>
    </row>
    <row r="6945" spans="2:4">
      <c r="B6945">
        <v>6942</v>
      </c>
      <c r="C6945">
        <v>6.2519173005231634</v>
      </c>
      <c r="D6945">
        <v>4.5685097002022683</v>
      </c>
    </row>
    <row r="6946" spans="2:4">
      <c r="B6946">
        <v>6943</v>
      </c>
      <c r="C6946">
        <v>5.6688361559629543</v>
      </c>
      <c r="D6946">
        <v>3.7434819959880858</v>
      </c>
    </row>
    <row r="6947" spans="2:4">
      <c r="B6947">
        <v>6944</v>
      </c>
      <c r="C6947">
        <v>4.4530309565688064</v>
      </c>
      <c r="D6947">
        <v>5.7378466954177494</v>
      </c>
    </row>
    <row r="6948" spans="2:4">
      <c r="B6948">
        <v>6945</v>
      </c>
      <c r="C6948">
        <v>4.5658782058843546</v>
      </c>
      <c r="D6948">
        <v>5.0314621356838121</v>
      </c>
    </row>
    <row r="6949" spans="2:4">
      <c r="B6949">
        <v>6946</v>
      </c>
      <c r="C6949">
        <v>5.5321819256294953</v>
      </c>
      <c r="D6949">
        <v>5.7738498664171667</v>
      </c>
    </row>
    <row r="6950" spans="2:4">
      <c r="B6950">
        <v>6947</v>
      </c>
      <c r="C6950">
        <v>5.7510874966794816</v>
      </c>
      <c r="D6950">
        <v>6.0592369776119073</v>
      </c>
    </row>
    <row r="6951" spans="2:4">
      <c r="B6951">
        <v>6948</v>
      </c>
      <c r="C6951">
        <v>5.8302454908141454</v>
      </c>
      <c r="D6951">
        <v>6.0209523009584602</v>
      </c>
    </row>
    <row r="6952" spans="2:4">
      <c r="B6952">
        <v>6949</v>
      </c>
      <c r="C6952">
        <v>5.8238936303385573</v>
      </c>
      <c r="D6952">
        <v>5.4046036309431083</v>
      </c>
    </row>
    <row r="6953" spans="2:4">
      <c r="B6953">
        <v>6950</v>
      </c>
      <c r="C6953">
        <v>6.6045176370267242</v>
      </c>
      <c r="D6953">
        <v>6.8035120652453092</v>
      </c>
    </row>
    <row r="6954" spans="2:4">
      <c r="B6954">
        <v>6951</v>
      </c>
      <c r="C6954">
        <v>4.3554209270071906</v>
      </c>
      <c r="D6954">
        <v>5.6695042877828037</v>
      </c>
    </row>
    <row r="6955" spans="2:4">
      <c r="B6955">
        <v>6952</v>
      </c>
      <c r="C6955">
        <v>4.6447469165863486</v>
      </c>
      <c r="D6955">
        <v>4.7830419799760193</v>
      </c>
    </row>
    <row r="6956" spans="2:4">
      <c r="B6956">
        <v>6953</v>
      </c>
      <c r="C6956">
        <v>6.0682671989962005</v>
      </c>
      <c r="D6956">
        <v>4.1036196859781189</v>
      </c>
    </row>
    <row r="6957" spans="2:4">
      <c r="B6957">
        <v>6954</v>
      </c>
      <c r="C6957">
        <v>5.9376972840076059</v>
      </c>
      <c r="D6957">
        <v>6.6547324663858092</v>
      </c>
    </row>
    <row r="6958" spans="2:4">
      <c r="B6958">
        <v>6955</v>
      </c>
      <c r="C6958">
        <v>5.6261752486833281</v>
      </c>
      <c r="D6958">
        <v>5.7598234001156765</v>
      </c>
    </row>
    <row r="6959" spans="2:4">
      <c r="B6959">
        <v>6956</v>
      </c>
      <c r="C6959">
        <v>6.0110343281418164</v>
      </c>
      <c r="D6959">
        <v>5.1157592256899669</v>
      </c>
    </row>
    <row r="6960" spans="2:4">
      <c r="B6960">
        <v>6957</v>
      </c>
      <c r="C6960">
        <v>3.4460653268411461</v>
      </c>
      <c r="D6960">
        <v>5.3520725188796643</v>
      </c>
    </row>
    <row r="6961" spans="2:4">
      <c r="B6961">
        <v>6958</v>
      </c>
      <c r="C6961">
        <v>4.9071213912227432</v>
      </c>
      <c r="D6961">
        <v>5.4063661256837312</v>
      </c>
    </row>
    <row r="6962" spans="2:4">
      <c r="B6962">
        <v>6959</v>
      </c>
      <c r="C6962">
        <v>6.7829158657339743</v>
      </c>
      <c r="D6962">
        <v>5.6069861088898358</v>
      </c>
    </row>
    <row r="6963" spans="2:4">
      <c r="B6963">
        <v>6960</v>
      </c>
      <c r="C6963">
        <v>6.1820143676415835</v>
      </c>
      <c r="D6963">
        <v>6.9502098826901602</v>
      </c>
    </row>
    <row r="6964" spans="2:4">
      <c r="B6964">
        <v>6961</v>
      </c>
      <c r="C6964">
        <v>4.3701611124935438</v>
      </c>
      <c r="D6964">
        <v>4.7956261714363997</v>
      </c>
    </row>
    <row r="6965" spans="2:4">
      <c r="B6965">
        <v>6962</v>
      </c>
      <c r="C6965">
        <v>4.6522127957213728</v>
      </c>
      <c r="D6965">
        <v>4.4644240141071299</v>
      </c>
    </row>
    <row r="6966" spans="2:4">
      <c r="B6966">
        <v>6963</v>
      </c>
      <c r="C6966">
        <v>5.6641411109452129</v>
      </c>
      <c r="D6966">
        <v>5.0373287096515593</v>
      </c>
    </row>
    <row r="6967" spans="2:4">
      <c r="B6967">
        <v>6964</v>
      </c>
      <c r="C6967">
        <v>4.555387759360471</v>
      </c>
      <c r="D6967">
        <v>5.9955669153446696</v>
      </c>
    </row>
    <row r="6968" spans="2:4">
      <c r="B6968">
        <v>6965</v>
      </c>
      <c r="C6968">
        <v>5.3247107471637412</v>
      </c>
      <c r="D6968">
        <v>3.9560481595274997</v>
      </c>
    </row>
    <row r="6969" spans="2:4">
      <c r="B6969">
        <v>6966</v>
      </c>
      <c r="C6969">
        <v>4.9588797110014529</v>
      </c>
      <c r="D6969">
        <v>6.4506147071141662</v>
      </c>
    </row>
    <row r="6970" spans="2:4">
      <c r="B6970">
        <v>6967</v>
      </c>
      <c r="C6970">
        <v>6.5822171787605921</v>
      </c>
      <c r="D6970">
        <v>6.3147769451360487</v>
      </c>
    </row>
    <row r="6971" spans="2:4">
      <c r="B6971">
        <v>6968</v>
      </c>
      <c r="C6971">
        <v>5.1784112688744335</v>
      </c>
      <c r="D6971">
        <v>4.6715222665814542</v>
      </c>
    </row>
    <row r="6972" spans="2:4">
      <c r="B6972">
        <v>6969</v>
      </c>
      <c r="C6972">
        <v>4.5509561160043468</v>
      </c>
      <c r="D6972">
        <v>5.2603479367604846</v>
      </c>
    </row>
    <row r="6973" spans="2:4">
      <c r="B6973">
        <v>6970</v>
      </c>
      <c r="C6973">
        <v>5.2965632126379187</v>
      </c>
      <c r="D6973">
        <v>6.384548858257479</v>
      </c>
    </row>
    <row r="6974" spans="2:4">
      <c r="B6974">
        <v>6971</v>
      </c>
      <c r="C6974">
        <v>4.8159828488380203</v>
      </c>
      <c r="D6974">
        <v>6.2137205444224328</v>
      </c>
    </row>
    <row r="6975" spans="2:4">
      <c r="B6975">
        <v>6972</v>
      </c>
      <c r="C6975">
        <v>6.475791028179172</v>
      </c>
      <c r="D6975">
        <v>6.5072804955307761</v>
      </c>
    </row>
    <row r="6976" spans="2:4">
      <c r="B6976">
        <v>6973</v>
      </c>
      <c r="C6976">
        <v>4.9809484726829547</v>
      </c>
      <c r="D6976">
        <v>7.3080417689264729</v>
      </c>
    </row>
    <row r="6977" spans="2:4">
      <c r="B6977">
        <v>6974</v>
      </c>
      <c r="C6977">
        <v>4.1619453301225935</v>
      </c>
      <c r="D6977">
        <v>7.189101398004369</v>
      </c>
    </row>
    <row r="6978" spans="2:4">
      <c r="B6978">
        <v>6975</v>
      </c>
      <c r="C6978">
        <v>4.5188360778557435</v>
      </c>
      <c r="D6978">
        <v>6.8058605041009983</v>
      </c>
    </row>
    <row r="6979" spans="2:4">
      <c r="B6979">
        <v>6976</v>
      </c>
      <c r="C6979">
        <v>5.3950581140092559</v>
      </c>
      <c r="D6979">
        <v>5.7748909763708198</v>
      </c>
    </row>
    <row r="6980" spans="2:4">
      <c r="B6980">
        <v>6977</v>
      </c>
      <c r="C6980">
        <v>6.4003785160505471</v>
      </c>
      <c r="D6980">
        <v>5.7717685354460917</v>
      </c>
    </row>
    <row r="6981" spans="2:4">
      <c r="B6981">
        <v>6978</v>
      </c>
      <c r="C6981">
        <v>4.329281695882802</v>
      </c>
      <c r="D6981">
        <v>4.9698385549444808</v>
      </c>
    </row>
    <row r="6982" spans="2:4">
      <c r="B6982">
        <v>6979</v>
      </c>
      <c r="C6982">
        <v>4.3621940409316959</v>
      </c>
      <c r="D6982">
        <v>5.7881917024046361</v>
      </c>
    </row>
    <row r="6983" spans="2:4">
      <c r="B6983">
        <v>6980</v>
      </c>
      <c r="C6983">
        <v>5.5769103773332711</v>
      </c>
      <c r="D6983">
        <v>5.5634602642135675</v>
      </c>
    </row>
    <row r="6984" spans="2:4">
      <c r="B6984">
        <v>6981</v>
      </c>
      <c r="C6984">
        <v>3.7835144177037927</v>
      </c>
      <c r="D6984">
        <v>7.5835622918647987</v>
      </c>
    </row>
    <row r="6985" spans="2:4">
      <c r="B6985">
        <v>6982</v>
      </c>
      <c r="C6985">
        <v>6.8764027300172401</v>
      </c>
      <c r="D6985">
        <v>5.9562642059764306</v>
      </c>
    </row>
    <row r="6986" spans="2:4">
      <c r="B6986">
        <v>6983</v>
      </c>
      <c r="C6986">
        <v>4.1320103524335297</v>
      </c>
      <c r="D6986">
        <v>7.2953371467390413</v>
      </c>
    </row>
    <row r="6987" spans="2:4">
      <c r="B6987">
        <v>6984</v>
      </c>
      <c r="C6987">
        <v>4.5227723163716824</v>
      </c>
      <c r="D6987">
        <v>5.0948945492135547</v>
      </c>
    </row>
    <row r="6988" spans="2:4">
      <c r="B6988">
        <v>6985</v>
      </c>
      <c r="C6988">
        <v>4.60927429980313</v>
      </c>
      <c r="D6988">
        <v>7.2792425816483188</v>
      </c>
    </row>
    <row r="6989" spans="2:4">
      <c r="B6989">
        <v>6986</v>
      </c>
      <c r="C6989">
        <v>4.3726044744172121</v>
      </c>
      <c r="D6989">
        <v>5.1208816764697263</v>
      </c>
    </row>
    <row r="6990" spans="2:4">
      <c r="B6990">
        <v>6987</v>
      </c>
      <c r="C6990">
        <v>5.0373574486849719</v>
      </c>
      <c r="D6990">
        <v>3.4075692448528034</v>
      </c>
    </row>
    <row r="6991" spans="2:4">
      <c r="B6991">
        <v>6988</v>
      </c>
      <c r="C6991">
        <v>3.3483209713207005</v>
      </c>
      <c r="D6991">
        <v>5.9146474594241498</v>
      </c>
    </row>
    <row r="6992" spans="2:4">
      <c r="B6992">
        <v>6989</v>
      </c>
      <c r="C6992">
        <v>6.534120544352545</v>
      </c>
      <c r="D6992">
        <v>5.3596709337602713</v>
      </c>
    </row>
    <row r="6993" spans="2:4">
      <c r="B6993">
        <v>6990</v>
      </c>
      <c r="C6993">
        <v>5.1380511407131833</v>
      </c>
      <c r="D6993">
        <v>5.8241823286083925</v>
      </c>
    </row>
    <row r="6994" spans="2:4">
      <c r="B6994">
        <v>6991</v>
      </c>
      <c r="C6994">
        <v>4.7386206759511609</v>
      </c>
      <c r="D6994">
        <v>5.2141591251188348</v>
      </c>
    </row>
    <row r="6995" spans="2:4">
      <c r="B6995">
        <v>6992</v>
      </c>
      <c r="C6995">
        <v>4.7331699288875617</v>
      </c>
      <c r="D6995">
        <v>6.9186537061727389</v>
      </c>
    </row>
    <row r="6996" spans="2:4">
      <c r="B6996">
        <v>6993</v>
      </c>
      <c r="C6996">
        <v>5.5183702032630881</v>
      </c>
      <c r="D6996">
        <v>6.831574648852845</v>
      </c>
    </row>
    <row r="6997" spans="2:4">
      <c r="B6997">
        <v>6994</v>
      </c>
      <c r="C6997">
        <v>4.4544859208279775</v>
      </c>
      <c r="D6997">
        <v>4.7240863966204696</v>
      </c>
    </row>
    <row r="6998" spans="2:4">
      <c r="B6998">
        <v>6995</v>
      </c>
      <c r="C6998">
        <v>4.5689059681687496</v>
      </c>
      <c r="D6998">
        <v>5.4202046214651345</v>
      </c>
    </row>
    <row r="6999" spans="2:4">
      <c r="B6999">
        <v>6996</v>
      </c>
      <c r="C6999">
        <v>4.795291654853588</v>
      </c>
      <c r="D6999">
        <v>5.5943891932702652</v>
      </c>
    </row>
    <row r="7000" spans="2:4">
      <c r="B7000">
        <v>6997</v>
      </c>
      <c r="C7000">
        <v>4.7347280872213551</v>
      </c>
      <c r="D7000">
        <v>5.0431794029636769</v>
      </c>
    </row>
    <row r="7001" spans="2:4">
      <c r="B7001">
        <v>6998</v>
      </c>
      <c r="C7001">
        <v>4.4764621233533832</v>
      </c>
      <c r="D7001">
        <v>5.1639060227640217</v>
      </c>
    </row>
    <row r="7002" spans="2:4">
      <c r="B7002">
        <v>6999</v>
      </c>
      <c r="C7002">
        <v>7.1494341600909266</v>
      </c>
      <c r="D7002">
        <v>4.9123987919634651</v>
      </c>
    </row>
    <row r="7003" spans="2:4">
      <c r="B7003">
        <v>7000</v>
      </c>
      <c r="C7003">
        <v>5.4621134017763771</v>
      </c>
      <c r="D7003">
        <v>5.7621575231341504</v>
      </c>
    </row>
    <row r="7004" spans="2:4">
      <c r="B7004">
        <v>7001</v>
      </c>
      <c r="C7004">
        <v>3.4359251863174043</v>
      </c>
      <c r="D7004">
        <v>4.7159316405726655</v>
      </c>
    </row>
    <row r="7005" spans="2:4">
      <c r="B7005">
        <v>7002</v>
      </c>
      <c r="C7005">
        <v>4.753893769310876</v>
      </c>
      <c r="D7005">
        <v>6.1607073644969352</v>
      </c>
    </row>
    <row r="7006" spans="2:4">
      <c r="B7006">
        <v>7003</v>
      </c>
      <c r="C7006">
        <v>3.5204747949193398</v>
      </c>
      <c r="D7006">
        <v>6.4291719145624935</v>
      </c>
    </row>
    <row r="7007" spans="2:4">
      <c r="B7007">
        <v>7004</v>
      </c>
      <c r="C7007">
        <v>6.374134276498304</v>
      </c>
      <c r="D7007">
        <v>6.6660357293157553</v>
      </c>
    </row>
    <row r="7008" spans="2:4">
      <c r="B7008">
        <v>7005</v>
      </c>
      <c r="C7008">
        <v>4.9103936020070922</v>
      </c>
      <c r="D7008">
        <v>5.3220980762325647</v>
      </c>
    </row>
    <row r="7009" spans="2:4">
      <c r="B7009">
        <v>7006</v>
      </c>
      <c r="C7009">
        <v>5.0325919366966634</v>
      </c>
      <c r="D7009">
        <v>7.0830941797938483</v>
      </c>
    </row>
    <row r="7010" spans="2:4">
      <c r="B7010">
        <v>7007</v>
      </c>
      <c r="C7010">
        <v>5.3705133921225672</v>
      </c>
      <c r="D7010">
        <v>5.6618804479521776</v>
      </c>
    </row>
    <row r="7011" spans="2:4">
      <c r="B7011">
        <v>7008</v>
      </c>
      <c r="C7011">
        <v>4.5880826452884289</v>
      </c>
      <c r="D7011">
        <v>6.6941993431145814</v>
      </c>
    </row>
    <row r="7012" spans="2:4">
      <c r="B7012">
        <v>7009</v>
      </c>
      <c r="C7012">
        <v>5.2593048987383497</v>
      </c>
      <c r="D7012">
        <v>3.5208578144776821</v>
      </c>
    </row>
    <row r="7013" spans="2:4">
      <c r="B7013">
        <v>7010</v>
      </c>
      <c r="C7013">
        <v>3.571680786275675</v>
      </c>
      <c r="D7013">
        <v>6.4636927305355014</v>
      </c>
    </row>
    <row r="7014" spans="2:4">
      <c r="B7014">
        <v>7011</v>
      </c>
      <c r="C7014">
        <v>5.9737111087460919</v>
      </c>
      <c r="D7014">
        <v>4.9082231094085529</v>
      </c>
    </row>
    <row r="7015" spans="2:4">
      <c r="B7015">
        <v>7012</v>
      </c>
      <c r="C7015">
        <v>4.7745124375748764</v>
      </c>
      <c r="D7015">
        <v>3.7698305229117444</v>
      </c>
    </row>
    <row r="7016" spans="2:4">
      <c r="B7016">
        <v>7013</v>
      </c>
      <c r="C7016">
        <v>3.6056104433025862</v>
      </c>
      <c r="D7016">
        <v>3.5502003222640983</v>
      </c>
    </row>
    <row r="7017" spans="2:4">
      <c r="B7017">
        <v>7014</v>
      </c>
      <c r="C7017">
        <v>2.2629878335153419</v>
      </c>
      <c r="D7017">
        <v>5.431013041027672</v>
      </c>
    </row>
    <row r="7018" spans="2:4">
      <c r="B7018">
        <v>7015</v>
      </c>
      <c r="C7018">
        <v>4.9398045882710431</v>
      </c>
      <c r="D7018">
        <v>5.4962400487288541</v>
      </c>
    </row>
    <row r="7019" spans="2:4">
      <c r="B7019">
        <v>7016</v>
      </c>
      <c r="C7019">
        <v>6.243727150320165</v>
      </c>
      <c r="D7019">
        <v>5.220420321760642</v>
      </c>
    </row>
    <row r="7020" spans="2:4">
      <c r="B7020">
        <v>7017</v>
      </c>
      <c r="C7020">
        <v>6.2568719696065491</v>
      </c>
      <c r="D7020">
        <v>5.1588624047568539</v>
      </c>
    </row>
    <row r="7021" spans="2:4">
      <c r="B7021">
        <v>7018</v>
      </c>
      <c r="C7021">
        <v>6.2821215797087735</v>
      </c>
      <c r="D7021">
        <v>6.9360082279441819</v>
      </c>
    </row>
    <row r="7022" spans="2:4">
      <c r="B7022">
        <v>7019</v>
      </c>
      <c r="C7022">
        <v>4.2853089996691711</v>
      </c>
      <c r="D7022">
        <v>4.7814204219521494</v>
      </c>
    </row>
    <row r="7023" spans="2:4">
      <c r="B7023">
        <v>7020</v>
      </c>
      <c r="C7023">
        <v>5.7600913211933404</v>
      </c>
      <c r="D7023">
        <v>5.376359595812767</v>
      </c>
    </row>
    <row r="7024" spans="2:4">
      <c r="B7024">
        <v>7021</v>
      </c>
      <c r="C7024">
        <v>4.181374300926505</v>
      </c>
      <c r="D7024">
        <v>5.0760468760278918</v>
      </c>
    </row>
    <row r="7025" spans="2:4">
      <c r="B7025">
        <v>7022</v>
      </c>
      <c r="C7025">
        <v>4.555387759360471</v>
      </c>
      <c r="D7025">
        <v>6.3972228773900444</v>
      </c>
    </row>
    <row r="7026" spans="2:4">
      <c r="B7026">
        <v>7023</v>
      </c>
      <c r="C7026">
        <v>5.0808012675609602</v>
      </c>
      <c r="D7026">
        <v>6.7764400677341996</v>
      </c>
    </row>
    <row r="7027" spans="2:4">
      <c r="B7027">
        <v>7024</v>
      </c>
      <c r="C7027">
        <v>5.7960551172626626</v>
      </c>
      <c r="D7027">
        <v>6.6301809148076751</v>
      </c>
    </row>
    <row r="7028" spans="2:4">
      <c r="B7028">
        <v>7025</v>
      </c>
      <c r="C7028">
        <v>5.2523118880473545</v>
      </c>
      <c r="D7028">
        <v>6.4648898216774482</v>
      </c>
    </row>
    <row r="7029" spans="2:4">
      <c r="B7029">
        <v>7026</v>
      </c>
      <c r="C7029">
        <v>6.2377736538058492</v>
      </c>
      <c r="D7029">
        <v>4.5202306809057973</v>
      </c>
    </row>
    <row r="7030" spans="2:4">
      <c r="B7030">
        <v>7027</v>
      </c>
      <c r="C7030">
        <v>2.773788230682829</v>
      </c>
      <c r="D7030">
        <v>5.3793900658806928</v>
      </c>
    </row>
    <row r="7031" spans="2:4">
      <c r="B7031">
        <v>7028</v>
      </c>
      <c r="C7031">
        <v>3.9898010870825793</v>
      </c>
      <c r="D7031">
        <v>5.0317418607084532</v>
      </c>
    </row>
    <row r="7032" spans="2:4">
      <c r="B7032">
        <v>7029</v>
      </c>
      <c r="C7032">
        <v>4.2331992661495965</v>
      </c>
      <c r="D7032">
        <v>4.1573952762990825</v>
      </c>
    </row>
    <row r="7033" spans="2:4">
      <c r="B7033">
        <v>7030</v>
      </c>
      <c r="C7033">
        <v>3.7562728496798337</v>
      </c>
      <c r="D7033">
        <v>5.6324858682447241</v>
      </c>
    </row>
    <row r="7034" spans="2:4">
      <c r="B7034">
        <v>7031</v>
      </c>
      <c r="C7034">
        <v>5.0431273718656202</v>
      </c>
      <c r="D7034">
        <v>5.4566217307257414</v>
      </c>
    </row>
    <row r="7035" spans="2:4">
      <c r="B7035">
        <v>7032</v>
      </c>
      <c r="C7035">
        <v>3.2133866345065312</v>
      </c>
      <c r="D7035">
        <v>4.7355514735857689</v>
      </c>
    </row>
    <row r="7036" spans="2:4">
      <c r="B7036">
        <v>7033</v>
      </c>
      <c r="C7036">
        <v>4.6348507512333175</v>
      </c>
      <c r="D7036">
        <v>5.3055199304620384</v>
      </c>
    </row>
    <row r="7037" spans="2:4">
      <c r="B7037">
        <v>7034</v>
      </c>
      <c r="C7037">
        <v>4.9418134071698328</v>
      </c>
      <c r="D7037">
        <v>4.158628912833084</v>
      </c>
    </row>
    <row r="7038" spans="2:4">
      <c r="B7038">
        <v>7035</v>
      </c>
      <c r="C7038">
        <v>5.8444822105978353</v>
      </c>
      <c r="D7038">
        <v>5.6286937260669223</v>
      </c>
    </row>
    <row r="7039" spans="2:4">
      <c r="B7039">
        <v>7036</v>
      </c>
      <c r="C7039">
        <v>8.12138914935983</v>
      </c>
      <c r="D7039">
        <v>5.1681466535631833</v>
      </c>
    </row>
    <row r="7040" spans="2:4">
      <c r="B7040">
        <v>7037</v>
      </c>
      <c r="C7040">
        <v>5.1057256861070739</v>
      </c>
      <c r="D7040">
        <v>4.685572342996176</v>
      </c>
    </row>
    <row r="7041" spans="2:4">
      <c r="B7041">
        <v>7038</v>
      </c>
      <c r="C7041">
        <v>4.5848061492215733</v>
      </c>
      <c r="D7041">
        <v>6.4793643202162743</v>
      </c>
    </row>
    <row r="7042" spans="2:4">
      <c r="B7042">
        <v>7039</v>
      </c>
      <c r="C7042">
        <v>3.583400312653418</v>
      </c>
      <c r="D7042">
        <v>5.5674794767003108</v>
      </c>
    </row>
    <row r="7043" spans="2:4">
      <c r="B7043">
        <v>7040</v>
      </c>
      <c r="C7043">
        <v>3.8245131622306365</v>
      </c>
      <c r="D7043">
        <v>4.1580123498555928</v>
      </c>
    </row>
    <row r="7044" spans="2:4">
      <c r="B7044">
        <v>7041</v>
      </c>
      <c r="C7044">
        <v>2.8325426711344175</v>
      </c>
      <c r="D7044">
        <v>6.4834215670076567</v>
      </c>
    </row>
    <row r="7045" spans="2:4">
      <c r="B7045">
        <v>7042</v>
      </c>
      <c r="C7045">
        <v>6.3709196662677385</v>
      </c>
      <c r="D7045">
        <v>4.6530087525095709</v>
      </c>
    </row>
    <row r="7046" spans="2:4">
      <c r="B7046">
        <v>7043</v>
      </c>
      <c r="C7046">
        <v>3.7568158987362374</v>
      </c>
      <c r="D7046">
        <v>6.8219043611865438</v>
      </c>
    </row>
    <row r="7047" spans="2:4">
      <c r="B7047">
        <v>7044</v>
      </c>
      <c r="C7047">
        <v>5.1233878220252249</v>
      </c>
      <c r="D7047">
        <v>5.9247759655300154</v>
      </c>
    </row>
    <row r="7048" spans="2:4">
      <c r="B7048">
        <v>7045</v>
      </c>
      <c r="C7048">
        <v>6.4954386497002634</v>
      </c>
      <c r="D7048">
        <v>5.1617834434955299</v>
      </c>
    </row>
    <row r="7049" spans="2:4">
      <c r="B7049">
        <v>7046</v>
      </c>
      <c r="C7049">
        <v>2.7554961268346094</v>
      </c>
      <c r="D7049">
        <v>7.6570727044790123</v>
      </c>
    </row>
    <row r="7050" spans="2:4">
      <c r="B7050">
        <v>7047</v>
      </c>
      <c r="C7050">
        <v>6.3129493975513942</v>
      </c>
      <c r="D7050">
        <v>5.882891788627937</v>
      </c>
    </row>
    <row r="7051" spans="2:4">
      <c r="B7051">
        <v>7048</v>
      </c>
      <c r="C7051">
        <v>5.2492078597354279</v>
      </c>
      <c r="D7051">
        <v>5.4053590217992822</v>
      </c>
    </row>
    <row r="7052" spans="2:4">
      <c r="B7052">
        <v>7049</v>
      </c>
      <c r="C7052">
        <v>4.3408508553724605</v>
      </c>
      <c r="D7052">
        <v>3.524399129664749</v>
      </c>
    </row>
    <row r="7053" spans="2:4">
      <c r="B7053">
        <v>7050</v>
      </c>
      <c r="C7053">
        <v>5.3923494916971642</v>
      </c>
      <c r="D7053">
        <v>7.4464559032230024</v>
      </c>
    </row>
    <row r="7054" spans="2:4">
      <c r="B7054">
        <v>7051</v>
      </c>
      <c r="C7054">
        <v>5.0795439189328979</v>
      </c>
      <c r="D7054">
        <v>4.3992374158294929</v>
      </c>
    </row>
    <row r="7055" spans="2:4">
      <c r="B7055">
        <v>7052</v>
      </c>
      <c r="C7055">
        <v>3.5868104557494971</v>
      </c>
      <c r="D7055">
        <v>4.8311638440370448</v>
      </c>
    </row>
    <row r="7056" spans="2:4">
      <c r="B7056">
        <v>7053</v>
      </c>
      <c r="C7056">
        <v>4.6022303621711309</v>
      </c>
      <c r="D7056">
        <v>4.4187816560340769</v>
      </c>
    </row>
    <row r="7057" spans="2:4">
      <c r="B7057">
        <v>7054</v>
      </c>
      <c r="C7057">
        <v>5.7143674402801867</v>
      </c>
      <c r="D7057">
        <v>5.356379307741908</v>
      </c>
    </row>
    <row r="7058" spans="2:4">
      <c r="B7058">
        <v>7055</v>
      </c>
      <c r="C7058">
        <v>5.0659721477600845</v>
      </c>
      <c r="D7058">
        <v>3.1384761256898512</v>
      </c>
    </row>
    <row r="7059" spans="2:4">
      <c r="B7059">
        <v>7056</v>
      </c>
      <c r="C7059">
        <v>4.9819512965592114</v>
      </c>
      <c r="D7059">
        <v>5.5411202889985463</v>
      </c>
    </row>
    <row r="7060" spans="2:4">
      <c r="B7060">
        <v>7057</v>
      </c>
      <c r="C7060">
        <v>4.4942041896507341</v>
      </c>
      <c r="D7060">
        <v>5.4018333953787447</v>
      </c>
    </row>
    <row r="7061" spans="2:4">
      <c r="B7061">
        <v>7058</v>
      </c>
      <c r="C7061">
        <v>4.295304897826357</v>
      </c>
      <c r="D7061">
        <v>5.5015039775317653</v>
      </c>
    </row>
    <row r="7062" spans="2:4">
      <c r="B7062">
        <v>7059</v>
      </c>
      <c r="C7062">
        <v>3.7252563739553151</v>
      </c>
      <c r="D7062">
        <v>6.9750466575465175</v>
      </c>
    </row>
    <row r="7063" spans="2:4">
      <c r="B7063">
        <v>7060</v>
      </c>
      <c r="C7063">
        <v>5.6498331551579986</v>
      </c>
      <c r="D7063">
        <v>4.4383618773528628</v>
      </c>
    </row>
    <row r="7064" spans="2:4">
      <c r="B7064">
        <v>7061</v>
      </c>
      <c r="C7064">
        <v>4.4058323688205672</v>
      </c>
      <c r="D7064">
        <v>5.3561260417295582</v>
      </c>
    </row>
    <row r="7065" spans="2:4">
      <c r="B7065">
        <v>7062</v>
      </c>
      <c r="C7065">
        <v>6.1645529457001453</v>
      </c>
      <c r="D7065">
        <v>4.9842084429531726</v>
      </c>
    </row>
    <row r="7066" spans="2:4">
      <c r="B7066">
        <v>7063</v>
      </c>
      <c r="C7066">
        <v>4.821079339728688</v>
      </c>
      <c r="D7066">
        <v>5.0030155259104818</v>
      </c>
    </row>
    <row r="7067" spans="2:4">
      <c r="B7067">
        <v>7064</v>
      </c>
      <c r="C7067">
        <v>4.8307499965421465</v>
      </c>
      <c r="D7067">
        <v>7.5813705732455139</v>
      </c>
    </row>
    <row r="7068" spans="2:4">
      <c r="B7068">
        <v>7065</v>
      </c>
      <c r="C7068">
        <v>3.9458188751575056</v>
      </c>
      <c r="D7068">
        <v>5.0182731504152693</v>
      </c>
    </row>
    <row r="7069" spans="2:4">
      <c r="B7069">
        <v>7066</v>
      </c>
      <c r="C7069">
        <v>4.5918996457901411</v>
      </c>
      <c r="D7069">
        <v>7.7603425352935824</v>
      </c>
    </row>
    <row r="7070" spans="2:4">
      <c r="B7070">
        <v>7067</v>
      </c>
      <c r="C7070">
        <v>3.9174315104880373</v>
      </c>
      <c r="D7070">
        <v>6.2431349197869874</v>
      </c>
    </row>
    <row r="7071" spans="2:4">
      <c r="B7071">
        <v>7068</v>
      </c>
      <c r="C7071">
        <v>6.3285393288568077</v>
      </c>
      <c r="D7071">
        <v>4.5202306809057973</v>
      </c>
    </row>
    <row r="7072" spans="2:4">
      <c r="B7072">
        <v>7069</v>
      </c>
      <c r="C7072">
        <v>4.7310913755462902</v>
      </c>
      <c r="D7072">
        <v>5.500250662830088</v>
      </c>
    </row>
    <row r="7073" spans="2:4">
      <c r="B7073">
        <v>7070</v>
      </c>
      <c r="C7073">
        <v>5.5115014119203529</v>
      </c>
      <c r="D7073">
        <v>5.9978354887666789</v>
      </c>
    </row>
    <row r="7074" spans="2:4">
      <c r="B7074">
        <v>7071</v>
      </c>
      <c r="C7074">
        <v>3.7633040962042545</v>
      </c>
      <c r="D7074">
        <v>5.0542806702691765</v>
      </c>
    </row>
    <row r="7075" spans="2:4">
      <c r="B7075">
        <v>7072</v>
      </c>
      <c r="C7075">
        <v>1.9885462415002841</v>
      </c>
      <c r="D7075">
        <v>5.5478949049418835</v>
      </c>
    </row>
    <row r="7076" spans="2:4">
      <c r="B7076">
        <v>7073</v>
      </c>
      <c r="C7076">
        <v>4.8233712374038449</v>
      </c>
      <c r="D7076">
        <v>5.0334194426308541</v>
      </c>
    </row>
    <row r="7077" spans="2:4">
      <c r="B7077">
        <v>7074</v>
      </c>
      <c r="C7077">
        <v>2.966479850746949</v>
      </c>
      <c r="D7077">
        <v>7.9521638140532973</v>
      </c>
    </row>
    <row r="7078" spans="2:4">
      <c r="B7078">
        <v>7075</v>
      </c>
      <c r="C7078">
        <v>5.493300889460329</v>
      </c>
      <c r="D7078">
        <v>4.906131396900963</v>
      </c>
    </row>
    <row r="7079" spans="2:4">
      <c r="B7079">
        <v>7076</v>
      </c>
      <c r="C7079">
        <v>5.3070569824745091</v>
      </c>
      <c r="D7079">
        <v>6.5966372434266214</v>
      </c>
    </row>
    <row r="7080" spans="2:4">
      <c r="B7080">
        <v>7077</v>
      </c>
      <c r="C7080">
        <v>2.9704273763400177</v>
      </c>
      <c r="D7080">
        <v>5.497493369100428</v>
      </c>
    </row>
    <row r="7081" spans="2:4">
      <c r="B7081">
        <v>7078</v>
      </c>
      <c r="C7081">
        <v>4.2644424426148895</v>
      </c>
      <c r="D7081">
        <v>4.7956261714363997</v>
      </c>
    </row>
    <row r="7082" spans="2:4">
      <c r="B7082">
        <v>7079</v>
      </c>
      <c r="C7082">
        <v>4.1432806377868001</v>
      </c>
      <c r="D7082">
        <v>6.1925372523830733</v>
      </c>
    </row>
    <row r="7083" spans="2:4">
      <c r="B7083">
        <v>7080</v>
      </c>
      <c r="C7083">
        <v>4.4842084429531726</v>
      </c>
      <c r="D7083">
        <v>4.6548014647179503</v>
      </c>
    </row>
    <row r="7084" spans="2:4">
      <c r="B7084">
        <v>7081</v>
      </c>
      <c r="C7084">
        <v>7.0027884510582998</v>
      </c>
      <c r="D7084">
        <v>5.6939691983324474</v>
      </c>
    </row>
    <row r="7085" spans="2:4">
      <c r="B7085">
        <v>7082</v>
      </c>
      <c r="C7085">
        <v>6.3970451310893885</v>
      </c>
      <c r="D7085">
        <v>6.5433202401863513</v>
      </c>
    </row>
    <row r="7086" spans="2:4">
      <c r="B7086">
        <v>7083</v>
      </c>
      <c r="C7086">
        <v>4.8983065483169534</v>
      </c>
      <c r="D7086">
        <v>3.6436241183225966</v>
      </c>
    </row>
    <row r="7087" spans="2:4">
      <c r="B7087">
        <v>7084</v>
      </c>
      <c r="C7087">
        <v>5.5458049795551849</v>
      </c>
      <c r="D7087">
        <v>6.0536768811034563</v>
      </c>
    </row>
    <row r="7088" spans="2:4">
      <c r="B7088">
        <v>7085</v>
      </c>
      <c r="C7088">
        <v>3.0046066898321735</v>
      </c>
      <c r="D7088">
        <v>4.7512368933850908</v>
      </c>
    </row>
    <row r="7089" spans="2:4">
      <c r="B7089">
        <v>7086</v>
      </c>
      <c r="C7089">
        <v>4.1869685031776616</v>
      </c>
      <c r="D7089">
        <v>4.405646569370905</v>
      </c>
    </row>
    <row r="7090" spans="2:4">
      <c r="B7090">
        <v>7087</v>
      </c>
      <c r="C7090">
        <v>6.128757845183304</v>
      </c>
      <c r="D7090">
        <v>6.8432223089181328</v>
      </c>
    </row>
    <row r="7091" spans="2:4">
      <c r="B7091">
        <v>7088</v>
      </c>
      <c r="C7091">
        <v>6.8941884548311663</v>
      </c>
      <c r="D7091">
        <v>4.7365582683929643</v>
      </c>
    </row>
    <row r="7092" spans="2:4">
      <c r="B7092">
        <v>7089</v>
      </c>
      <c r="C7092">
        <v>4.6292181219350441</v>
      </c>
      <c r="D7092">
        <v>5.2261501335828333</v>
      </c>
    </row>
    <row r="7093" spans="2:4">
      <c r="B7093">
        <v>7090</v>
      </c>
      <c r="C7093">
        <v>6.1729895408446289</v>
      </c>
      <c r="D7093">
        <v>5.145280845912616</v>
      </c>
    </row>
    <row r="7094" spans="2:4">
      <c r="B7094">
        <v>7091</v>
      </c>
      <c r="C7094">
        <v>3.9259493920656934</v>
      </c>
      <c r="D7094">
        <v>4.4644240141071299</v>
      </c>
    </row>
    <row r="7095" spans="2:4">
      <c r="B7095">
        <v>7092</v>
      </c>
      <c r="C7095">
        <v>3.9255030253676026</v>
      </c>
      <c r="D7095">
        <v>3.6615763307522244</v>
      </c>
    </row>
    <row r="7096" spans="2:4">
      <c r="B7096">
        <v>7093</v>
      </c>
      <c r="C7096">
        <v>5.1274300925122791</v>
      </c>
      <c r="D7096">
        <v>5.7533471031358001</v>
      </c>
    </row>
    <row r="7097" spans="2:4">
      <c r="B7097">
        <v>7094</v>
      </c>
      <c r="C7097">
        <v>4.5236148328445172</v>
      </c>
      <c r="D7097">
        <v>3.5715566163435435</v>
      </c>
    </row>
    <row r="7098" spans="2:4">
      <c r="B7098">
        <v>7095</v>
      </c>
      <c r="C7098">
        <v>3.7195872152966287</v>
      </c>
      <c r="D7098">
        <v>5.6822328423863411</v>
      </c>
    </row>
    <row r="7099" spans="2:4">
      <c r="B7099">
        <v>7096</v>
      </c>
      <c r="C7099">
        <v>5.2803617236651004</v>
      </c>
      <c r="D7099">
        <v>5.8018059432005273</v>
      </c>
    </row>
    <row r="7100" spans="2:4">
      <c r="B7100">
        <v>7097</v>
      </c>
      <c r="C7100">
        <v>4.5058496482704777</v>
      </c>
      <c r="D7100">
        <v>7.4582558379498343</v>
      </c>
    </row>
    <row r="7101" spans="2:4">
      <c r="B7101">
        <v>7098</v>
      </c>
      <c r="C7101">
        <v>4.2888640590986231</v>
      </c>
      <c r="D7101">
        <v>6.321783721562074</v>
      </c>
    </row>
    <row r="7102" spans="2:4">
      <c r="B7102">
        <v>7099</v>
      </c>
      <c r="C7102">
        <v>5.3651492487666816</v>
      </c>
      <c r="D7102">
        <v>5.794991988222626</v>
      </c>
    </row>
    <row r="7103" spans="2:4">
      <c r="B7103">
        <v>7100</v>
      </c>
      <c r="C7103">
        <v>4.0533163415801292</v>
      </c>
      <c r="D7103">
        <v>6.6719926676459504</v>
      </c>
    </row>
    <row r="7104" spans="2:4">
      <c r="B7104">
        <v>7101</v>
      </c>
      <c r="C7104">
        <v>3.6774948632615647</v>
      </c>
      <c r="D7104">
        <v>5.8729307299726772</v>
      </c>
    </row>
    <row r="7105" spans="2:4">
      <c r="B7105">
        <v>7102</v>
      </c>
      <c r="C7105">
        <v>3.9746540888286588</v>
      </c>
      <c r="D7105">
        <v>4.9856395424989985</v>
      </c>
    </row>
    <row r="7106" spans="2:4">
      <c r="B7106">
        <v>7103</v>
      </c>
      <c r="C7106">
        <v>3.3863344950895189</v>
      </c>
      <c r="D7106">
        <v>6.7976722013025483</v>
      </c>
    </row>
    <row r="7107" spans="2:4">
      <c r="B7107">
        <v>7104</v>
      </c>
      <c r="C7107">
        <v>4.7245883569676792</v>
      </c>
      <c r="D7107">
        <v>5.1535439389341633</v>
      </c>
    </row>
    <row r="7108" spans="2:4">
      <c r="B7108">
        <v>7105</v>
      </c>
      <c r="C7108">
        <v>5.0808012675609602</v>
      </c>
      <c r="D7108">
        <v>4.6526498833719128</v>
      </c>
    </row>
    <row r="7109" spans="2:4">
      <c r="B7109">
        <v>7106</v>
      </c>
      <c r="C7109">
        <v>6.9220457606453198</v>
      </c>
      <c r="D7109">
        <v>6.083138600925448</v>
      </c>
    </row>
    <row r="7110" spans="2:4">
      <c r="B7110">
        <v>7107</v>
      </c>
      <c r="C7110">
        <v>5.9051234314700443</v>
      </c>
      <c r="D7110">
        <v>6.5437523123839991</v>
      </c>
    </row>
    <row r="7111" spans="2:4">
      <c r="B7111">
        <v>7108</v>
      </c>
      <c r="C7111">
        <v>4.2425828756602035</v>
      </c>
      <c r="D7111">
        <v>6.2404944954373418</v>
      </c>
    </row>
    <row r="7112" spans="2:4">
      <c r="B7112">
        <v>7109</v>
      </c>
      <c r="C7112">
        <v>4.9455793162219077</v>
      </c>
      <c r="D7112">
        <v>6.617454602201887</v>
      </c>
    </row>
    <row r="7113" spans="2:4">
      <c r="B7113">
        <v>7110</v>
      </c>
      <c r="C7113">
        <v>5.246106230689124</v>
      </c>
      <c r="D7113">
        <v>6.5089471103574512</v>
      </c>
    </row>
    <row r="7114" spans="2:4">
      <c r="B7114">
        <v>7111</v>
      </c>
      <c r="C7114">
        <v>6.158647251660371</v>
      </c>
      <c r="D7114">
        <v>5.3304957122171954</v>
      </c>
    </row>
    <row r="7115" spans="2:4">
      <c r="B7115">
        <v>7112</v>
      </c>
      <c r="C7115">
        <v>6.2096844472599848</v>
      </c>
      <c r="D7115">
        <v>6.7674344169169043</v>
      </c>
    </row>
    <row r="7116" spans="2:4">
      <c r="B7116">
        <v>7113</v>
      </c>
      <c r="C7116">
        <v>4.5230531928072653</v>
      </c>
      <c r="D7116">
        <v>4.8119161817772991</v>
      </c>
    </row>
    <row r="7117" spans="2:4">
      <c r="B7117">
        <v>7114</v>
      </c>
      <c r="C7117">
        <v>3.8834809020608421</v>
      </c>
      <c r="D7117">
        <v>6.0804666060199803</v>
      </c>
    </row>
    <row r="7118" spans="2:4">
      <c r="B7118">
        <v>7115</v>
      </c>
      <c r="C7118">
        <v>6.1292319476414132</v>
      </c>
      <c r="D7118">
        <v>5.0545574937082804</v>
      </c>
    </row>
    <row r="7119" spans="2:4">
      <c r="B7119">
        <v>7116</v>
      </c>
      <c r="C7119">
        <v>5.5307385040458019</v>
      </c>
      <c r="D7119">
        <v>7.2991181068379696</v>
      </c>
    </row>
    <row r="7120" spans="2:4">
      <c r="B7120">
        <v>7117</v>
      </c>
      <c r="C7120">
        <v>4.2969105396690717</v>
      </c>
      <c r="D7120">
        <v>6.1055704947525165</v>
      </c>
    </row>
    <row r="7121" spans="2:4">
      <c r="B7121">
        <v>7118</v>
      </c>
      <c r="C7121">
        <v>4.4976196519204601</v>
      </c>
      <c r="D7121">
        <v>4.6143385732530966</v>
      </c>
    </row>
    <row r="7122" spans="2:4">
      <c r="B7122">
        <v>7119</v>
      </c>
      <c r="C7122">
        <v>5.0830648183849627</v>
      </c>
      <c r="D7122">
        <v>5.1532777594745465</v>
      </c>
    </row>
    <row r="7123" spans="2:4">
      <c r="B7123">
        <v>7120</v>
      </c>
      <c r="C7123">
        <v>6.5556136116971437</v>
      </c>
      <c r="D7123">
        <v>6.183010828680386</v>
      </c>
    </row>
    <row r="7124" spans="2:4">
      <c r="B7124">
        <v>7121</v>
      </c>
      <c r="C7124">
        <v>5.3793876771643117</v>
      </c>
      <c r="D7124">
        <v>5.2225049419632494</v>
      </c>
    </row>
    <row r="7125" spans="2:4">
      <c r="B7125">
        <v>7122</v>
      </c>
      <c r="C7125">
        <v>5.8592547194300106</v>
      </c>
      <c r="D7125">
        <v>5.529331756209257</v>
      </c>
    </row>
    <row r="7126" spans="2:4">
      <c r="B7126">
        <v>7123</v>
      </c>
      <c r="C7126">
        <v>6.5316857521225433</v>
      </c>
      <c r="D7126">
        <v>5.3220980762325647</v>
      </c>
    </row>
    <row r="7127" spans="2:4">
      <c r="B7127">
        <v>7124</v>
      </c>
      <c r="C7127">
        <v>4.6340468030009783</v>
      </c>
      <c r="D7127">
        <v>6.242804583645297</v>
      </c>
    </row>
    <row r="7128" spans="2:4">
      <c r="B7128">
        <v>7125</v>
      </c>
      <c r="C7128">
        <v>3.5403998572074502</v>
      </c>
      <c r="D7128">
        <v>4.8436516268807113</v>
      </c>
    </row>
    <row r="7129" spans="2:4">
      <c r="B7129">
        <v>7126</v>
      </c>
      <c r="C7129">
        <v>3.9290679862997351</v>
      </c>
      <c r="D7129">
        <v>5.0741264647236957</v>
      </c>
    </row>
    <row r="7130" spans="2:4">
      <c r="B7130">
        <v>7127</v>
      </c>
      <c r="C7130">
        <v>4.3399161157596939</v>
      </c>
      <c r="D7130">
        <v>6.4601097140539032</v>
      </c>
    </row>
    <row r="7131" spans="2:4">
      <c r="B7131">
        <v>7128</v>
      </c>
      <c r="C7131">
        <v>4.8149629810842232</v>
      </c>
      <c r="D7131">
        <v>5.3388814114892549</v>
      </c>
    </row>
    <row r="7132" spans="2:4">
      <c r="B7132">
        <v>7129</v>
      </c>
      <c r="C7132">
        <v>7.3455309708066698</v>
      </c>
      <c r="D7132">
        <v>6.0284313258154389</v>
      </c>
    </row>
    <row r="7133" spans="2:4">
      <c r="B7133">
        <v>7130</v>
      </c>
      <c r="C7133">
        <v>3.9151768720580429</v>
      </c>
      <c r="D7133">
        <v>6.6532689755997545</v>
      </c>
    </row>
    <row r="7134" spans="2:4">
      <c r="B7134">
        <v>7131</v>
      </c>
      <c r="C7134">
        <v>5.4543179476999111</v>
      </c>
      <c r="D7134">
        <v>5.1098153345668171</v>
      </c>
    </row>
    <row r="7135" spans="2:4">
      <c r="B7135">
        <v>7132</v>
      </c>
      <c r="C7135">
        <v>4.7091943971508829</v>
      </c>
      <c r="D7135">
        <v>4.5034850358386418</v>
      </c>
    </row>
    <row r="7136" spans="2:4">
      <c r="B7136">
        <v>7133</v>
      </c>
      <c r="C7136">
        <v>5.3961423738926984</v>
      </c>
      <c r="D7136">
        <v>6.5519990183734222</v>
      </c>
    </row>
    <row r="7137" spans="2:4">
      <c r="B7137">
        <v>7134</v>
      </c>
      <c r="C7137">
        <v>3.4803541187451916</v>
      </c>
      <c r="D7137">
        <v>5.0573238557961782</v>
      </c>
    </row>
    <row r="7138" spans="2:4">
      <c r="B7138">
        <v>7135</v>
      </c>
      <c r="C7138">
        <v>3.9523502345110582</v>
      </c>
      <c r="D7138">
        <v>5.6598490303378082</v>
      </c>
    </row>
    <row r="7139" spans="2:4">
      <c r="B7139">
        <v>7136</v>
      </c>
      <c r="C7139">
        <v>4.9729251071234346</v>
      </c>
      <c r="D7139">
        <v>4.3058006568854186</v>
      </c>
    </row>
    <row r="7140" spans="2:4">
      <c r="B7140">
        <v>7137</v>
      </c>
      <c r="C7140">
        <v>5.073761703698656</v>
      </c>
      <c r="D7140">
        <v>5.2287516130459588</v>
      </c>
    </row>
    <row r="7141" spans="2:4">
      <c r="B7141">
        <v>7138</v>
      </c>
      <c r="C7141">
        <v>4.6471488036061794</v>
      </c>
      <c r="D7141">
        <v>6.6090699664504067</v>
      </c>
    </row>
    <row r="7142" spans="2:4">
      <c r="B7142">
        <v>7139</v>
      </c>
      <c r="C7142">
        <v>4.9465834260968613</v>
      </c>
      <c r="D7142">
        <v>5.0356541787088913</v>
      </c>
    </row>
    <row r="7143" spans="2:4">
      <c r="B7143">
        <v>7140</v>
      </c>
      <c r="C7143">
        <v>5.652001817378431</v>
      </c>
      <c r="D7143">
        <v>4.3736088709611991</v>
      </c>
    </row>
    <row r="7144" spans="2:4">
      <c r="B7144">
        <v>7141</v>
      </c>
      <c r="C7144">
        <v>3.2885604422906418</v>
      </c>
      <c r="D7144">
        <v>5.9324697958507748</v>
      </c>
    </row>
    <row r="7145" spans="2:4">
      <c r="B7145">
        <v>7142</v>
      </c>
      <c r="C7145">
        <v>6.0585604650205696</v>
      </c>
      <c r="D7145">
        <v>5.178458410163465</v>
      </c>
    </row>
    <row r="7146" spans="2:4">
      <c r="B7146">
        <v>7143</v>
      </c>
      <c r="C7146">
        <v>4.3226753588619387</v>
      </c>
      <c r="D7146">
        <v>7.1054263926794832</v>
      </c>
    </row>
    <row r="7147" spans="2:4">
      <c r="B7147">
        <v>7144</v>
      </c>
      <c r="C7147">
        <v>4.9455793162219077</v>
      </c>
      <c r="D7147">
        <v>3.5348769725849487</v>
      </c>
    </row>
    <row r="7148" spans="2:4">
      <c r="B7148">
        <v>7145</v>
      </c>
      <c r="C7148">
        <v>7.4043782825986577</v>
      </c>
      <c r="D7148">
        <v>7.1536433461515578</v>
      </c>
    </row>
    <row r="7149" spans="2:4">
      <c r="B7149">
        <v>7146</v>
      </c>
      <c r="C7149">
        <v>6.7530116929666963</v>
      </c>
      <c r="D7149">
        <v>5.3271890122331298</v>
      </c>
    </row>
    <row r="7150" spans="2:4">
      <c r="B7150">
        <v>7147</v>
      </c>
      <c r="C7150">
        <v>3.8978581322555983</v>
      </c>
      <c r="D7150">
        <v>4.97300923268996</v>
      </c>
    </row>
    <row r="7151" spans="2:4">
      <c r="B7151">
        <v>7148</v>
      </c>
      <c r="C7151">
        <v>5.7867982125983275</v>
      </c>
      <c r="D7151">
        <v>7.0365644652986195</v>
      </c>
    </row>
    <row r="7152" spans="2:4">
      <c r="B7152">
        <v>7149</v>
      </c>
      <c r="C7152">
        <v>3.9699786853434706</v>
      </c>
      <c r="D7152">
        <v>7.700097192999892</v>
      </c>
    </row>
    <row r="7153" spans="2:4">
      <c r="B7153">
        <v>7150</v>
      </c>
      <c r="C7153">
        <v>7.6782860096593932</v>
      </c>
      <c r="D7153">
        <v>6.8910838552439841</v>
      </c>
    </row>
    <row r="7154" spans="2:4">
      <c r="B7154">
        <v>7151</v>
      </c>
      <c r="C7154">
        <v>1.9885462415002841</v>
      </c>
      <c r="D7154">
        <v>5.8581915104765541</v>
      </c>
    </row>
    <row r="7155" spans="2:4">
      <c r="B7155">
        <v>7152</v>
      </c>
      <c r="C7155">
        <v>4.0059530282085687</v>
      </c>
      <c r="D7155">
        <v>5.7226601736863651</v>
      </c>
    </row>
    <row r="7156" spans="2:4">
      <c r="B7156">
        <v>7153</v>
      </c>
      <c r="C7156">
        <v>6.0767320268627687</v>
      </c>
      <c r="D7156">
        <v>3.4441813533875942</v>
      </c>
    </row>
    <row r="7157" spans="2:4">
      <c r="B7157">
        <v>7154</v>
      </c>
      <c r="C7157">
        <v>4.3603497409496059</v>
      </c>
      <c r="D7157">
        <v>4.9085217140184092</v>
      </c>
    </row>
    <row r="7158" spans="2:4">
      <c r="B7158">
        <v>7155</v>
      </c>
      <c r="C7158">
        <v>5.7395056667621187</v>
      </c>
      <c r="D7158">
        <v>5.0278223622562903</v>
      </c>
    </row>
    <row r="7159" spans="2:4">
      <c r="B7159">
        <v>7156</v>
      </c>
      <c r="C7159">
        <v>3.3160948453273491</v>
      </c>
      <c r="D7159">
        <v>4.9784734281710676</v>
      </c>
    </row>
    <row r="7160" spans="2:4">
      <c r="B7160">
        <v>7157</v>
      </c>
      <c r="C7160">
        <v>6.4632462848149617</v>
      </c>
      <c r="D7160">
        <v>6.3552730564153936</v>
      </c>
    </row>
    <row r="7161" spans="2:4">
      <c r="B7161">
        <v>7158</v>
      </c>
      <c r="C7161">
        <v>5.2559363317436931</v>
      </c>
      <c r="D7161">
        <v>7.1429175180411342</v>
      </c>
    </row>
    <row r="7162" spans="2:4">
      <c r="B7162">
        <v>7159</v>
      </c>
      <c r="C7162">
        <v>4.0572328152033625</v>
      </c>
      <c r="D7162">
        <v>6.6670256777212877</v>
      </c>
    </row>
    <row r="7163" spans="2:4">
      <c r="B7163">
        <v>7160</v>
      </c>
      <c r="C7163">
        <v>4.2732840817939515</v>
      </c>
      <c r="D7163">
        <v>6.608143145738878</v>
      </c>
    </row>
    <row r="7164" spans="2:4">
      <c r="B7164">
        <v>7161</v>
      </c>
      <c r="C7164">
        <v>5.0468911269309258</v>
      </c>
      <c r="D7164">
        <v>4.8470678170266339</v>
      </c>
    </row>
    <row r="7165" spans="2:4">
      <c r="B7165">
        <v>7162</v>
      </c>
      <c r="C7165">
        <v>4.0708280854375065</v>
      </c>
      <c r="D7165">
        <v>3.9238880260133406</v>
      </c>
    </row>
    <row r="7166" spans="2:4">
      <c r="B7166">
        <v>7163</v>
      </c>
      <c r="C7166">
        <v>5.4266970493225184</v>
      </c>
      <c r="D7166">
        <v>4.9681068473072285</v>
      </c>
    </row>
    <row r="7167" spans="2:4">
      <c r="B7167">
        <v>7164</v>
      </c>
      <c r="C7167">
        <v>4.9458303487951074</v>
      </c>
      <c r="D7167">
        <v>5.5591909724224928</v>
      </c>
    </row>
    <row r="7168" spans="2:4">
      <c r="B7168">
        <v>7165</v>
      </c>
      <c r="C7168">
        <v>5.1512227560339667</v>
      </c>
      <c r="D7168">
        <v>5.5020053039636734</v>
      </c>
    </row>
    <row r="7169" spans="2:4">
      <c r="B7169">
        <v>7166</v>
      </c>
      <c r="C7169">
        <v>5.7244329126338904</v>
      </c>
      <c r="D7169">
        <v>7.2279343223884176</v>
      </c>
    </row>
    <row r="7170" spans="2:4">
      <c r="B7170">
        <v>7167</v>
      </c>
      <c r="C7170">
        <v>6.1820143676415835</v>
      </c>
      <c r="D7170">
        <v>5.8702449328858695</v>
      </c>
    </row>
    <row r="7171" spans="2:4">
      <c r="B7171">
        <v>7168</v>
      </c>
      <c r="C7171">
        <v>4.3603497409496059</v>
      </c>
      <c r="D7171">
        <v>5.0636736961699516</v>
      </c>
    </row>
    <row r="7172" spans="2:4">
      <c r="B7172">
        <v>7169</v>
      </c>
      <c r="C7172">
        <v>4.62680054262169</v>
      </c>
      <c r="D7172">
        <v>7.2223838902526918</v>
      </c>
    </row>
    <row r="7173" spans="2:4">
      <c r="B7173">
        <v>7170</v>
      </c>
      <c r="C7173">
        <v>3.9160793886456213</v>
      </c>
      <c r="D7173">
        <v>4.5982694117802705</v>
      </c>
    </row>
    <row r="7174" spans="2:4">
      <c r="B7174">
        <v>7171</v>
      </c>
      <c r="C7174">
        <v>3.8215066954021895</v>
      </c>
      <c r="D7174">
        <v>5.1025016458663526</v>
      </c>
    </row>
    <row r="7175" spans="2:4">
      <c r="B7175">
        <v>7172</v>
      </c>
      <c r="C7175">
        <v>5.0082719676408303</v>
      </c>
      <c r="D7175">
        <v>4.9401767450885314</v>
      </c>
    </row>
    <row r="7176" spans="2:4">
      <c r="B7176">
        <v>7173</v>
      </c>
      <c r="C7176">
        <v>4.1202596771597806</v>
      </c>
      <c r="D7176">
        <v>3.9230194477173881</v>
      </c>
    </row>
    <row r="7177" spans="2:4">
      <c r="B7177">
        <v>7174</v>
      </c>
      <c r="C7177">
        <v>6.4840336262330425</v>
      </c>
      <c r="D7177">
        <v>5.8004944882842642</v>
      </c>
    </row>
    <row r="7178" spans="2:4">
      <c r="B7178">
        <v>7175</v>
      </c>
      <c r="C7178">
        <v>5.9989890412674267</v>
      </c>
      <c r="D7178">
        <v>6.2554150263604695</v>
      </c>
    </row>
    <row r="7179" spans="2:4">
      <c r="B7179">
        <v>7176</v>
      </c>
      <c r="C7179">
        <v>3.4626188513981315</v>
      </c>
      <c r="D7179">
        <v>6.7781401908849297</v>
      </c>
    </row>
    <row r="7180" spans="2:4">
      <c r="B7180">
        <v>7177</v>
      </c>
      <c r="C7180">
        <v>5.9427671847966375</v>
      </c>
      <c r="D7180">
        <v>5.4987466855345675</v>
      </c>
    </row>
    <row r="7181" spans="2:4">
      <c r="B7181">
        <v>7178</v>
      </c>
      <c r="C7181">
        <v>4.9046036309431083</v>
      </c>
      <c r="D7181">
        <v>4.9351855831771765</v>
      </c>
    </row>
    <row r="7182" spans="2:4">
      <c r="B7182">
        <v>7179</v>
      </c>
      <c r="C7182">
        <v>5.6414967373378815</v>
      </c>
      <c r="D7182">
        <v>7.2659752573453336</v>
      </c>
    </row>
    <row r="7183" spans="2:4">
      <c r="B7183">
        <v>7180</v>
      </c>
      <c r="C7183">
        <v>5.3334428796342674</v>
      </c>
      <c r="D7183">
        <v>7.1438848022300352</v>
      </c>
    </row>
    <row r="7184" spans="2:4">
      <c r="B7184">
        <v>7181</v>
      </c>
      <c r="C7184">
        <v>5.6019611472159028</v>
      </c>
      <c r="D7184">
        <v>4.7145674456274484</v>
      </c>
    </row>
    <row r="7185" spans="2:4">
      <c r="B7185">
        <v>7182</v>
      </c>
      <c r="C7185">
        <v>4.6620488490546474</v>
      </c>
      <c r="D7185">
        <v>7.7869284451213003</v>
      </c>
    </row>
    <row r="7186" spans="2:4">
      <c r="B7186">
        <v>7183</v>
      </c>
      <c r="C7186">
        <v>4.8477629844328236</v>
      </c>
      <c r="D7186">
        <v>5.9696571313906439</v>
      </c>
    </row>
    <row r="7187" spans="2:4">
      <c r="B7187">
        <v>7184</v>
      </c>
      <c r="C7187">
        <v>3.1561156751703958</v>
      </c>
      <c r="D7187">
        <v>5.419953156817451</v>
      </c>
    </row>
    <row r="7188" spans="2:4">
      <c r="B7188">
        <v>7185</v>
      </c>
      <c r="C7188">
        <v>5.6638286290052946</v>
      </c>
      <c r="D7188">
        <v>4.4746540888286592</v>
      </c>
    </row>
    <row r="7189" spans="2:4">
      <c r="B7189">
        <v>7186</v>
      </c>
      <c r="C7189">
        <v>5.6332046646100009</v>
      </c>
      <c r="D7189">
        <v>4.7244250571811151</v>
      </c>
    </row>
    <row r="7190" spans="2:4">
      <c r="B7190">
        <v>7187</v>
      </c>
      <c r="C7190">
        <v>4.3448947621851577</v>
      </c>
      <c r="D7190">
        <v>5.7391361644091496</v>
      </c>
    </row>
    <row r="7191" spans="2:4">
      <c r="B7191">
        <v>7188</v>
      </c>
      <c r="C7191">
        <v>4.7788812870024291</v>
      </c>
      <c r="D7191">
        <v>4.999041031079134</v>
      </c>
    </row>
    <row r="7192" spans="2:4">
      <c r="B7192">
        <v>7189</v>
      </c>
      <c r="C7192">
        <v>5.5333374616077213</v>
      </c>
      <c r="D7192">
        <v>4.395093256258134</v>
      </c>
    </row>
    <row r="7193" spans="2:4">
      <c r="B7193">
        <v>7190</v>
      </c>
      <c r="C7193">
        <v>6.3023405370410881</v>
      </c>
      <c r="D7193">
        <v>5.7863631440426921</v>
      </c>
    </row>
    <row r="7194" spans="2:4">
      <c r="B7194">
        <v>7191</v>
      </c>
      <c r="C7194">
        <v>5.4377051993078585</v>
      </c>
      <c r="D7194">
        <v>6.3473501166280872</v>
      </c>
    </row>
    <row r="7195" spans="2:4">
      <c r="B7195">
        <v>7192</v>
      </c>
      <c r="C7195">
        <v>5.3239181532811326</v>
      </c>
      <c r="D7195">
        <v>3.6012701140354242</v>
      </c>
    </row>
    <row r="7196" spans="2:4">
      <c r="B7196">
        <v>7193</v>
      </c>
      <c r="C7196">
        <v>4.6673519920236872</v>
      </c>
      <c r="D7196">
        <v>6.9735603633088799</v>
      </c>
    </row>
    <row r="7197" spans="2:4">
      <c r="B7197">
        <v>7194</v>
      </c>
      <c r="C7197">
        <v>4.4375361104783355</v>
      </c>
      <c r="D7197">
        <v>5.3594177861862455</v>
      </c>
    </row>
    <row r="7198" spans="2:4">
      <c r="B7198">
        <v>7195</v>
      </c>
      <c r="C7198">
        <v>5.4225823586579667</v>
      </c>
      <c r="D7198">
        <v>5.074949690054166</v>
      </c>
    </row>
    <row r="7199" spans="2:4">
      <c r="B7199">
        <v>7196</v>
      </c>
      <c r="C7199">
        <v>3.804265029619772</v>
      </c>
      <c r="D7199">
        <v>6.4883117349391508</v>
      </c>
    </row>
    <row r="7200" spans="2:4">
      <c r="B7200">
        <v>7197</v>
      </c>
      <c r="C7200">
        <v>5.1952464715703446</v>
      </c>
      <c r="D7200">
        <v>3.282661955853281</v>
      </c>
    </row>
    <row r="7201" spans="2:4">
      <c r="B7201">
        <v>7198</v>
      </c>
      <c r="C7201">
        <v>5.0933821132232495</v>
      </c>
      <c r="D7201">
        <v>7.2506860712521704</v>
      </c>
    </row>
    <row r="7202" spans="2:4">
      <c r="B7202">
        <v>7199</v>
      </c>
      <c r="C7202">
        <v>5.5712945432775758</v>
      </c>
      <c r="D7202">
        <v>3.797170604255657</v>
      </c>
    </row>
    <row r="7203" spans="2:4">
      <c r="B7203">
        <v>7200</v>
      </c>
      <c r="C7203">
        <v>5.5855172071277526</v>
      </c>
      <c r="D7203">
        <v>4.754219464648159</v>
      </c>
    </row>
    <row r="7204" spans="2:4">
      <c r="B7204">
        <v>7201</v>
      </c>
      <c r="C7204">
        <v>5.831661566877294</v>
      </c>
      <c r="D7204">
        <v>7.0109546718840541</v>
      </c>
    </row>
    <row r="7205" spans="2:4">
      <c r="B7205">
        <v>7202</v>
      </c>
      <c r="C7205">
        <v>3.917881778184769</v>
      </c>
      <c r="D7205">
        <v>5.9302689650685734</v>
      </c>
    </row>
    <row r="7206" spans="2:4">
      <c r="B7206">
        <v>7203</v>
      </c>
      <c r="C7206">
        <v>4.3214136593123005</v>
      </c>
      <c r="D7206">
        <v>5.6203574453217664</v>
      </c>
    </row>
    <row r="7207" spans="2:4">
      <c r="B7207">
        <v>7204</v>
      </c>
      <c r="C7207">
        <v>5.3110008177027712</v>
      </c>
      <c r="D7207">
        <v>4.0667975859850767</v>
      </c>
    </row>
    <row r="7208" spans="2:4">
      <c r="B7208">
        <v>7205</v>
      </c>
      <c r="C7208">
        <v>4.2515686188248161</v>
      </c>
      <c r="D7208">
        <v>4.5804347631969851</v>
      </c>
    </row>
    <row r="7209" spans="2:4">
      <c r="B7209">
        <v>7206</v>
      </c>
      <c r="C7209">
        <v>4.3695496846075308</v>
      </c>
      <c r="D7209">
        <v>4.3309909868224716</v>
      </c>
    </row>
    <row r="7210" spans="2:4">
      <c r="B7210">
        <v>7207</v>
      </c>
      <c r="C7210">
        <v>5.7159859896102052</v>
      </c>
      <c r="D7210">
        <v>3.8628541580370377</v>
      </c>
    </row>
    <row r="7211" spans="2:4">
      <c r="B7211">
        <v>7208</v>
      </c>
      <c r="C7211">
        <v>4.0410818886463264</v>
      </c>
      <c r="D7211">
        <v>6.6072172759422285</v>
      </c>
    </row>
    <row r="7212" spans="2:4">
      <c r="B7212">
        <v>7209</v>
      </c>
      <c r="C7212">
        <v>5.1309687857971022</v>
      </c>
      <c r="D7212">
        <v>8.1045313646272064</v>
      </c>
    </row>
    <row r="7213" spans="2:4">
      <c r="B7213">
        <v>7210</v>
      </c>
      <c r="C7213">
        <v>3.5360221481644722</v>
      </c>
      <c r="D7213">
        <v>6.2953670862002999</v>
      </c>
    </row>
    <row r="7214" spans="2:4">
      <c r="B7214">
        <v>7211</v>
      </c>
      <c r="C7214">
        <v>5.8972228773900444</v>
      </c>
      <c r="D7214">
        <v>6.5411627943775148</v>
      </c>
    </row>
    <row r="7215" spans="2:4">
      <c r="B7215">
        <v>7212</v>
      </c>
      <c r="C7215">
        <v>5.6874487279618835</v>
      </c>
      <c r="D7215">
        <v>4.3001561746360277</v>
      </c>
    </row>
    <row r="7216" spans="2:4">
      <c r="B7216">
        <v>7213</v>
      </c>
      <c r="C7216">
        <v>5.7621005409950667</v>
      </c>
      <c r="D7216">
        <v>3.946903156060241</v>
      </c>
    </row>
    <row r="7217" spans="2:4">
      <c r="B7217">
        <v>7214</v>
      </c>
      <c r="C7217">
        <v>5.2352689411132793</v>
      </c>
      <c r="D7217">
        <v>5.529331756209257</v>
      </c>
    </row>
    <row r="7218" spans="2:4">
      <c r="B7218">
        <v>7215</v>
      </c>
      <c r="C7218">
        <v>5.0208065158105661</v>
      </c>
      <c r="D7218">
        <v>5.4511012687873439</v>
      </c>
    </row>
    <row r="7219" spans="2:4">
      <c r="B7219">
        <v>7216</v>
      </c>
      <c r="C7219">
        <v>4.683996695587517</v>
      </c>
      <c r="D7219">
        <v>3.8202193432018712</v>
      </c>
    </row>
    <row r="7220" spans="2:4">
      <c r="B7220">
        <v>7217</v>
      </c>
      <c r="C7220">
        <v>3.0261605366867976</v>
      </c>
      <c r="D7220">
        <v>7.0423029188383159</v>
      </c>
    </row>
    <row r="7221" spans="2:4">
      <c r="B7221">
        <v>7218</v>
      </c>
      <c r="C7221">
        <v>6.0753903508903564</v>
      </c>
      <c r="D7221">
        <v>4.4074695182079413</v>
      </c>
    </row>
    <row r="7222" spans="2:4">
      <c r="B7222">
        <v>7219</v>
      </c>
      <c r="C7222">
        <v>5.8423358313468796</v>
      </c>
      <c r="D7222">
        <v>5.3442118354020476</v>
      </c>
    </row>
    <row r="7223" spans="2:4">
      <c r="B7223">
        <v>7220</v>
      </c>
      <c r="C7223">
        <v>5.0964036416232101</v>
      </c>
      <c r="D7223">
        <v>5.301942402637545</v>
      </c>
    </row>
    <row r="7224" spans="2:4">
      <c r="B7224">
        <v>7221</v>
      </c>
      <c r="C7224">
        <v>5.9919949271992525</v>
      </c>
      <c r="D7224">
        <v>3.4120240036219522</v>
      </c>
    </row>
    <row r="7225" spans="2:4">
      <c r="B7225">
        <v>7222</v>
      </c>
      <c r="C7225">
        <v>6.241557149704958</v>
      </c>
      <c r="D7225">
        <v>7.1911927250765704</v>
      </c>
    </row>
    <row r="7226" spans="2:4">
      <c r="B7226">
        <v>7223</v>
      </c>
      <c r="C7226">
        <v>5.7056593597852645</v>
      </c>
      <c r="D7226">
        <v>5.8942452238450862</v>
      </c>
    </row>
    <row r="7227" spans="2:4">
      <c r="B7227">
        <v>7224</v>
      </c>
      <c r="C7227">
        <v>5.6146286339039344</v>
      </c>
      <c r="D7227">
        <v>4.4365986923096514</v>
      </c>
    </row>
    <row r="7228" spans="2:4">
      <c r="B7228">
        <v>7225</v>
      </c>
      <c r="C7228">
        <v>4.8119022182896067</v>
      </c>
      <c r="D7228">
        <v>5.508522639306813</v>
      </c>
    </row>
    <row r="7229" spans="2:4">
      <c r="B7229">
        <v>7226</v>
      </c>
      <c r="C7229">
        <v>5.1153092586178257</v>
      </c>
      <c r="D7229">
        <v>5.0233340316208022</v>
      </c>
    </row>
    <row r="7230" spans="2:4">
      <c r="B7230">
        <v>7227</v>
      </c>
      <c r="C7230">
        <v>6.8807936081512509</v>
      </c>
      <c r="D7230">
        <v>4.8504764041556747</v>
      </c>
    </row>
    <row r="7231" spans="2:4">
      <c r="B7231">
        <v>7228</v>
      </c>
      <c r="C7231">
        <v>6.3670807383113868</v>
      </c>
      <c r="D7231">
        <v>5.3042425300493701</v>
      </c>
    </row>
    <row r="7232" spans="2:4">
      <c r="B7232">
        <v>7229</v>
      </c>
      <c r="C7232">
        <v>4.591082219396684</v>
      </c>
      <c r="D7232">
        <v>6.3477090949266728</v>
      </c>
    </row>
    <row r="7233" spans="2:4">
      <c r="B7233">
        <v>7230</v>
      </c>
      <c r="C7233">
        <v>5.4643458212911087</v>
      </c>
      <c r="D7233">
        <v>4.3645814714917162</v>
      </c>
    </row>
    <row r="7234" spans="2:4">
      <c r="B7234">
        <v>7231</v>
      </c>
      <c r="C7234">
        <v>3.7453339083887935</v>
      </c>
      <c r="D7234">
        <v>4.6880145841145753</v>
      </c>
    </row>
    <row r="7235" spans="2:4">
      <c r="B7235">
        <v>7232</v>
      </c>
      <c r="C7235">
        <v>4.9119035274777936</v>
      </c>
      <c r="D7235">
        <v>7.2768069986220496</v>
      </c>
    </row>
    <row r="7236" spans="2:4">
      <c r="B7236">
        <v>7233</v>
      </c>
      <c r="C7236">
        <v>6.2912990498110961</v>
      </c>
      <c r="D7236">
        <v>4.2803563719636522</v>
      </c>
    </row>
    <row r="7237" spans="2:4">
      <c r="B7237">
        <v>7234</v>
      </c>
      <c r="C7237">
        <v>4.2535572450624768</v>
      </c>
      <c r="D7237">
        <v>6.2437958354830778</v>
      </c>
    </row>
    <row r="7238" spans="2:4">
      <c r="B7238">
        <v>7235</v>
      </c>
      <c r="C7238">
        <v>5.1646747400946564</v>
      </c>
      <c r="D7238">
        <v>6.0353613656880096</v>
      </c>
    </row>
    <row r="7239" spans="2:4">
      <c r="B7239">
        <v>7236</v>
      </c>
      <c r="C7239">
        <v>6.493906726832515</v>
      </c>
      <c r="D7239">
        <v>5.0595345078954148</v>
      </c>
    </row>
    <row r="7240" spans="2:4">
      <c r="B7240">
        <v>7237</v>
      </c>
      <c r="C7240">
        <v>5.6402655092143741</v>
      </c>
      <c r="D7240">
        <v>4.2201559835545339</v>
      </c>
    </row>
    <row r="7241" spans="2:4">
      <c r="B7241">
        <v>7238</v>
      </c>
      <c r="C7241">
        <v>5.3707818780649559</v>
      </c>
      <c r="D7241">
        <v>7.1685832534908371</v>
      </c>
    </row>
    <row r="7242" spans="2:4">
      <c r="B7242">
        <v>7239</v>
      </c>
      <c r="C7242">
        <v>5.9593151609023165</v>
      </c>
      <c r="D7242">
        <v>2.5322620746582087</v>
      </c>
    </row>
    <row r="7243" spans="2:4">
      <c r="B7243">
        <v>7240</v>
      </c>
      <c r="C7243">
        <v>3.8783234720745106</v>
      </c>
      <c r="D7243">
        <v>6.0103589646724878</v>
      </c>
    </row>
    <row r="7244" spans="2:4">
      <c r="B7244">
        <v>7241</v>
      </c>
      <c r="C7244">
        <v>4.3299093423093078</v>
      </c>
      <c r="D7244">
        <v>6.5300213146565298</v>
      </c>
    </row>
    <row r="7245" spans="2:4">
      <c r="B7245">
        <v>7242</v>
      </c>
      <c r="C7245">
        <v>6.3389099195341636</v>
      </c>
      <c r="D7245">
        <v>5.7652719127786449</v>
      </c>
    </row>
    <row r="7246" spans="2:4">
      <c r="B7246">
        <v>7243</v>
      </c>
      <c r="C7246">
        <v>3.8027265774408123</v>
      </c>
      <c r="D7246">
        <v>6.2564156963483368</v>
      </c>
    </row>
    <row r="7247" spans="2:4">
      <c r="B7247">
        <v>7244</v>
      </c>
      <c r="C7247">
        <v>4.7781106225619894</v>
      </c>
      <c r="D7247">
        <v>6.6993291107695132</v>
      </c>
    </row>
    <row r="7248" spans="2:4">
      <c r="B7248">
        <v>7245</v>
      </c>
      <c r="C7248">
        <v>4.9081283296090046</v>
      </c>
      <c r="D7248">
        <v>4.8899066929566013</v>
      </c>
    </row>
    <row r="7249" spans="2:4">
      <c r="B7249">
        <v>7246</v>
      </c>
      <c r="C7249">
        <v>6.4992838895216565</v>
      </c>
      <c r="D7249">
        <v>8.3070337683437749</v>
      </c>
    </row>
    <row r="7250" spans="2:4">
      <c r="B7250">
        <v>7247</v>
      </c>
      <c r="C7250">
        <v>5.9652891594402249</v>
      </c>
      <c r="D7250">
        <v>6.7008742093003111</v>
      </c>
    </row>
    <row r="7251" spans="2:4">
      <c r="B7251">
        <v>7248</v>
      </c>
      <c r="C7251">
        <v>6.6645628612027235</v>
      </c>
      <c r="D7251">
        <v>4.2939546372813426</v>
      </c>
    </row>
    <row r="7252" spans="2:4">
      <c r="B7252">
        <v>7249</v>
      </c>
      <c r="C7252">
        <v>4.3768713743966261</v>
      </c>
      <c r="D7252">
        <v>4.8141377862276249</v>
      </c>
    </row>
    <row r="7253" spans="2:4">
      <c r="B7253">
        <v>7250</v>
      </c>
      <c r="C7253">
        <v>5.366757381828549</v>
      </c>
      <c r="D7253">
        <v>5.2105015946220696</v>
      </c>
    </row>
    <row r="7254" spans="2:4">
      <c r="B7254">
        <v>7251</v>
      </c>
      <c r="C7254">
        <v>5.7156621297915979</v>
      </c>
      <c r="D7254">
        <v>8.5114537584997159</v>
      </c>
    </row>
    <row r="7255" spans="2:4">
      <c r="B7255">
        <v>7252</v>
      </c>
      <c r="C7255">
        <v>4.2301687501376524</v>
      </c>
      <c r="D7255">
        <v>5.9100081077588378</v>
      </c>
    </row>
    <row r="7256" spans="2:4">
      <c r="B7256">
        <v>7253</v>
      </c>
      <c r="C7256">
        <v>3.8679180912163549</v>
      </c>
      <c r="D7256">
        <v>4.816672625268489</v>
      </c>
    </row>
    <row r="7257" spans="2:4">
      <c r="B7257">
        <v>7254</v>
      </c>
      <c r="C7257">
        <v>3.8578700309912364</v>
      </c>
      <c r="D7257">
        <v>5.1458146741345008</v>
      </c>
    </row>
    <row r="7258" spans="2:4">
      <c r="B7258">
        <v>7255</v>
      </c>
      <c r="C7258">
        <v>5.561876743444909</v>
      </c>
      <c r="D7258">
        <v>5.5463892557053898</v>
      </c>
    </row>
    <row r="7259" spans="2:4">
      <c r="B7259">
        <v>7256</v>
      </c>
      <c r="C7259">
        <v>5.3199582233714988</v>
      </c>
      <c r="D7259">
        <v>4.7709972821947817</v>
      </c>
    </row>
    <row r="7260" spans="2:4">
      <c r="B7260">
        <v>7257</v>
      </c>
      <c r="C7260">
        <v>5.094892769131139</v>
      </c>
      <c r="D7260">
        <v>5.0611910849150412</v>
      </c>
    </row>
    <row r="7261" spans="2:4">
      <c r="B7261">
        <v>7258</v>
      </c>
      <c r="C7261">
        <v>5.56628508181395</v>
      </c>
      <c r="D7261">
        <v>8.0121443279304643</v>
      </c>
    </row>
    <row r="7262" spans="2:4">
      <c r="B7262">
        <v>7259</v>
      </c>
      <c r="C7262">
        <v>4.6144095404180119</v>
      </c>
      <c r="D7262">
        <v>4.2803563719636522</v>
      </c>
    </row>
    <row r="7263" spans="2:4">
      <c r="B7263">
        <v>7260</v>
      </c>
      <c r="C7263">
        <v>5.2492078597354279</v>
      </c>
      <c r="D7263">
        <v>4.5104620258734842</v>
      </c>
    </row>
    <row r="7264" spans="2:4">
      <c r="B7264">
        <v>7261</v>
      </c>
      <c r="C7264">
        <v>5.7257370241008045</v>
      </c>
      <c r="D7264">
        <v>4.4165303160245717</v>
      </c>
    </row>
    <row r="7265" spans="2:4">
      <c r="B7265">
        <v>7262</v>
      </c>
      <c r="C7265">
        <v>3.8027265774408123</v>
      </c>
      <c r="D7265">
        <v>5.5694894877342804</v>
      </c>
    </row>
    <row r="7266" spans="2:4">
      <c r="B7266">
        <v>7263</v>
      </c>
      <c r="C7266">
        <v>5.1939691983324474</v>
      </c>
      <c r="D7266">
        <v>5.0940781187883832</v>
      </c>
    </row>
    <row r="7267" spans="2:4">
      <c r="B7267">
        <v>7264</v>
      </c>
      <c r="C7267">
        <v>4.4899265430314053</v>
      </c>
      <c r="D7267">
        <v>4.5343113488023388</v>
      </c>
    </row>
    <row r="7268" spans="2:4">
      <c r="B7268">
        <v>7265</v>
      </c>
      <c r="C7268">
        <v>4.5891738269547835</v>
      </c>
      <c r="D7268">
        <v>4.0091466447533382</v>
      </c>
    </row>
    <row r="7269" spans="2:4">
      <c r="B7269">
        <v>7266</v>
      </c>
      <c r="C7269">
        <v>4.3486181129164434</v>
      </c>
      <c r="D7269">
        <v>6.3801094874493671</v>
      </c>
    </row>
    <row r="7270" spans="2:4">
      <c r="B7270">
        <v>7267</v>
      </c>
      <c r="C7270">
        <v>4.8975506322724556</v>
      </c>
      <c r="D7270">
        <v>6.2101679389365625</v>
      </c>
    </row>
    <row r="7271" spans="2:4">
      <c r="B7271">
        <v>7268</v>
      </c>
      <c r="C7271">
        <v>3.667816813102081</v>
      </c>
      <c r="D7271">
        <v>5.7368154049938358</v>
      </c>
    </row>
    <row r="7272" spans="2:4">
      <c r="B7272">
        <v>7269</v>
      </c>
      <c r="C7272">
        <v>5.7375301750350349</v>
      </c>
      <c r="D7272">
        <v>5.3624549672773654</v>
      </c>
    </row>
    <row r="7273" spans="2:4">
      <c r="B7273">
        <v>7270</v>
      </c>
      <c r="C7273">
        <v>6.3261198563615881</v>
      </c>
      <c r="D7273">
        <v>5.2154644573283786</v>
      </c>
    </row>
    <row r="7274" spans="2:4">
      <c r="B7274">
        <v>7271</v>
      </c>
      <c r="C7274">
        <v>5.9813909242458658</v>
      </c>
      <c r="D7274">
        <v>5.5208065158105661</v>
      </c>
    </row>
    <row r="7275" spans="2:4">
      <c r="B7275">
        <v>7272</v>
      </c>
      <c r="C7275">
        <v>5.9801744787417048</v>
      </c>
      <c r="D7275">
        <v>6.2143674402801867</v>
      </c>
    </row>
    <row r="7276" spans="2:4">
      <c r="B7276">
        <v>7273</v>
      </c>
      <c r="C7276">
        <v>5.0541696512048917</v>
      </c>
      <c r="D7276">
        <v>5.2099787751193487</v>
      </c>
    </row>
    <row r="7277" spans="2:4">
      <c r="B7277">
        <v>7274</v>
      </c>
      <c r="C7277">
        <v>6.5260396107882279</v>
      </c>
      <c r="D7277">
        <v>4.4708304321304464</v>
      </c>
    </row>
    <row r="7278" spans="2:4">
      <c r="B7278">
        <v>7275</v>
      </c>
      <c r="C7278">
        <v>2.6001100157085881</v>
      </c>
      <c r="D7278">
        <v>6.1149314379755015</v>
      </c>
    </row>
    <row r="7279" spans="2:4">
      <c r="B7279">
        <v>7276</v>
      </c>
      <c r="C7279">
        <v>5.2746306709916873</v>
      </c>
      <c r="D7279">
        <v>7.8189084659001651</v>
      </c>
    </row>
    <row r="7280" spans="2:4">
      <c r="B7280">
        <v>7277</v>
      </c>
      <c r="C7280">
        <v>3.408957449081162</v>
      </c>
      <c r="D7280">
        <v>4.8112808138636369</v>
      </c>
    </row>
    <row r="7281" spans="2:4">
      <c r="B7281">
        <v>7278</v>
      </c>
      <c r="C7281">
        <v>5.3777719673986049</v>
      </c>
      <c r="D7281">
        <v>8.0180696033702361</v>
      </c>
    </row>
    <row r="7282" spans="2:4">
      <c r="B7282">
        <v>7279</v>
      </c>
      <c r="C7282">
        <v>5.6992432914896307</v>
      </c>
      <c r="D7282">
        <v>6.3344987348257398</v>
      </c>
    </row>
    <row r="7283" spans="2:4">
      <c r="B7283">
        <v>7280</v>
      </c>
      <c r="C7283">
        <v>3.0535440967769971</v>
      </c>
      <c r="D7283">
        <v>5.501754640692595</v>
      </c>
    </row>
    <row r="7284" spans="2:4">
      <c r="B7284">
        <v>7281</v>
      </c>
      <c r="C7284">
        <v>6.8677279550974157</v>
      </c>
      <c r="D7284">
        <v>6.9234698370512486</v>
      </c>
    </row>
    <row r="7285" spans="2:4">
      <c r="B7285">
        <v>7282</v>
      </c>
      <c r="C7285">
        <v>5.1062298349526971</v>
      </c>
      <c r="D7285">
        <v>6.0458049795551849</v>
      </c>
    </row>
    <row r="7286" spans="2:4">
      <c r="B7286">
        <v>7283</v>
      </c>
      <c r="C7286">
        <v>5.008522639306813</v>
      </c>
      <c r="D7286">
        <v>2.9443839226297932</v>
      </c>
    </row>
    <row r="7287" spans="2:4">
      <c r="B7287">
        <v>7284</v>
      </c>
      <c r="C7287">
        <v>4.0234661866277506</v>
      </c>
      <c r="D7287">
        <v>4.3530444685990162</v>
      </c>
    </row>
    <row r="7288" spans="2:4">
      <c r="B7288">
        <v>7285</v>
      </c>
      <c r="C7288">
        <v>4.7711686507364757</v>
      </c>
      <c r="D7288">
        <v>5.9012989996583993</v>
      </c>
    </row>
    <row r="7289" spans="2:4">
      <c r="B7289">
        <v>7286</v>
      </c>
      <c r="C7289">
        <v>5.2375888491382563</v>
      </c>
      <c r="D7289">
        <v>6.5870832944867495</v>
      </c>
    </row>
    <row r="7290" spans="2:4">
      <c r="B7290">
        <v>7287</v>
      </c>
      <c r="C7290">
        <v>4.0096437057864254</v>
      </c>
      <c r="D7290">
        <v>3.876113339371047</v>
      </c>
    </row>
    <row r="7291" spans="2:4">
      <c r="B7291">
        <v>7288</v>
      </c>
      <c r="C7291">
        <v>4.9151743483927355</v>
      </c>
      <c r="D7291">
        <v>6.1430371414946627</v>
      </c>
    </row>
    <row r="7292" spans="2:4">
      <c r="B7292">
        <v>7289</v>
      </c>
      <c r="C7292">
        <v>3.0261605366867976</v>
      </c>
      <c r="D7292">
        <v>5.5358524636342237</v>
      </c>
    </row>
    <row r="7293" spans="2:4">
      <c r="B7293">
        <v>7290</v>
      </c>
      <c r="C7293">
        <v>6.2781401908849297</v>
      </c>
      <c r="D7293">
        <v>3.1884047744967514</v>
      </c>
    </row>
    <row r="7294" spans="2:4">
      <c r="B7294">
        <v>7291</v>
      </c>
      <c r="C7294">
        <v>6.1561984345725378</v>
      </c>
      <c r="D7294">
        <v>6.3423358313468796</v>
      </c>
    </row>
    <row r="7295" spans="2:4">
      <c r="B7295">
        <v>7292</v>
      </c>
      <c r="C7295">
        <v>7.5689743738873689</v>
      </c>
      <c r="D7295">
        <v>6.2179307283232212</v>
      </c>
    </row>
    <row r="7296" spans="2:4">
      <c r="B7296">
        <v>7293</v>
      </c>
      <c r="C7296">
        <v>3.7297623776068511</v>
      </c>
      <c r="D7296">
        <v>4.9109086564219684</v>
      </c>
    </row>
    <row r="7297" spans="2:4">
      <c r="B7297">
        <v>7294</v>
      </c>
      <c r="C7297">
        <v>3.9065584979971777</v>
      </c>
      <c r="D7297">
        <v>5.3831765997483032</v>
      </c>
    </row>
    <row r="7298" spans="2:4">
      <c r="B7298">
        <v>7295</v>
      </c>
      <c r="C7298">
        <v>5.3181119754775059</v>
      </c>
      <c r="D7298">
        <v>5.9693772595125685</v>
      </c>
    </row>
    <row r="7299" spans="2:4">
      <c r="B7299">
        <v>7296</v>
      </c>
      <c r="C7299">
        <v>4.345515950277127</v>
      </c>
      <c r="D7299">
        <v>4.9357735071146775</v>
      </c>
    </row>
    <row r="7300" spans="2:4">
      <c r="B7300">
        <v>7297</v>
      </c>
      <c r="C7300">
        <v>4.8523259345879639</v>
      </c>
      <c r="D7300">
        <v>7.0874975562575049</v>
      </c>
    </row>
    <row r="7301" spans="2:4">
      <c r="B7301">
        <v>7298</v>
      </c>
      <c r="C7301">
        <v>4.3367961405136555</v>
      </c>
      <c r="D7301">
        <v>5.2970831194722541</v>
      </c>
    </row>
    <row r="7302" spans="2:4">
      <c r="B7302">
        <v>7299</v>
      </c>
      <c r="C7302">
        <v>4.2439179444307129</v>
      </c>
      <c r="D7302">
        <v>4.7162724613359792</v>
      </c>
    </row>
    <row r="7303" spans="2:4">
      <c r="B7303">
        <v>7300</v>
      </c>
      <c r="C7303">
        <v>5.5837329427163152</v>
      </c>
      <c r="D7303">
        <v>5.3274434404052133</v>
      </c>
    </row>
    <row r="7304" spans="2:4">
      <c r="B7304">
        <v>7301</v>
      </c>
      <c r="C7304">
        <v>6.2878447822421544</v>
      </c>
      <c r="D7304">
        <v>6.4928152433591677</v>
      </c>
    </row>
    <row r="7305" spans="2:4">
      <c r="B7305">
        <v>7302</v>
      </c>
      <c r="C7305">
        <v>4.8373575986345489</v>
      </c>
      <c r="D7305">
        <v>7.1777290787943535</v>
      </c>
    </row>
    <row r="7306" spans="2:4">
      <c r="B7306">
        <v>7303</v>
      </c>
      <c r="C7306">
        <v>3.9622790746033179</v>
      </c>
      <c r="D7306">
        <v>5.8297352715882944</v>
      </c>
    </row>
    <row r="7307" spans="2:4">
      <c r="B7307">
        <v>7304</v>
      </c>
      <c r="C7307">
        <v>4.8917532983392604</v>
      </c>
      <c r="D7307">
        <v>5.7868854913257728</v>
      </c>
    </row>
    <row r="7308" spans="2:4">
      <c r="B7308">
        <v>7305</v>
      </c>
      <c r="C7308">
        <v>3.9639954075078445</v>
      </c>
      <c r="D7308">
        <v>6.7448143501678199</v>
      </c>
    </row>
    <row r="7309" spans="2:4">
      <c r="B7309">
        <v>7306</v>
      </c>
      <c r="C7309">
        <v>3.332424373320265</v>
      </c>
      <c r="D7309">
        <v>4.5548846706068815</v>
      </c>
    </row>
    <row r="7310" spans="2:4">
      <c r="B7310">
        <v>7307</v>
      </c>
      <c r="C7310">
        <v>6.3819078412718095</v>
      </c>
      <c r="D7310">
        <v>4.4210275291518331</v>
      </c>
    </row>
    <row r="7311" spans="2:4">
      <c r="B7311">
        <v>7308</v>
      </c>
      <c r="C7311">
        <v>4.4278199475649691</v>
      </c>
      <c r="D7311">
        <v>7.9228331018892675</v>
      </c>
    </row>
    <row r="7312" spans="2:4">
      <c r="B7312">
        <v>7309</v>
      </c>
      <c r="C7312">
        <v>6.5735133481753465</v>
      </c>
      <c r="D7312">
        <v>4.7162724613359792</v>
      </c>
    </row>
    <row r="7313" spans="2:4">
      <c r="B7313">
        <v>7310</v>
      </c>
      <c r="C7313">
        <v>4.7034367873620813</v>
      </c>
      <c r="D7313">
        <v>5.7806224435586628</v>
      </c>
    </row>
    <row r="7314" spans="2:4">
      <c r="B7314">
        <v>7311</v>
      </c>
      <c r="C7314">
        <v>4.002248760697297</v>
      </c>
      <c r="D7314">
        <v>5.0143283682129605</v>
      </c>
    </row>
    <row r="7315" spans="2:4">
      <c r="B7315">
        <v>7312</v>
      </c>
      <c r="C7315">
        <v>5.56628508181395</v>
      </c>
      <c r="D7315">
        <v>5.2344684389889196</v>
      </c>
    </row>
    <row r="7316" spans="2:4">
      <c r="B7316">
        <v>7313</v>
      </c>
      <c r="C7316">
        <v>3.7686714285059986</v>
      </c>
      <c r="D7316">
        <v>5.5546717197807869</v>
      </c>
    </row>
    <row r="7317" spans="2:4">
      <c r="B7317">
        <v>7314</v>
      </c>
      <c r="C7317">
        <v>3.9074695182079417</v>
      </c>
      <c r="D7317">
        <v>4.3683937231192305</v>
      </c>
    </row>
    <row r="7318" spans="2:4">
      <c r="B7318">
        <v>7315</v>
      </c>
      <c r="C7318">
        <v>4.5509561160043468</v>
      </c>
      <c r="D7318">
        <v>4.9064303718883666</v>
      </c>
    </row>
    <row r="7319" spans="2:4">
      <c r="B7319">
        <v>7316</v>
      </c>
      <c r="C7319">
        <v>4.0899573165688796</v>
      </c>
      <c r="D7319">
        <v>6.6675210810749368</v>
      </c>
    </row>
    <row r="7320" spans="2:4">
      <c r="B7320">
        <v>7317</v>
      </c>
      <c r="C7320">
        <v>5.2159842814372146</v>
      </c>
      <c r="D7320">
        <v>5.9930178144844648</v>
      </c>
    </row>
    <row r="7321" spans="2:4">
      <c r="B7321">
        <v>7318</v>
      </c>
      <c r="C7321">
        <v>5.2355266459232297</v>
      </c>
      <c r="D7321">
        <v>4.7077244073516873</v>
      </c>
    </row>
    <row r="7322" spans="2:4">
      <c r="B7322">
        <v>7319</v>
      </c>
      <c r="C7322">
        <v>4.6490155309179206</v>
      </c>
      <c r="D7322">
        <v>4.9043364304258947</v>
      </c>
    </row>
    <row r="7323" spans="2:4">
      <c r="B7323">
        <v>7320</v>
      </c>
      <c r="C7323">
        <v>4.6670870581811457</v>
      </c>
      <c r="D7323">
        <v>6.1716602695303946</v>
      </c>
    </row>
    <row r="7324" spans="2:4">
      <c r="B7324">
        <v>7321</v>
      </c>
      <c r="C7324">
        <v>4.6367257140386275</v>
      </c>
      <c r="D7324">
        <v>4.1029548689106115</v>
      </c>
    </row>
    <row r="7325" spans="2:4">
      <c r="B7325">
        <v>7322</v>
      </c>
      <c r="C7325">
        <v>3.7702747283792264</v>
      </c>
      <c r="D7325">
        <v>5.9072832004124205</v>
      </c>
    </row>
    <row r="7326" spans="2:4">
      <c r="B7326">
        <v>7323</v>
      </c>
      <c r="C7326">
        <v>4.0430648732193646</v>
      </c>
      <c r="D7326">
        <v>5.1214203012547017</v>
      </c>
    </row>
    <row r="7327" spans="2:4">
      <c r="B7327">
        <v>7324</v>
      </c>
      <c r="C7327">
        <v>4.640204408233453</v>
      </c>
      <c r="D7327">
        <v>6.0342045810929754</v>
      </c>
    </row>
    <row r="7328" spans="2:4">
      <c r="B7328">
        <v>7325</v>
      </c>
      <c r="C7328">
        <v>4.0638578428069376</v>
      </c>
      <c r="D7328">
        <v>5.8855904595819881</v>
      </c>
    </row>
    <row r="7329" spans="2:4">
      <c r="B7329">
        <v>7326</v>
      </c>
      <c r="C7329">
        <v>4.9068696419510101</v>
      </c>
      <c r="D7329">
        <v>5.9037453329153644</v>
      </c>
    </row>
    <row r="7330" spans="2:4">
      <c r="B7330">
        <v>7327</v>
      </c>
      <c r="C7330">
        <v>4.7383612938666753</v>
      </c>
      <c r="D7330">
        <v>6.0595300922214017</v>
      </c>
    </row>
    <row r="7331" spans="2:4">
      <c r="B7331">
        <v>7328</v>
      </c>
      <c r="C7331">
        <v>3.151983804721743</v>
      </c>
      <c r="D7331">
        <v>5.7200913645761888</v>
      </c>
    </row>
    <row r="7332" spans="2:4">
      <c r="B7332">
        <v>7329</v>
      </c>
      <c r="C7332">
        <v>4.5559410995368852</v>
      </c>
      <c r="D7332">
        <v>6.4785548039938208</v>
      </c>
    </row>
    <row r="7333" spans="2:4">
      <c r="B7333">
        <v>7330</v>
      </c>
      <c r="C7333">
        <v>4.6953070243349622</v>
      </c>
      <c r="D7333">
        <v>6.2745594943636833</v>
      </c>
    </row>
    <row r="7334" spans="2:4">
      <c r="B7334">
        <v>7331</v>
      </c>
      <c r="C7334">
        <v>5.0943891932702652</v>
      </c>
      <c r="D7334">
        <v>5.2232863632632531</v>
      </c>
    </row>
    <row r="7335" spans="2:4">
      <c r="B7335">
        <v>7332</v>
      </c>
      <c r="C7335">
        <v>4.8021980238786712</v>
      </c>
      <c r="D7335">
        <v>7.1220156371459211</v>
      </c>
    </row>
    <row r="7336" spans="2:4">
      <c r="B7336">
        <v>7333</v>
      </c>
      <c r="C7336">
        <v>5.1740832967843016</v>
      </c>
      <c r="D7336">
        <v>6.233915893269371</v>
      </c>
    </row>
    <row r="7337" spans="2:4">
      <c r="B7337">
        <v>7334</v>
      </c>
      <c r="C7337">
        <v>3.4723521718302015</v>
      </c>
      <c r="D7337">
        <v>5.6751013468349809</v>
      </c>
    </row>
    <row r="7338" spans="2:4">
      <c r="B7338">
        <v>7335</v>
      </c>
      <c r="C7338">
        <v>4.8882227167901915</v>
      </c>
      <c r="D7338">
        <v>4.5800521269541381</v>
      </c>
    </row>
    <row r="7339" spans="2:4">
      <c r="B7339">
        <v>7336</v>
      </c>
      <c r="C7339">
        <v>4.2736104571625546</v>
      </c>
      <c r="D7339">
        <v>5.1702647284117056</v>
      </c>
    </row>
    <row r="7340" spans="2:4">
      <c r="B7340">
        <v>7337</v>
      </c>
      <c r="C7340">
        <v>3.7686714285059986</v>
      </c>
      <c r="D7340">
        <v>4.7449183622282476</v>
      </c>
    </row>
    <row r="7341" spans="2:4">
      <c r="B7341">
        <v>7338</v>
      </c>
      <c r="C7341">
        <v>4.8713062739330777</v>
      </c>
      <c r="D7341">
        <v>5.4058625856764637</v>
      </c>
    </row>
    <row r="7342" spans="2:4">
      <c r="B7342">
        <v>7339</v>
      </c>
      <c r="C7342">
        <v>4.8149629810842232</v>
      </c>
      <c r="D7342">
        <v>7.2600460440337642</v>
      </c>
    </row>
    <row r="7343" spans="2:4">
      <c r="B7343">
        <v>7340</v>
      </c>
      <c r="C7343">
        <v>4.7657617220797226</v>
      </c>
      <c r="D7343">
        <v>4.5005980178032177</v>
      </c>
    </row>
    <row r="7344" spans="2:4">
      <c r="B7344">
        <v>7341</v>
      </c>
      <c r="C7344">
        <v>5.3374204112137047</v>
      </c>
      <c r="D7344">
        <v>4.3736088709611991</v>
      </c>
    </row>
    <row r="7345" spans="2:4">
      <c r="B7345">
        <v>7342</v>
      </c>
      <c r="C7345">
        <v>5.42752085284594</v>
      </c>
      <c r="D7345">
        <v>4.5418755345780966</v>
      </c>
    </row>
    <row r="7346" spans="2:4">
      <c r="B7346">
        <v>7343</v>
      </c>
      <c r="C7346">
        <v>4.0880594237025907</v>
      </c>
      <c r="D7346">
        <v>4.9227935494053989</v>
      </c>
    </row>
    <row r="7347" spans="2:4">
      <c r="B7347">
        <v>7344</v>
      </c>
      <c r="C7347">
        <v>4.7310913755462902</v>
      </c>
      <c r="D7347">
        <v>5.9377051993078585</v>
      </c>
    </row>
    <row r="7348" spans="2:4">
      <c r="B7348">
        <v>7345</v>
      </c>
      <c r="C7348">
        <v>5.3812739247952885</v>
      </c>
      <c r="D7348">
        <v>5.4864637939577214</v>
      </c>
    </row>
    <row r="7349" spans="2:4">
      <c r="B7349">
        <v>7346</v>
      </c>
      <c r="C7349">
        <v>3.8304944339242275</v>
      </c>
      <c r="D7349">
        <v>5.6796848344677739</v>
      </c>
    </row>
    <row r="7350" spans="2:4">
      <c r="B7350">
        <v>7347</v>
      </c>
      <c r="C7350">
        <v>5.3499183170526212</v>
      </c>
      <c r="D7350">
        <v>5.3791375693939631</v>
      </c>
    </row>
    <row r="7351" spans="2:4">
      <c r="B7351">
        <v>7348</v>
      </c>
      <c r="C7351">
        <v>3.497623880044145</v>
      </c>
      <c r="D7351">
        <v>4.258442850295042</v>
      </c>
    </row>
    <row r="7352" spans="2:4">
      <c r="B7352">
        <v>7349</v>
      </c>
      <c r="C7352">
        <v>4.6071090147090228</v>
      </c>
      <c r="D7352">
        <v>5.3639730804125545</v>
      </c>
    </row>
    <row r="7353" spans="2:4">
      <c r="B7353">
        <v>7350</v>
      </c>
      <c r="C7353">
        <v>4.1494151353316155</v>
      </c>
      <c r="D7353">
        <v>6.9916153949590498</v>
      </c>
    </row>
    <row r="7354" spans="2:4">
      <c r="B7354">
        <v>7351</v>
      </c>
      <c r="C7354">
        <v>4.0692830510956606</v>
      </c>
      <c r="D7354">
        <v>5.4942347230303934</v>
      </c>
    </row>
    <row r="7355" spans="2:4">
      <c r="B7355">
        <v>7352</v>
      </c>
      <c r="C7355">
        <v>5.22111871299757</v>
      </c>
      <c r="D7355">
        <v>6.321783721562074</v>
      </c>
    </row>
    <row r="7356" spans="2:4">
      <c r="B7356">
        <v>7353</v>
      </c>
      <c r="C7356">
        <v>4.5426228704494047</v>
      </c>
      <c r="D7356">
        <v>6.4565389812620149</v>
      </c>
    </row>
    <row r="7357" spans="2:4">
      <c r="B7357">
        <v>7354</v>
      </c>
      <c r="C7357">
        <v>5.6458137223817753</v>
      </c>
      <c r="D7357">
        <v>2.8125505528485171</v>
      </c>
    </row>
    <row r="7358" spans="2:4">
      <c r="B7358">
        <v>7355</v>
      </c>
      <c r="C7358">
        <v>6.4885724150961375</v>
      </c>
      <c r="D7358">
        <v>6.8291454135482903</v>
      </c>
    </row>
    <row r="7359" spans="2:4">
      <c r="B7359">
        <v>7356</v>
      </c>
      <c r="C7359">
        <v>5.5769103773332711</v>
      </c>
      <c r="D7359">
        <v>6.3071154007635348</v>
      </c>
    </row>
    <row r="7360" spans="2:4">
      <c r="B7360">
        <v>7357</v>
      </c>
      <c r="C7360">
        <v>5.8085048764045339</v>
      </c>
      <c r="D7360">
        <v>4.5214451960061792</v>
      </c>
    </row>
    <row r="7361" spans="2:4">
      <c r="B7361">
        <v>7358</v>
      </c>
      <c r="C7361">
        <v>4.0922304701319447</v>
      </c>
      <c r="D7361">
        <v>5.5225615683902243</v>
      </c>
    </row>
    <row r="7362" spans="2:4">
      <c r="B7362">
        <v>7359</v>
      </c>
      <c r="C7362">
        <v>3.8588319565969553</v>
      </c>
      <c r="D7362">
        <v>4.0519390305802983</v>
      </c>
    </row>
    <row r="7363" spans="2:4">
      <c r="B7363">
        <v>7360</v>
      </c>
      <c r="C7363">
        <v>4.9811991804088125</v>
      </c>
      <c r="D7363">
        <v>3.1218553767192958</v>
      </c>
    </row>
    <row r="7364" spans="2:4">
      <c r="B7364">
        <v>7361</v>
      </c>
      <c r="C7364">
        <v>6.3082161671632981</v>
      </c>
      <c r="D7364">
        <v>5.0973422237507666</v>
      </c>
    </row>
    <row r="7365" spans="2:4">
      <c r="B7365">
        <v>7362</v>
      </c>
      <c r="C7365">
        <v>5.8549117594519071</v>
      </c>
      <c r="D7365">
        <v>5.2279713627410107</v>
      </c>
    </row>
    <row r="7366" spans="2:4">
      <c r="B7366">
        <v>7363</v>
      </c>
      <c r="C7366">
        <v>5.0559269517937233</v>
      </c>
      <c r="D7366">
        <v>6.7372345991628269</v>
      </c>
    </row>
    <row r="7367" spans="2:4">
      <c r="B7367">
        <v>7364</v>
      </c>
      <c r="C7367">
        <v>5.6600838842403061</v>
      </c>
      <c r="D7367">
        <v>4.1610900804658355</v>
      </c>
    </row>
    <row r="7368" spans="2:4">
      <c r="B7368">
        <v>7365</v>
      </c>
      <c r="C7368">
        <v>3.8564251578694617</v>
      </c>
      <c r="D7368">
        <v>7.0000556030177838</v>
      </c>
    </row>
    <row r="7369" spans="2:4">
      <c r="B7369">
        <v>7366</v>
      </c>
      <c r="C7369">
        <v>4.891249013175174</v>
      </c>
      <c r="D7369">
        <v>5.8398094910131668</v>
      </c>
    </row>
    <row r="7370" spans="2:4">
      <c r="B7370">
        <v>7367</v>
      </c>
      <c r="C7370">
        <v>4.5426228704494047</v>
      </c>
      <c r="D7370">
        <v>5.9747011473982132</v>
      </c>
    </row>
    <row r="7371" spans="2:4">
      <c r="B7371">
        <v>7368</v>
      </c>
      <c r="C7371">
        <v>6.6072478919002169</v>
      </c>
      <c r="D7371">
        <v>4.304777218562573</v>
      </c>
    </row>
    <row r="7372" spans="2:4">
      <c r="B7372">
        <v>7369</v>
      </c>
      <c r="C7372">
        <v>7.3152363674711403</v>
      </c>
      <c r="D7372">
        <v>6.4581244654219025</v>
      </c>
    </row>
    <row r="7373" spans="2:4">
      <c r="B7373">
        <v>7370</v>
      </c>
      <c r="C7373">
        <v>4.3932246364857352</v>
      </c>
      <c r="D7373">
        <v>4.3174814259528826</v>
      </c>
    </row>
    <row r="7374" spans="2:4">
      <c r="B7374">
        <v>7371</v>
      </c>
      <c r="C7374">
        <v>4.5997874882921206</v>
      </c>
      <c r="D7374">
        <v>6.8638969528636506</v>
      </c>
    </row>
    <row r="7375" spans="2:4">
      <c r="B7375">
        <v>7372</v>
      </c>
      <c r="C7375">
        <v>8.29052673149166</v>
      </c>
      <c r="D7375">
        <v>3.6932418720738061</v>
      </c>
    </row>
    <row r="7376" spans="2:4">
      <c r="B7376">
        <v>7373</v>
      </c>
      <c r="C7376">
        <v>4.9734266131766072</v>
      </c>
      <c r="D7376">
        <v>5.342943093954605</v>
      </c>
    </row>
    <row r="7377" spans="2:4">
      <c r="B7377">
        <v>7374</v>
      </c>
      <c r="C7377">
        <v>5.2365576217801655</v>
      </c>
      <c r="D7377">
        <v>5.1122485808769191</v>
      </c>
    </row>
    <row r="7378" spans="2:4">
      <c r="B7378">
        <v>7375</v>
      </c>
      <c r="C7378">
        <v>7.2571292444862241</v>
      </c>
      <c r="D7378">
        <v>6.2840683594273345</v>
      </c>
    </row>
    <row r="7379" spans="2:4">
      <c r="B7379">
        <v>7376</v>
      </c>
      <c r="C7379">
        <v>3.671460671143191</v>
      </c>
      <c r="D7379">
        <v>4.8074627476169267</v>
      </c>
    </row>
    <row r="7380" spans="2:4">
      <c r="B7380">
        <v>7377</v>
      </c>
      <c r="C7380">
        <v>5.6146286339039344</v>
      </c>
      <c r="D7380">
        <v>4.6718755074204426</v>
      </c>
    </row>
    <row r="7381" spans="2:4">
      <c r="B7381">
        <v>7378</v>
      </c>
      <c r="C7381">
        <v>4.6921546344221117</v>
      </c>
      <c r="D7381">
        <v>4.632375628430343</v>
      </c>
    </row>
    <row r="7382" spans="2:4">
      <c r="B7382">
        <v>7379</v>
      </c>
      <c r="C7382">
        <v>5.1524906048818586</v>
      </c>
      <c r="D7382">
        <v>7.0357488055561124</v>
      </c>
    </row>
    <row r="7383" spans="2:4">
      <c r="B7383">
        <v>7380</v>
      </c>
      <c r="C7383">
        <v>3.8496506196239912</v>
      </c>
      <c r="D7383">
        <v>5.8390129162306712</v>
      </c>
    </row>
    <row r="7384" spans="2:4">
      <c r="B7384">
        <v>7381</v>
      </c>
      <c r="C7384">
        <v>5.9376972840076059</v>
      </c>
      <c r="D7384">
        <v>6.5266187957161623</v>
      </c>
    </row>
    <row r="7385" spans="2:4">
      <c r="B7385">
        <v>7382</v>
      </c>
      <c r="C7385">
        <v>5.6445790729928094</v>
      </c>
      <c r="D7385">
        <v>3.815059232128085</v>
      </c>
    </row>
    <row r="7386" spans="2:4">
      <c r="B7386">
        <v>7383</v>
      </c>
      <c r="C7386">
        <v>3.8423331082771703</v>
      </c>
      <c r="D7386">
        <v>5.4219647336204035</v>
      </c>
    </row>
    <row r="7387" spans="2:4">
      <c r="B7387">
        <v>7384</v>
      </c>
      <c r="C7387">
        <v>5.3874812003440589</v>
      </c>
      <c r="D7387">
        <v>6.0137883126779474</v>
      </c>
    </row>
    <row r="7388" spans="2:4">
      <c r="B7388">
        <v>7385</v>
      </c>
      <c r="C7388">
        <v>3.7115805736713359</v>
      </c>
      <c r="D7388">
        <v>5.4224675781688028</v>
      </c>
    </row>
    <row r="7389" spans="2:4">
      <c r="B7389">
        <v>7386</v>
      </c>
      <c r="C7389">
        <v>4.6527453268277279</v>
      </c>
      <c r="D7389">
        <v>5.839278417232336</v>
      </c>
    </row>
    <row r="7390" spans="2:4">
      <c r="B7390">
        <v>7387</v>
      </c>
      <c r="C7390">
        <v>4.6404718193022569</v>
      </c>
      <c r="D7390">
        <v>6.0100734569685947</v>
      </c>
    </row>
    <row r="7391" spans="2:4">
      <c r="B7391">
        <v>7388</v>
      </c>
      <c r="C7391">
        <v>4.9000701272220608</v>
      </c>
      <c r="D7391">
        <v>5.098972666693208</v>
      </c>
    </row>
    <row r="7392" spans="2:4">
      <c r="B7392">
        <v>7389</v>
      </c>
      <c r="C7392">
        <v>5.8830671345036301</v>
      </c>
      <c r="D7392">
        <v>5.7728090532075829</v>
      </c>
    </row>
    <row r="7393" spans="2:4">
      <c r="B7393">
        <v>7390</v>
      </c>
      <c r="C7393">
        <v>4.7287516130459588</v>
      </c>
      <c r="D7393">
        <v>5.3793900658806928</v>
      </c>
    </row>
    <row r="7394" spans="2:4">
      <c r="B7394">
        <v>7391</v>
      </c>
      <c r="C7394">
        <v>5.284274534468925</v>
      </c>
      <c r="D7394">
        <v>5.0768694306406568</v>
      </c>
    </row>
    <row r="7395" spans="2:4">
      <c r="B7395">
        <v>7392</v>
      </c>
      <c r="C7395">
        <v>4.3236209263336978</v>
      </c>
      <c r="D7395">
        <v>3.8232940676633329</v>
      </c>
    </row>
    <row r="7396" spans="2:4">
      <c r="B7396">
        <v>7393</v>
      </c>
      <c r="C7396">
        <v>6.3773631497105256</v>
      </c>
      <c r="D7396">
        <v>4.4981167845542203</v>
      </c>
    </row>
    <row r="7397" spans="2:4">
      <c r="B7397">
        <v>7394</v>
      </c>
      <c r="C7397">
        <v>6.8606048459761944</v>
      </c>
      <c r="D7397">
        <v>6.0656966690123717</v>
      </c>
    </row>
    <row r="7398" spans="2:4">
      <c r="B7398">
        <v>7395</v>
      </c>
      <c r="C7398">
        <v>3.8631476150999395</v>
      </c>
      <c r="D7398">
        <v>5.4531088730690742</v>
      </c>
    </row>
    <row r="7399" spans="2:4">
      <c r="B7399">
        <v>7396</v>
      </c>
      <c r="C7399">
        <v>4.9588797110014529</v>
      </c>
      <c r="D7399">
        <v>6.8153270824605023</v>
      </c>
    </row>
    <row r="7400" spans="2:4">
      <c r="B7400">
        <v>7397</v>
      </c>
      <c r="C7400">
        <v>5.3445934907911266</v>
      </c>
      <c r="D7400">
        <v>5.2691096657167895</v>
      </c>
    </row>
    <row r="7401" spans="2:4">
      <c r="B7401">
        <v>7398</v>
      </c>
      <c r="C7401">
        <v>5.6402655092143741</v>
      </c>
      <c r="D7401">
        <v>5.9609980557576128</v>
      </c>
    </row>
    <row r="7402" spans="2:4">
      <c r="B7402">
        <v>7399</v>
      </c>
      <c r="C7402">
        <v>4.2742629758991946</v>
      </c>
      <c r="D7402">
        <v>5.4285002204446862</v>
      </c>
    </row>
    <row r="7403" spans="2:4">
      <c r="B7403">
        <v>7400</v>
      </c>
      <c r="C7403">
        <v>5.0599442962483332</v>
      </c>
      <c r="D7403">
        <v>6.4725037504254495</v>
      </c>
    </row>
    <row r="7404" spans="2:4">
      <c r="B7404">
        <v>7401</v>
      </c>
      <c r="C7404">
        <v>6.1552208466119502</v>
      </c>
      <c r="D7404">
        <v>5.3198056577952659</v>
      </c>
    </row>
    <row r="7405" spans="2:4">
      <c r="B7405">
        <v>7402</v>
      </c>
      <c r="C7405">
        <v>4.9984960224682347</v>
      </c>
      <c r="D7405">
        <v>6.1807969187645746</v>
      </c>
    </row>
    <row r="7406" spans="2:4">
      <c r="B7406">
        <v>7403</v>
      </c>
      <c r="C7406">
        <v>4.793755590893749</v>
      </c>
      <c r="D7406">
        <v>7.2890920021358365</v>
      </c>
    </row>
    <row r="7407" spans="2:4">
      <c r="B7407">
        <v>7404</v>
      </c>
      <c r="C7407">
        <v>6.21701108060115</v>
      </c>
      <c r="D7407">
        <v>3.3299096224154434</v>
      </c>
    </row>
    <row r="7408" spans="2:4">
      <c r="B7408">
        <v>7405</v>
      </c>
      <c r="C7408">
        <v>6.1382885824147984</v>
      </c>
      <c r="D7408">
        <v>6.4817967289175602</v>
      </c>
    </row>
    <row r="7409" spans="2:4">
      <c r="B7409">
        <v>7406</v>
      </c>
      <c r="C7409">
        <v>4.2823935832122944</v>
      </c>
      <c r="D7409">
        <v>6.2590878613014924</v>
      </c>
    </row>
    <row r="7410" spans="2:4">
      <c r="B7410">
        <v>7407</v>
      </c>
      <c r="C7410">
        <v>3.8398801170024806</v>
      </c>
      <c r="D7410">
        <v>4.3194964516097043</v>
      </c>
    </row>
    <row r="7411" spans="2:4">
      <c r="B7411">
        <v>7408</v>
      </c>
      <c r="C7411">
        <v>7.2232343755118542</v>
      </c>
      <c r="D7411">
        <v>5.6342561834853875</v>
      </c>
    </row>
    <row r="7412" spans="2:4">
      <c r="B7412">
        <v>7409</v>
      </c>
      <c r="C7412">
        <v>5.3823523895282372</v>
      </c>
      <c r="D7412">
        <v>5.8734682117370278</v>
      </c>
    </row>
    <row r="7413" spans="2:4">
      <c r="B7413">
        <v>7410</v>
      </c>
      <c r="C7413">
        <v>6.4043992301921211</v>
      </c>
      <c r="D7413">
        <v>5.9601619225045441</v>
      </c>
    </row>
    <row r="7414" spans="2:4">
      <c r="B7414">
        <v>7411</v>
      </c>
      <c r="C7414">
        <v>5.9299441542460709</v>
      </c>
      <c r="D7414">
        <v>5.1377965478268885</v>
      </c>
    </row>
    <row r="7415" spans="2:4">
      <c r="B7415">
        <v>7412</v>
      </c>
      <c r="C7415">
        <v>4.2254405056363158</v>
      </c>
      <c r="D7415">
        <v>5.748173718459312</v>
      </c>
    </row>
    <row r="7416" spans="2:4">
      <c r="B7416">
        <v>7413</v>
      </c>
      <c r="C7416">
        <v>5.314422723216075</v>
      </c>
      <c r="D7416">
        <v>6.8594627454182575</v>
      </c>
    </row>
    <row r="7417" spans="2:4">
      <c r="B7417">
        <v>7414</v>
      </c>
      <c r="C7417">
        <v>4.0634692734471454</v>
      </c>
      <c r="D7417">
        <v>4.8358588890547862</v>
      </c>
    </row>
    <row r="7418" spans="2:4">
      <c r="B7418">
        <v>7415</v>
      </c>
      <c r="C7418">
        <v>5.8607059776587622</v>
      </c>
      <c r="D7418">
        <v>4.1732760034499314</v>
      </c>
    </row>
    <row r="7419" spans="2:4">
      <c r="B7419">
        <v>7416</v>
      </c>
      <c r="C7419">
        <v>3.3863344950895189</v>
      </c>
      <c r="D7419">
        <v>6.0469690434311936</v>
      </c>
    </row>
    <row r="7420" spans="2:4">
      <c r="B7420">
        <v>7417</v>
      </c>
      <c r="C7420">
        <v>3.7996411419691412</v>
      </c>
      <c r="D7420">
        <v>5.592626865391817</v>
      </c>
    </row>
    <row r="7421" spans="2:4">
      <c r="B7421">
        <v>7418</v>
      </c>
      <c r="C7421">
        <v>5.7121046096795451</v>
      </c>
      <c r="D7421">
        <v>5.3050090084942436</v>
      </c>
    </row>
    <row r="7422" spans="2:4">
      <c r="B7422">
        <v>7419</v>
      </c>
      <c r="C7422">
        <v>4.3236209263336978</v>
      </c>
      <c r="D7422">
        <v>7.2414770081960649</v>
      </c>
    </row>
    <row r="7423" spans="2:4">
      <c r="B7423">
        <v>7420</v>
      </c>
      <c r="C7423">
        <v>3.9809937513400664</v>
      </c>
      <c r="D7423">
        <v>5.7319201934289969</v>
      </c>
    </row>
    <row r="7424" spans="2:4">
      <c r="B7424">
        <v>7421</v>
      </c>
      <c r="C7424">
        <v>5.0760240052925232</v>
      </c>
      <c r="D7424">
        <v>5.4239759947074768</v>
      </c>
    </row>
    <row r="7425" spans="2:4">
      <c r="B7425">
        <v>7422</v>
      </c>
      <c r="C7425">
        <v>3.8184895384463644</v>
      </c>
      <c r="D7425">
        <v>6.2221536766602616</v>
      </c>
    </row>
    <row r="7426" spans="2:4">
      <c r="B7426">
        <v>7423</v>
      </c>
      <c r="C7426">
        <v>5.3286767892263676</v>
      </c>
      <c r="D7426">
        <v>6.0106445139841771</v>
      </c>
    </row>
    <row r="7427" spans="2:4">
      <c r="B7427">
        <v>7424</v>
      </c>
      <c r="C7427">
        <v>5.2976111022334802</v>
      </c>
      <c r="D7427">
        <v>6.9030564711454021</v>
      </c>
    </row>
    <row r="7428" spans="2:4">
      <c r="B7428">
        <v>7425</v>
      </c>
      <c r="C7428">
        <v>6.2270601078661372</v>
      </c>
      <c r="D7428">
        <v>5.5566801331741624</v>
      </c>
    </row>
    <row r="7429" spans="2:4">
      <c r="B7429">
        <v>7426</v>
      </c>
      <c r="C7429">
        <v>4.3163560107321883</v>
      </c>
      <c r="D7429">
        <v>6.3495056277842092</v>
      </c>
    </row>
    <row r="7430" spans="2:4">
      <c r="B7430">
        <v>7427</v>
      </c>
      <c r="C7430">
        <v>4.3504764041556747</v>
      </c>
      <c r="D7430">
        <v>4.7641138719146507</v>
      </c>
    </row>
    <row r="7431" spans="2:4">
      <c r="B7431">
        <v>7428</v>
      </c>
      <c r="C7431">
        <v>6.0907111563771519</v>
      </c>
      <c r="D7431">
        <v>6.8734902185205904</v>
      </c>
    </row>
    <row r="7432" spans="2:4">
      <c r="B7432">
        <v>7429</v>
      </c>
      <c r="C7432">
        <v>3.9326193885198033</v>
      </c>
      <c r="D7432">
        <v>6.1252606526209208</v>
      </c>
    </row>
    <row r="7433" spans="2:4">
      <c r="B7433">
        <v>7430</v>
      </c>
      <c r="C7433">
        <v>4.5292230128581537</v>
      </c>
      <c r="D7433">
        <v>4.5145437269620547</v>
      </c>
    </row>
    <row r="7434" spans="2:4">
      <c r="B7434">
        <v>7431</v>
      </c>
      <c r="C7434">
        <v>3.1749931788535948</v>
      </c>
      <c r="D7434">
        <v>5.1937312098244011</v>
      </c>
    </row>
    <row r="7435" spans="2:4">
      <c r="B7435">
        <v>7432</v>
      </c>
      <c r="C7435">
        <v>5.035100001772709</v>
      </c>
      <c r="D7435">
        <v>5.9512630117357581</v>
      </c>
    </row>
    <row r="7436" spans="2:4">
      <c r="B7436">
        <v>7433</v>
      </c>
      <c r="C7436">
        <v>6.0148024618437788</v>
      </c>
      <c r="D7436">
        <v>4.3890735283578701</v>
      </c>
    </row>
    <row r="7437" spans="2:4">
      <c r="B7437">
        <v>7434</v>
      </c>
      <c r="C7437">
        <v>4.5528960400767229</v>
      </c>
      <c r="D7437">
        <v>5.4139164496523406</v>
      </c>
    </row>
    <row r="7438" spans="2:4">
      <c r="B7438">
        <v>7435</v>
      </c>
      <c r="C7438">
        <v>4.1468930542541971</v>
      </c>
      <c r="D7438">
        <v>6.1436537304382455</v>
      </c>
    </row>
    <row r="7439" spans="2:4">
      <c r="B7439">
        <v>7436</v>
      </c>
      <c r="C7439">
        <v>4.4210160455909282</v>
      </c>
      <c r="D7439">
        <v>6.6235593717255288</v>
      </c>
    </row>
    <row r="7440" spans="2:4">
      <c r="B7440">
        <v>7437</v>
      </c>
      <c r="C7440">
        <v>4.4683955758962943</v>
      </c>
      <c r="D7440">
        <v>4.4357158588577503</v>
      </c>
    </row>
    <row r="7441" spans="2:4">
      <c r="B7441">
        <v>7438</v>
      </c>
      <c r="C7441">
        <v>5.5023803480795399</v>
      </c>
      <c r="D7441">
        <v>4.9631916452283367</v>
      </c>
    </row>
    <row r="7442" spans="2:4">
      <c r="B7442">
        <v>7439</v>
      </c>
      <c r="C7442">
        <v>5.7946794314482934</v>
      </c>
      <c r="D7442">
        <v>4.7869260528994495</v>
      </c>
    </row>
    <row r="7443" spans="2:4">
      <c r="B7443">
        <v>7440</v>
      </c>
      <c r="C7443">
        <v>5.0994260504115845</v>
      </c>
      <c r="D7443">
        <v>5.4488424779636686</v>
      </c>
    </row>
    <row r="7444" spans="2:4">
      <c r="B7444">
        <v>7441</v>
      </c>
      <c r="C7444">
        <v>5.3512510693907966</v>
      </c>
      <c r="D7444">
        <v>5.8945161582617098</v>
      </c>
    </row>
    <row r="7445" spans="2:4">
      <c r="B7445">
        <v>7442</v>
      </c>
      <c r="C7445">
        <v>5.2111118418637385</v>
      </c>
      <c r="D7445">
        <v>4.6139674734069542</v>
      </c>
    </row>
    <row r="7446" spans="2:4">
      <c r="B7446">
        <v>7443</v>
      </c>
      <c r="C7446">
        <v>5.5089318415236104</v>
      </c>
      <c r="D7446">
        <v>5.6504621635184185</v>
      </c>
    </row>
    <row r="7447" spans="2:4">
      <c r="B7447">
        <v>7444</v>
      </c>
      <c r="C7447">
        <v>5.9439406065093223</v>
      </c>
      <c r="D7447">
        <v>4.6662111862651203</v>
      </c>
    </row>
    <row r="7448" spans="2:4">
      <c r="B7448">
        <v>7445</v>
      </c>
      <c r="C7448">
        <v>3.5935818707504068</v>
      </c>
      <c r="D7448">
        <v>5.8350332557610818</v>
      </c>
    </row>
    <row r="7449" spans="2:4">
      <c r="B7449">
        <v>7446</v>
      </c>
      <c r="C7449">
        <v>4.8492843153360594</v>
      </c>
      <c r="D7449">
        <v>6.4051234314700443</v>
      </c>
    </row>
    <row r="7450" spans="2:4">
      <c r="B7450">
        <v>7447</v>
      </c>
      <c r="C7450">
        <v>6.1527816938841919</v>
      </c>
      <c r="D7450">
        <v>6.0295845625534712</v>
      </c>
    </row>
    <row r="7451" spans="2:4">
      <c r="B7451">
        <v>7448</v>
      </c>
      <c r="C7451">
        <v>4.460584227082915</v>
      </c>
      <c r="D7451">
        <v>5.6261666624014772</v>
      </c>
    </row>
    <row r="7452" spans="2:4">
      <c r="B7452">
        <v>7449</v>
      </c>
      <c r="C7452">
        <v>4.3264540090267447</v>
      </c>
      <c r="D7452">
        <v>7.2324133091491829</v>
      </c>
    </row>
    <row r="7453" spans="2:4">
      <c r="B7453">
        <v>7450</v>
      </c>
      <c r="C7453">
        <v>4.2667402187040322</v>
      </c>
      <c r="D7453">
        <v>5.5120321060297481</v>
      </c>
    </row>
    <row r="7454" spans="2:4">
      <c r="B7454">
        <v>7451</v>
      </c>
      <c r="C7454">
        <v>4.9736773636890472</v>
      </c>
      <c r="D7454">
        <v>6.381217701685741</v>
      </c>
    </row>
    <row r="7455" spans="2:4">
      <c r="B7455">
        <v>7452</v>
      </c>
      <c r="C7455">
        <v>6.4772822275128439</v>
      </c>
      <c r="D7455">
        <v>6.6805035483902948</v>
      </c>
    </row>
    <row r="7456" spans="2:4">
      <c r="B7456">
        <v>7453</v>
      </c>
      <c r="C7456">
        <v>4.1824251618641766</v>
      </c>
      <c r="D7456">
        <v>6.9962059289759964</v>
      </c>
    </row>
    <row r="7457" spans="2:4">
      <c r="B7457">
        <v>7454</v>
      </c>
      <c r="C7457">
        <v>3.2798215004859324</v>
      </c>
      <c r="D7457">
        <v>5.9984030322157587</v>
      </c>
    </row>
    <row r="7458" spans="2:4">
      <c r="B7458">
        <v>7455</v>
      </c>
      <c r="C7458">
        <v>4.2227308633835552</v>
      </c>
      <c r="D7458">
        <v>5.3687783881542792</v>
      </c>
    </row>
    <row r="7459" spans="2:4">
      <c r="B7459">
        <v>7456</v>
      </c>
      <c r="C7459">
        <v>4.7175519818898453</v>
      </c>
      <c r="D7459">
        <v>5.3124124670346413</v>
      </c>
    </row>
    <row r="7460" spans="2:4">
      <c r="B7460">
        <v>7457</v>
      </c>
      <c r="C7460">
        <v>4.9202046214651345</v>
      </c>
      <c r="D7460">
        <v>4.7634564920466227</v>
      </c>
    </row>
    <row r="7461" spans="2:4">
      <c r="B7461">
        <v>7458</v>
      </c>
      <c r="C7461">
        <v>6.0611978418121382</v>
      </c>
      <c r="D7461">
        <v>5.058153103291283</v>
      </c>
    </row>
    <row r="7462" spans="2:4">
      <c r="B7462">
        <v>7459</v>
      </c>
      <c r="C7462">
        <v>2.960498483229955</v>
      </c>
      <c r="D7462">
        <v>6.1206954860134504</v>
      </c>
    </row>
    <row r="7463" spans="2:4">
      <c r="B7463">
        <v>7460</v>
      </c>
      <c r="C7463">
        <v>6.0035408033694306</v>
      </c>
      <c r="D7463">
        <v>6.31233401075679</v>
      </c>
    </row>
    <row r="7464" spans="2:4">
      <c r="B7464">
        <v>7461</v>
      </c>
      <c r="C7464">
        <v>4.3109630256309091</v>
      </c>
      <c r="D7464">
        <v>5.8683664639191004</v>
      </c>
    </row>
    <row r="7465" spans="2:4">
      <c r="B7465">
        <v>7462</v>
      </c>
      <c r="C7465">
        <v>6.1611030365992754</v>
      </c>
      <c r="D7465">
        <v>4.0792862722081722</v>
      </c>
    </row>
    <row r="7466" spans="2:4">
      <c r="B7466">
        <v>7463</v>
      </c>
      <c r="C7466">
        <v>3.8169769187432538</v>
      </c>
      <c r="D7466">
        <v>6.2153383450179538</v>
      </c>
    </row>
    <row r="7467" spans="2:4">
      <c r="B7467">
        <v>7464</v>
      </c>
      <c r="C7467">
        <v>5.888261693543777</v>
      </c>
      <c r="D7467">
        <v>5.103586488403014</v>
      </c>
    </row>
    <row r="7468" spans="2:4">
      <c r="B7468">
        <v>7465</v>
      </c>
      <c r="C7468">
        <v>2.7298750019794777</v>
      </c>
      <c r="D7468">
        <v>5.2417318950649952</v>
      </c>
    </row>
    <row r="7469" spans="2:4">
      <c r="B7469">
        <v>7466</v>
      </c>
      <c r="C7469">
        <v>4.9433198668258367</v>
      </c>
      <c r="D7469">
        <v>6.5160617125779829</v>
      </c>
    </row>
    <row r="7470" spans="2:4">
      <c r="B7470">
        <v>7467</v>
      </c>
      <c r="C7470">
        <v>6.1714946675216629</v>
      </c>
      <c r="D7470">
        <v>5.7759323843669153</v>
      </c>
    </row>
    <row r="7471" spans="2:4">
      <c r="B7471">
        <v>7468</v>
      </c>
      <c r="C7471">
        <v>6.6371458419629619</v>
      </c>
      <c r="D7471">
        <v>6.628757845183304</v>
      </c>
    </row>
    <row r="7472" spans="2:4">
      <c r="B7472">
        <v>7469</v>
      </c>
      <c r="C7472">
        <v>2.8110434743205417</v>
      </c>
      <c r="D7472">
        <v>3.3822943019986464</v>
      </c>
    </row>
    <row r="7473" spans="2:4">
      <c r="B7473">
        <v>7470</v>
      </c>
      <c r="C7473">
        <v>3.7155941867945379</v>
      </c>
      <c r="D7473">
        <v>6.4514026807799212</v>
      </c>
    </row>
    <row r="7474" spans="2:4">
      <c r="B7474">
        <v>7471</v>
      </c>
      <c r="C7474">
        <v>4.7835025337865211</v>
      </c>
      <c r="D7474">
        <v>5.8608654935925086</v>
      </c>
    </row>
    <row r="7475" spans="2:4">
      <c r="B7475">
        <v>7472</v>
      </c>
      <c r="C7475">
        <v>5.1047174688962116</v>
      </c>
      <c r="D7475">
        <v>5.176874237166647</v>
      </c>
    </row>
    <row r="7476" spans="2:4">
      <c r="B7476">
        <v>7473</v>
      </c>
      <c r="C7476">
        <v>5.0198036577425622</v>
      </c>
      <c r="D7476">
        <v>5.948212281456609</v>
      </c>
    </row>
    <row r="7477" spans="2:4">
      <c r="B7477">
        <v>7474</v>
      </c>
      <c r="C7477">
        <v>5.5160779036695935</v>
      </c>
      <c r="D7477">
        <v>6.3661644236382013</v>
      </c>
    </row>
    <row r="7478" spans="2:4">
      <c r="B7478">
        <v>7475</v>
      </c>
      <c r="C7478">
        <v>5.6286167374378779</v>
      </c>
      <c r="D7478">
        <v>7.2506860712521704</v>
      </c>
    </row>
    <row r="7479" spans="2:4">
      <c r="B7479">
        <v>7476</v>
      </c>
      <c r="C7479">
        <v>5.0097760059847882</v>
      </c>
      <c r="D7479">
        <v>6.2404944954373418</v>
      </c>
    </row>
    <row r="7480" spans="2:4">
      <c r="B7480">
        <v>7477</v>
      </c>
      <c r="C7480">
        <v>5.2986593187296798</v>
      </c>
      <c r="D7480">
        <v>4.7169538299131268</v>
      </c>
    </row>
    <row r="7481" spans="2:4">
      <c r="B7481">
        <v>7478</v>
      </c>
      <c r="C7481">
        <v>5.5278549709814069</v>
      </c>
      <c r="D7481">
        <v>5.3546062512553281</v>
      </c>
    </row>
    <row r="7482" spans="2:4">
      <c r="B7482">
        <v>7479</v>
      </c>
      <c r="C7482">
        <v>5.3769644824465068</v>
      </c>
      <c r="D7482">
        <v>6.7798440164454661</v>
      </c>
    </row>
    <row r="7483" spans="2:4">
      <c r="B7483">
        <v>7480</v>
      </c>
      <c r="C7483">
        <v>6.5883819346237527</v>
      </c>
      <c r="D7483">
        <v>5.6044654312647584</v>
      </c>
    </row>
    <row r="7484" spans="2:4">
      <c r="B7484">
        <v>7481</v>
      </c>
      <c r="C7484">
        <v>5.5586508924708946</v>
      </c>
      <c r="D7484">
        <v>4.8182546718978454</v>
      </c>
    </row>
    <row r="7485" spans="2:4">
      <c r="B7485">
        <v>7482</v>
      </c>
      <c r="C7485">
        <v>6.5070415784970734</v>
      </c>
      <c r="D7485">
        <v>5.5835678870730145</v>
      </c>
    </row>
    <row r="7486" spans="2:4">
      <c r="B7486">
        <v>7483</v>
      </c>
      <c r="C7486">
        <v>5.416287005651264</v>
      </c>
      <c r="D7486">
        <v>5.3226073751902119</v>
      </c>
    </row>
    <row r="7487" spans="2:4">
      <c r="B7487">
        <v>7484</v>
      </c>
      <c r="C7487">
        <v>5.2657912271461456</v>
      </c>
      <c r="D7487">
        <v>6.5848231279419558</v>
      </c>
    </row>
    <row r="7488" spans="2:4">
      <c r="B7488">
        <v>7485</v>
      </c>
      <c r="C7488">
        <v>5.9989890412674267</v>
      </c>
      <c r="D7488">
        <v>3.7809210656581387</v>
      </c>
    </row>
    <row r="7489" spans="2:4">
      <c r="B7489">
        <v>7486</v>
      </c>
      <c r="C7489">
        <v>6.7190789343418604</v>
      </c>
      <c r="D7489">
        <v>6.7050085532038608</v>
      </c>
    </row>
    <row r="7490" spans="2:4">
      <c r="B7490">
        <v>7487</v>
      </c>
      <c r="C7490">
        <v>5.1398227980522773</v>
      </c>
      <c r="D7490">
        <v>5.8659531969990217</v>
      </c>
    </row>
    <row r="7491" spans="2:4">
      <c r="B7491">
        <v>7488</v>
      </c>
      <c r="C7491">
        <v>4.3716886533559247</v>
      </c>
      <c r="D7491">
        <v>5.3167476240075615</v>
      </c>
    </row>
    <row r="7492" spans="2:4">
      <c r="B7492">
        <v>7489</v>
      </c>
      <c r="C7492">
        <v>4.5562177186362325</v>
      </c>
      <c r="D7492">
        <v>5.1636407833455493</v>
      </c>
    </row>
    <row r="7493" spans="2:4">
      <c r="B7493">
        <v>7490</v>
      </c>
      <c r="C7493">
        <v>5.4138281043785614</v>
      </c>
      <c r="D7493">
        <v>4.8929232816787946</v>
      </c>
    </row>
    <row r="7494" spans="2:4">
      <c r="B7494">
        <v>7491</v>
      </c>
      <c r="C7494">
        <v>6.2410155622159182</v>
      </c>
      <c r="D7494">
        <v>3.873296099714584</v>
      </c>
    </row>
    <row r="7495" spans="2:4">
      <c r="B7495">
        <v>7492</v>
      </c>
      <c r="C7495">
        <v>6.2912990498110961</v>
      </c>
      <c r="D7495">
        <v>7.7801296530302757</v>
      </c>
    </row>
    <row r="7496" spans="2:4">
      <c r="B7496">
        <v>7493</v>
      </c>
      <c r="C7496">
        <v>4.6008735040145439</v>
      </c>
      <c r="D7496">
        <v>6.0431885344211089</v>
      </c>
    </row>
    <row r="7497" spans="2:4">
      <c r="B7497">
        <v>7494</v>
      </c>
      <c r="C7497">
        <v>5.2339806510387641</v>
      </c>
      <c r="D7497">
        <v>4.4733812042838368</v>
      </c>
    </row>
    <row r="7498" spans="2:4">
      <c r="B7498">
        <v>7495</v>
      </c>
      <c r="C7498">
        <v>5.0514085146963614</v>
      </c>
      <c r="D7498">
        <v>6.0522165452466989</v>
      </c>
    </row>
    <row r="7499" spans="2:4">
      <c r="B7499">
        <v>7496</v>
      </c>
      <c r="C7499">
        <v>6.3709196662677385</v>
      </c>
      <c r="D7499">
        <v>6.3643420807350637</v>
      </c>
    </row>
    <row r="7500" spans="2:4">
      <c r="B7500">
        <v>7497</v>
      </c>
      <c r="C7500">
        <v>7.4228331018892675</v>
      </c>
      <c r="D7500">
        <v>5.9231305693593432</v>
      </c>
    </row>
    <row r="7501" spans="2:4">
      <c r="B7501">
        <v>7498</v>
      </c>
      <c r="C7501">
        <v>4.3896047289678473</v>
      </c>
      <c r="D7501">
        <v>3.8171286556902442</v>
      </c>
    </row>
    <row r="7502" spans="2:4">
      <c r="B7502">
        <v>7499</v>
      </c>
      <c r="C7502">
        <v>6.4992838895216565</v>
      </c>
      <c r="D7502">
        <v>4.8333566936136938</v>
      </c>
    </row>
    <row r="7503" spans="2:4">
      <c r="B7503">
        <v>7500</v>
      </c>
      <c r="C7503">
        <v>4.7352473300582094</v>
      </c>
      <c r="D7503">
        <v>6.2520849066954911</v>
      </c>
    </row>
    <row r="7504" spans="2:4">
      <c r="B7504">
        <v>7501</v>
      </c>
      <c r="C7504">
        <v>4.3214136593123005</v>
      </c>
      <c r="D7504">
        <v>6.0825444650523739</v>
      </c>
    </row>
    <row r="7505" spans="2:4">
      <c r="B7505">
        <v>7502</v>
      </c>
      <c r="C7505">
        <v>4.3578872838526763</v>
      </c>
      <c r="D7505">
        <v>6.3596173642419114</v>
      </c>
    </row>
    <row r="7506" spans="2:4">
      <c r="B7506">
        <v>7503</v>
      </c>
      <c r="C7506">
        <v>4.8378655780410345</v>
      </c>
      <c r="D7506">
        <v>4.9132922471886191</v>
      </c>
    </row>
    <row r="7507" spans="2:4">
      <c r="B7507">
        <v>7504</v>
      </c>
      <c r="C7507">
        <v>6.556454727919709</v>
      </c>
      <c r="D7507">
        <v>6.9916153949590498</v>
      </c>
    </row>
    <row r="7508" spans="2:4">
      <c r="B7508">
        <v>7505</v>
      </c>
      <c r="C7508">
        <v>5.2611199595485179</v>
      </c>
      <c r="D7508">
        <v>6.0592369776119073</v>
      </c>
    </row>
    <row r="7509" spans="2:4">
      <c r="B7509">
        <v>7506</v>
      </c>
      <c r="C7509">
        <v>4.6546084115596287</v>
      </c>
      <c r="D7509">
        <v>2.7836194165391337</v>
      </c>
    </row>
    <row r="7510" spans="2:4">
      <c r="B7510">
        <v>7507</v>
      </c>
      <c r="C7510">
        <v>6.6248243080822053</v>
      </c>
      <c r="D7510">
        <v>6.0878991306756145</v>
      </c>
    </row>
    <row r="7511" spans="2:4">
      <c r="B7511">
        <v>7508</v>
      </c>
      <c r="C7511">
        <v>5.6283113466440753</v>
      </c>
      <c r="D7511">
        <v>4.414273470976533</v>
      </c>
    </row>
    <row r="7512" spans="2:4">
      <c r="B7512">
        <v>7509</v>
      </c>
      <c r="C7512">
        <v>5.4515405587966539</v>
      </c>
      <c r="D7512">
        <v>7.4651230274150517</v>
      </c>
    </row>
    <row r="7513" spans="2:4">
      <c r="B7513">
        <v>7510</v>
      </c>
      <c r="C7513">
        <v>5.6732315378744982</v>
      </c>
      <c r="D7513">
        <v>3.239657464706414</v>
      </c>
    </row>
    <row r="7514" spans="2:4">
      <c r="B7514">
        <v>7511</v>
      </c>
      <c r="C7514">
        <v>4.9488424779636686</v>
      </c>
      <c r="D7514">
        <v>4.5315105792706545</v>
      </c>
    </row>
    <row r="7515" spans="2:4">
      <c r="B7515">
        <v>7512</v>
      </c>
      <c r="C7515">
        <v>2.5627635917899072</v>
      </c>
      <c r="D7515">
        <v>4.4864551817584504</v>
      </c>
    </row>
    <row r="7516" spans="2:4">
      <c r="B7516">
        <v>7513</v>
      </c>
      <c r="C7516">
        <v>6.2844058132054617</v>
      </c>
      <c r="D7516">
        <v>6.1839606723506826</v>
      </c>
    </row>
    <row r="7517" spans="2:4">
      <c r="B7517">
        <v>7514</v>
      </c>
      <c r="C7517">
        <v>4.0398902859460968</v>
      </c>
      <c r="D7517">
        <v>7.1575912350388435</v>
      </c>
    </row>
    <row r="7518" spans="2:4">
      <c r="B7518">
        <v>7515</v>
      </c>
      <c r="C7518">
        <v>5.3284122262103937</v>
      </c>
      <c r="D7518">
        <v>4.7435843036516632</v>
      </c>
    </row>
    <row r="7519" spans="2:4">
      <c r="B7519">
        <v>7516</v>
      </c>
      <c r="C7519">
        <v>4.1838249070125482</v>
      </c>
      <c r="D7519">
        <v>6.0798733924277046</v>
      </c>
    </row>
    <row r="7520" spans="2:4">
      <c r="B7520">
        <v>7517</v>
      </c>
      <c r="C7520">
        <v>3.9092888436228486</v>
      </c>
      <c r="D7520">
        <v>5.5775324218311964</v>
      </c>
    </row>
    <row r="7521" spans="2:4">
      <c r="B7521">
        <v>7518</v>
      </c>
      <c r="C7521">
        <v>6.2065642539872217</v>
      </c>
      <c r="D7521">
        <v>5.6542660056277416</v>
      </c>
    </row>
    <row r="7522" spans="2:4">
      <c r="B7522">
        <v>7519</v>
      </c>
      <c r="C7522">
        <v>7.6045313646272055</v>
      </c>
      <c r="D7522">
        <v>7.089267557051393</v>
      </c>
    </row>
    <row r="7523" spans="2:4">
      <c r="B7523">
        <v>7520</v>
      </c>
      <c r="C7523">
        <v>5.6657044947477342</v>
      </c>
      <c r="D7523">
        <v>5.5564290691624736</v>
      </c>
    </row>
    <row r="7524" spans="2:4">
      <c r="B7524">
        <v>7521</v>
      </c>
      <c r="C7524">
        <v>6.1479238535314327</v>
      </c>
      <c r="D7524">
        <v>4.6866196117865959</v>
      </c>
    </row>
    <row r="7525" spans="2:4">
      <c r="B7525">
        <v>7522</v>
      </c>
      <c r="C7525">
        <v>4.5927167995875786</v>
      </c>
      <c r="D7525">
        <v>7.0148910392272885</v>
      </c>
    </row>
    <row r="7526" spans="2:4">
      <c r="B7526">
        <v>7523</v>
      </c>
      <c r="C7526">
        <v>4.885447712858392</v>
      </c>
      <c r="D7526">
        <v>6.7596379466580343</v>
      </c>
    </row>
    <row r="7527" spans="2:4">
      <c r="B7527">
        <v>7524</v>
      </c>
      <c r="C7527">
        <v>5.1168234002516959</v>
      </c>
      <c r="D7527">
        <v>5.8212776395459969</v>
      </c>
    </row>
    <row r="7528" spans="2:4">
      <c r="B7528">
        <v>7525</v>
      </c>
      <c r="C7528">
        <v>5.7718555271533551</v>
      </c>
      <c r="D7528">
        <v>5.5964036416232101</v>
      </c>
    </row>
    <row r="7529" spans="2:4">
      <c r="B7529">
        <v>7526</v>
      </c>
      <c r="C7529">
        <v>3.8240128224290317</v>
      </c>
      <c r="D7529">
        <v>5.7910671019126516</v>
      </c>
    </row>
    <row r="7530" spans="2:4">
      <c r="B7530">
        <v>7527</v>
      </c>
      <c r="C7530">
        <v>6.341371087166916</v>
      </c>
      <c r="D7530">
        <v>5.5037599512711459</v>
      </c>
    </row>
    <row r="7531" spans="2:4">
      <c r="B7531">
        <v>7528</v>
      </c>
      <c r="C7531">
        <v>4.7888881581362615</v>
      </c>
      <c r="D7531">
        <v>6.3267125612042268</v>
      </c>
    </row>
    <row r="7532" spans="2:4">
      <c r="B7532">
        <v>7529</v>
      </c>
      <c r="C7532">
        <v>4.8604303225948629</v>
      </c>
      <c r="D7532">
        <v>6.9992838895216565</v>
      </c>
    </row>
    <row r="7533" spans="2:4">
      <c r="B7533">
        <v>7530</v>
      </c>
      <c r="C7533">
        <v>4.6834696599015277</v>
      </c>
      <c r="D7533">
        <v>5.228491547982161</v>
      </c>
    </row>
    <row r="7534" spans="2:4">
      <c r="B7534">
        <v>7531</v>
      </c>
      <c r="C7534">
        <v>5.5881971055045296</v>
      </c>
      <c r="D7534">
        <v>5.2510507005272382</v>
      </c>
    </row>
    <row r="7535" spans="2:4">
      <c r="B7535">
        <v>7532</v>
      </c>
      <c r="C7535">
        <v>6.2674344169169043</v>
      </c>
      <c r="D7535">
        <v>6.993906726832515</v>
      </c>
    </row>
    <row r="7536" spans="2:4">
      <c r="B7536">
        <v>7533</v>
      </c>
      <c r="C7536">
        <v>5.5846248422705793</v>
      </c>
      <c r="D7536">
        <v>5.7404260311423077</v>
      </c>
    </row>
    <row r="7537" spans="2:4">
      <c r="B7537">
        <v>7534</v>
      </c>
      <c r="C7537">
        <v>6.039440320675487</v>
      </c>
      <c r="D7537">
        <v>5.3363415137668584</v>
      </c>
    </row>
    <row r="7538" spans="2:4">
      <c r="B7538">
        <v>7535</v>
      </c>
      <c r="C7538">
        <v>5.3793876771643117</v>
      </c>
      <c r="D7538">
        <v>5.4591305845472977</v>
      </c>
    </row>
    <row r="7539" spans="2:4">
      <c r="B7539">
        <v>7536</v>
      </c>
      <c r="C7539">
        <v>6.2117711362817509</v>
      </c>
      <c r="D7539">
        <v>7.2437654348647769</v>
      </c>
    </row>
    <row r="7540" spans="2:4">
      <c r="B7540">
        <v>7537</v>
      </c>
      <c r="C7540">
        <v>6.9284433836564565</v>
      </c>
      <c r="D7540">
        <v>5.2396580286457013</v>
      </c>
    </row>
    <row r="7541" spans="2:4">
      <c r="B7541">
        <v>7538</v>
      </c>
      <c r="C7541">
        <v>6.1030625561995961</v>
      </c>
      <c r="D7541">
        <v>6.2567494213499435</v>
      </c>
    </row>
    <row r="7542" spans="2:4">
      <c r="B7542">
        <v>7539</v>
      </c>
      <c r="C7542">
        <v>5.3721247092262905</v>
      </c>
      <c r="D7542">
        <v>6.0566011030085622</v>
      </c>
    </row>
    <row r="7543" spans="2:4">
      <c r="B7543">
        <v>7540</v>
      </c>
      <c r="C7543">
        <v>5.7694941770163073</v>
      </c>
      <c r="D7543">
        <v>6.2524175429864837</v>
      </c>
    </row>
    <row r="7544" spans="2:4">
      <c r="B7544">
        <v>7541</v>
      </c>
      <c r="C7544">
        <v>4.7973389897017693</v>
      </c>
      <c r="D7544">
        <v>5.5363541161267396</v>
      </c>
    </row>
    <row r="7545" spans="2:4">
      <c r="B7545">
        <v>7542</v>
      </c>
      <c r="C7545">
        <v>3.9427554662024695</v>
      </c>
      <c r="D7545">
        <v>4.6880145841145753</v>
      </c>
    </row>
    <row r="7546" spans="2:4">
      <c r="B7546">
        <v>7543</v>
      </c>
      <c r="C7546">
        <v>5.9168905431141088</v>
      </c>
      <c r="D7546">
        <v>4.6217351383327259</v>
      </c>
    </row>
    <row r="7547" spans="2:4">
      <c r="B7547">
        <v>7544</v>
      </c>
      <c r="C7547">
        <v>4.8185316834715231</v>
      </c>
      <c r="D7547">
        <v>7.1685832534908371</v>
      </c>
    </row>
    <row r="7548" spans="2:4">
      <c r="B7548">
        <v>7545</v>
      </c>
      <c r="C7548">
        <v>4.7934995330135628</v>
      </c>
      <c r="D7548">
        <v>6.1912634443279888</v>
      </c>
    </row>
    <row r="7549" spans="2:4">
      <c r="B7549">
        <v>7546</v>
      </c>
      <c r="C7549">
        <v>5.2910671019126516</v>
      </c>
      <c r="D7549">
        <v>5.5205557993711798</v>
      </c>
    </row>
    <row r="7550" spans="2:4">
      <c r="B7550">
        <v>7547</v>
      </c>
      <c r="C7550">
        <v>5.3864006078737532</v>
      </c>
      <c r="D7550">
        <v>5.6299575651493203</v>
      </c>
    </row>
    <row r="7551" spans="2:4">
      <c r="B7551">
        <v>7548</v>
      </c>
      <c r="C7551">
        <v>3.2608023347147488</v>
      </c>
      <c r="D7551">
        <v>4.8935259361986132</v>
      </c>
    </row>
    <row r="7552" spans="2:4">
      <c r="B7552">
        <v>7549</v>
      </c>
      <c r="C7552">
        <v>4.3541862776182247</v>
      </c>
      <c r="D7552">
        <v>4.9410560889579598</v>
      </c>
    </row>
    <row r="7553" spans="2:4">
      <c r="B7553">
        <v>7550</v>
      </c>
      <c r="C7553">
        <v>4.4637705755739479</v>
      </c>
      <c r="D7553">
        <v>6.5980102809176842</v>
      </c>
    </row>
    <row r="7554" spans="2:4">
      <c r="B7554">
        <v>7551</v>
      </c>
      <c r="C7554">
        <v>5.3289413752496113</v>
      </c>
      <c r="D7554">
        <v>6.1770093847295016</v>
      </c>
    </row>
    <row r="7555" spans="2:4">
      <c r="B7555">
        <v>7552</v>
      </c>
      <c r="C7555">
        <v>5.8897502601298015</v>
      </c>
      <c r="D7555">
        <v>6.5463488483640138</v>
      </c>
    </row>
    <row r="7556" spans="2:4">
      <c r="B7556">
        <v>7553</v>
      </c>
      <c r="C7556">
        <v>4.010052948694435</v>
      </c>
      <c r="D7556">
        <v>5.015174313057047</v>
      </c>
    </row>
    <row r="7557" spans="2:4">
      <c r="B7557">
        <v>7554</v>
      </c>
      <c r="C7557">
        <v>5.1297047807905143</v>
      </c>
      <c r="D7557">
        <v>4.9844947472901699</v>
      </c>
    </row>
    <row r="7558" spans="2:4">
      <c r="B7558">
        <v>7555</v>
      </c>
      <c r="C7558">
        <v>4.2399086788066596</v>
      </c>
      <c r="D7558">
        <v>6.6003032880755743</v>
      </c>
    </row>
    <row r="7559" spans="2:4">
      <c r="B7559">
        <v>7556</v>
      </c>
      <c r="C7559">
        <v>3.6455724089662072</v>
      </c>
      <c r="D7559">
        <v>6.5498219096264121</v>
      </c>
    </row>
    <row r="7560" spans="2:4">
      <c r="B7560">
        <v>7557</v>
      </c>
      <c r="C7560">
        <v>3.8179856323584147</v>
      </c>
      <c r="D7560">
        <v>5.5220601179411499</v>
      </c>
    </row>
    <row r="7561" spans="2:4">
      <c r="B7561">
        <v>7558</v>
      </c>
      <c r="C7561">
        <v>5.7517523535995538</v>
      </c>
      <c r="D7561">
        <v>6.1448876431628427</v>
      </c>
    </row>
    <row r="7562" spans="2:4">
      <c r="B7562">
        <v>7559</v>
      </c>
      <c r="C7562">
        <v>6.3494265429034336</v>
      </c>
      <c r="D7562">
        <v>5.1939938982902882</v>
      </c>
    </row>
    <row r="7563" spans="2:4">
      <c r="B7563">
        <v>7560</v>
      </c>
      <c r="C7563">
        <v>7.5240846269919768</v>
      </c>
      <c r="D7563">
        <v>4.5781369216535701</v>
      </c>
    </row>
    <row r="7564" spans="2:4">
      <c r="B7564">
        <v>7561</v>
      </c>
      <c r="C7564">
        <v>6.8452581167555016</v>
      </c>
      <c r="D7564">
        <v>4.6928845992364652</v>
      </c>
    </row>
    <row r="7565" spans="2:4">
      <c r="B7565">
        <v>7562</v>
      </c>
      <c r="C7565">
        <v>5.570704452654895</v>
      </c>
      <c r="D7565">
        <v>5.5446327975946099</v>
      </c>
    </row>
    <row r="7566" spans="2:4">
      <c r="B7566">
        <v>7563</v>
      </c>
      <c r="C7566">
        <v>3.4707399936611991</v>
      </c>
      <c r="D7566">
        <v>6.0977601260424787</v>
      </c>
    </row>
    <row r="7567" spans="2:4">
      <c r="B7567">
        <v>7564</v>
      </c>
      <c r="C7567">
        <v>6.1459882835180863</v>
      </c>
      <c r="D7567">
        <v>5.301942402637545</v>
      </c>
    </row>
    <row r="7568" spans="2:4">
      <c r="B7568">
        <v>7565</v>
      </c>
      <c r="C7568">
        <v>3.1351326501800783</v>
      </c>
      <c r="D7568">
        <v>5.087536870558595</v>
      </c>
    </row>
    <row r="7569" spans="2:4">
      <c r="B7569">
        <v>7566</v>
      </c>
      <c r="C7569">
        <v>5.6149314379755015</v>
      </c>
      <c r="D7569">
        <v>5.7530882739523648</v>
      </c>
    </row>
    <row r="7570" spans="2:4">
      <c r="B7570">
        <v>7567</v>
      </c>
      <c r="C7570">
        <v>5.2177806779525051</v>
      </c>
      <c r="D7570">
        <v>6.7404743384933976</v>
      </c>
    </row>
    <row r="7571" spans="2:4">
      <c r="B7571">
        <v>7568</v>
      </c>
      <c r="C7571">
        <v>4.4085217140184092</v>
      </c>
      <c r="D7571">
        <v>5.0992443034511759</v>
      </c>
    </row>
    <row r="7572" spans="2:4">
      <c r="B7572">
        <v>7569</v>
      </c>
      <c r="C7572">
        <v>4.4541950204448151</v>
      </c>
      <c r="D7572">
        <v>5.4365397357864316</v>
      </c>
    </row>
    <row r="7573" spans="2:4">
      <c r="B7573">
        <v>7570</v>
      </c>
      <c r="C7573">
        <v>6.0998442239755875</v>
      </c>
      <c r="D7573">
        <v>4.4575433204069892</v>
      </c>
    </row>
    <row r="7574" spans="2:4">
      <c r="B7574">
        <v>7571</v>
      </c>
      <c r="C7574">
        <v>5.3007567378526375</v>
      </c>
      <c r="D7574">
        <v>6.5308738093520722</v>
      </c>
    </row>
    <row r="7575" spans="2:4">
      <c r="B7575">
        <v>7572</v>
      </c>
      <c r="C7575">
        <v>4.4201266075722954</v>
      </c>
      <c r="D7575">
        <v>5.8010190081071382</v>
      </c>
    </row>
    <row r="7576" spans="2:4">
      <c r="B7576">
        <v>7573</v>
      </c>
      <c r="C7576">
        <v>4.6707940156973482</v>
      </c>
      <c r="D7576">
        <v>3.8263530218935737</v>
      </c>
    </row>
    <row r="7577" spans="2:4">
      <c r="B7577">
        <v>7574</v>
      </c>
      <c r="C7577">
        <v>5.3107377454875921</v>
      </c>
      <c r="D7577">
        <v>3.7504731977022194</v>
      </c>
    </row>
    <row r="7578" spans="2:4">
      <c r="B7578">
        <v>7575</v>
      </c>
      <c r="C7578">
        <v>5.3070569824745091</v>
      </c>
      <c r="D7578">
        <v>4.6512133140840328</v>
      </c>
    </row>
    <row r="7579" spans="2:4">
      <c r="B7579">
        <v>7576</v>
      </c>
      <c r="C7579">
        <v>4.3324172940494119</v>
      </c>
      <c r="D7579">
        <v>5.1503481587713225</v>
      </c>
    </row>
    <row r="7580" spans="2:4">
      <c r="B7580">
        <v>7577</v>
      </c>
      <c r="C7580">
        <v>4.1061459767514439</v>
      </c>
      <c r="D7580">
        <v>4.7568650802130117</v>
      </c>
    </row>
    <row r="7581" spans="2:4">
      <c r="B7581">
        <v>7578</v>
      </c>
      <c r="C7581">
        <v>3.6947272806422022</v>
      </c>
      <c r="D7581">
        <v>6.2550816377717524</v>
      </c>
    </row>
    <row r="7582" spans="2:4">
      <c r="B7582">
        <v>7579</v>
      </c>
      <c r="C7582">
        <v>3.7745348155405147</v>
      </c>
      <c r="D7582">
        <v>5.4126584146863426</v>
      </c>
    </row>
    <row r="7583" spans="2:4">
      <c r="B7583">
        <v>7580</v>
      </c>
      <c r="C7583">
        <v>4.9887199335563066</v>
      </c>
      <c r="D7583">
        <v>5.5931303580489899</v>
      </c>
    </row>
    <row r="7584" spans="2:4">
      <c r="B7584">
        <v>7581</v>
      </c>
      <c r="C7584">
        <v>4.9834554986568254</v>
      </c>
      <c r="D7584">
        <v>5.1313652630945032</v>
      </c>
    </row>
    <row r="7585" spans="2:4">
      <c r="B7585">
        <v>7582</v>
      </c>
      <c r="C7585">
        <v>4.0402876382569577</v>
      </c>
      <c r="D7585">
        <v>6.8851716082134349</v>
      </c>
    </row>
    <row r="7586" spans="2:4">
      <c r="B7586">
        <v>7583</v>
      </c>
      <c r="C7586">
        <v>4.9638967112552157</v>
      </c>
      <c r="D7586">
        <v>6.4973389782213573</v>
      </c>
    </row>
    <row r="7587" spans="2:4">
      <c r="B7587">
        <v>7584</v>
      </c>
      <c r="C7587">
        <v>6.6285892570519049</v>
      </c>
      <c r="D7587">
        <v>5.7213755865300984</v>
      </c>
    </row>
    <row r="7588" spans="2:4">
      <c r="B7588">
        <v>7585</v>
      </c>
      <c r="C7588">
        <v>3.6016233792025045</v>
      </c>
      <c r="D7588">
        <v>6.4915850193424864</v>
      </c>
    </row>
    <row r="7589" spans="2:4">
      <c r="B7589">
        <v>7586</v>
      </c>
      <c r="C7589">
        <v>4.640739204664146</v>
      </c>
      <c r="D7589">
        <v>7.3793259535716089</v>
      </c>
    </row>
    <row r="7590" spans="2:4">
      <c r="B7590">
        <v>7587</v>
      </c>
      <c r="C7590">
        <v>6.0330083309089639</v>
      </c>
      <c r="D7590">
        <v>2.8954686353727945</v>
      </c>
    </row>
    <row r="7591" spans="2:4">
      <c r="B7591">
        <v>7588</v>
      </c>
      <c r="C7591">
        <v>5.0571822719318016</v>
      </c>
      <c r="D7591">
        <v>6.5541811248424944</v>
      </c>
    </row>
    <row r="7592" spans="2:4">
      <c r="B7592">
        <v>7589</v>
      </c>
      <c r="C7592">
        <v>4.7047461917146451</v>
      </c>
      <c r="D7592">
        <v>5.3826718265176767</v>
      </c>
    </row>
    <row r="7593" spans="2:4">
      <c r="B7593">
        <v>7590</v>
      </c>
      <c r="C7593">
        <v>5.3904551685283391</v>
      </c>
      <c r="D7593">
        <v>6.5338634585725694</v>
      </c>
    </row>
    <row r="7594" spans="2:4">
      <c r="B7594">
        <v>7591</v>
      </c>
      <c r="C7594">
        <v>4.5370497113664685</v>
      </c>
      <c r="D7594">
        <v>5.8772336167618118</v>
      </c>
    </row>
    <row r="7595" spans="2:4">
      <c r="B7595">
        <v>7592</v>
      </c>
      <c r="C7595">
        <v>5.7480997380737318</v>
      </c>
      <c r="D7595">
        <v>4.663013221709182</v>
      </c>
    </row>
    <row r="7596" spans="2:4">
      <c r="B7596">
        <v>7593</v>
      </c>
      <c r="C7596">
        <v>5.0679819535834199</v>
      </c>
      <c r="D7596">
        <v>3.6450264237132437</v>
      </c>
    </row>
    <row r="7597" spans="2:4">
      <c r="B7597">
        <v>7594</v>
      </c>
      <c r="C7597">
        <v>6.6257633862332339</v>
      </c>
      <c r="D7597">
        <v>6.5249219853353821</v>
      </c>
    </row>
    <row r="7598" spans="2:4">
      <c r="B7598">
        <v>7595</v>
      </c>
      <c r="C7598">
        <v>3.3181606705838265</v>
      </c>
      <c r="D7598">
        <v>5.3733279898341886</v>
      </c>
    </row>
    <row r="7599" spans="2:4">
      <c r="B7599">
        <v>7596</v>
      </c>
      <c r="C7599">
        <v>4.7399173230075657</v>
      </c>
      <c r="D7599">
        <v>4.5792864501050268</v>
      </c>
    </row>
    <row r="7600" spans="2:4">
      <c r="B7600">
        <v>7597</v>
      </c>
      <c r="C7600">
        <v>5.8764232194776422</v>
      </c>
      <c r="D7600">
        <v>5.1383318089345877</v>
      </c>
    </row>
    <row r="7601" spans="2:4">
      <c r="B7601">
        <v>7598</v>
      </c>
      <c r="C7601">
        <v>5.67480447011061</v>
      </c>
      <c r="D7601">
        <v>4.6261500973317586</v>
      </c>
    </row>
    <row r="7602" spans="2:4">
      <c r="B7602">
        <v>7599</v>
      </c>
      <c r="C7602">
        <v>4.1334707625437241</v>
      </c>
      <c r="D7602">
        <v>5.8729307299726772</v>
      </c>
    </row>
    <row r="7603" spans="2:4">
      <c r="B7603">
        <v>7600</v>
      </c>
      <c r="C7603">
        <v>5.9581244654219025</v>
      </c>
      <c r="D7603">
        <v>5.19294301752549</v>
      </c>
    </row>
    <row r="7604" spans="2:4">
      <c r="B7604">
        <v>7601</v>
      </c>
      <c r="C7604">
        <v>6.8016531082359872</v>
      </c>
      <c r="D7604">
        <v>4.2745348155405143</v>
      </c>
    </row>
    <row r="7605" spans="2:4">
      <c r="B7605">
        <v>7602</v>
      </c>
      <c r="C7605">
        <v>4.8965426530668177</v>
      </c>
      <c r="D7605">
        <v>5.477187704265666</v>
      </c>
    </row>
    <row r="7606" spans="2:4">
      <c r="B7606">
        <v>7603</v>
      </c>
      <c r="C7606">
        <v>7.0295726236599823</v>
      </c>
      <c r="D7606">
        <v>5.1057547761549138</v>
      </c>
    </row>
    <row r="7607" spans="2:4">
      <c r="B7607">
        <v>7604</v>
      </c>
      <c r="C7607">
        <v>5.9866790573124966</v>
      </c>
      <c r="D7607">
        <v>4.6371137294093892</v>
      </c>
    </row>
    <row r="7608" spans="2:4">
      <c r="B7608">
        <v>7605</v>
      </c>
      <c r="C7608">
        <v>3.9228203168711682</v>
      </c>
      <c r="D7608">
        <v>4.4898010870825793</v>
      </c>
    </row>
    <row r="7609" spans="2:4">
      <c r="B7609">
        <v>7606</v>
      </c>
      <c r="C7609">
        <v>4.6152194357102259</v>
      </c>
      <c r="D7609">
        <v>6.0103589646724878</v>
      </c>
    </row>
    <row r="7610" spans="2:4">
      <c r="B7610">
        <v>7607</v>
      </c>
      <c r="C7610">
        <v>5.4209384874889111</v>
      </c>
      <c r="D7610">
        <v>4.7755670873661096</v>
      </c>
    </row>
    <row r="7611" spans="2:4">
      <c r="B7611">
        <v>7608</v>
      </c>
      <c r="C7611">
        <v>5.6076795934074353</v>
      </c>
      <c r="D7611">
        <v>6.1103952710321527</v>
      </c>
    </row>
    <row r="7612" spans="2:4">
      <c r="B7612">
        <v>7609</v>
      </c>
      <c r="C7612">
        <v>5.6557266787982536</v>
      </c>
      <c r="D7612">
        <v>6.2974323112729875</v>
      </c>
    </row>
    <row r="7613" spans="2:4">
      <c r="B7613">
        <v>7610</v>
      </c>
      <c r="C7613">
        <v>4.2940190751962604</v>
      </c>
      <c r="D7613">
        <v>5.9220342749279631</v>
      </c>
    </row>
    <row r="7614" spans="2:4">
      <c r="B7614">
        <v>7611</v>
      </c>
      <c r="C7614">
        <v>3.9956293678084109</v>
      </c>
      <c r="D7614">
        <v>7.1645628612027235</v>
      </c>
    </row>
    <row r="7615" spans="2:4">
      <c r="B7615">
        <v>7612</v>
      </c>
      <c r="C7615">
        <v>5.5816536465683262</v>
      </c>
      <c r="D7615">
        <v>7.1164363711150216</v>
      </c>
    </row>
    <row r="7616" spans="2:4">
      <c r="B7616">
        <v>7613</v>
      </c>
      <c r="C7616">
        <v>5.8893779337399472</v>
      </c>
      <c r="D7616">
        <v>5.5657209409346571</v>
      </c>
    </row>
    <row r="7617" spans="2:4">
      <c r="B7617">
        <v>7614</v>
      </c>
      <c r="C7617">
        <v>5.0235644864342861</v>
      </c>
      <c r="D7617">
        <v>6.2661282421209439</v>
      </c>
    </row>
    <row r="7618" spans="2:4">
      <c r="B7618">
        <v>7615</v>
      </c>
      <c r="C7618">
        <v>5.6158401887479714</v>
      </c>
      <c r="D7618">
        <v>7.2369273225537487</v>
      </c>
    </row>
    <row r="7619" spans="2:4">
      <c r="B7619">
        <v>7616</v>
      </c>
      <c r="C7619">
        <v>3.4898297979541759</v>
      </c>
      <c r="D7619">
        <v>6.4180360361936497</v>
      </c>
    </row>
    <row r="7620" spans="2:4">
      <c r="B7620">
        <v>7617</v>
      </c>
      <c r="C7620">
        <v>5.447380988769063</v>
      </c>
      <c r="D7620">
        <v>5.51579241454459</v>
      </c>
    </row>
    <row r="7621" spans="2:4">
      <c r="B7621">
        <v>7618</v>
      </c>
      <c r="C7621">
        <v>4.5384443430047261</v>
      </c>
      <c r="D7621">
        <v>5.3771173187005337</v>
      </c>
    </row>
    <row r="7622" spans="2:4">
      <c r="B7622">
        <v>7619</v>
      </c>
      <c r="C7622">
        <v>3.9960443686369644</v>
      </c>
      <c r="D7622">
        <v>5.8398094910131668</v>
      </c>
    </row>
    <row r="7623" spans="2:4">
      <c r="B7623">
        <v>7620</v>
      </c>
      <c r="C7623">
        <v>6.6880584988561189</v>
      </c>
      <c r="D7623">
        <v>6.4704946306555993</v>
      </c>
    </row>
    <row r="7624" spans="2:4">
      <c r="B7624">
        <v>7621</v>
      </c>
      <c r="C7624">
        <v>3.7325655830830953</v>
      </c>
      <c r="D7624">
        <v>5.7290886691652734</v>
      </c>
    </row>
    <row r="7625" spans="2:4">
      <c r="B7625">
        <v>7622</v>
      </c>
      <c r="C7625">
        <v>3.571680786275675</v>
      </c>
      <c r="D7625">
        <v>6.9962059289759964</v>
      </c>
    </row>
    <row r="7626" spans="2:4">
      <c r="B7626">
        <v>7623</v>
      </c>
      <c r="C7626">
        <v>5.8643420807350637</v>
      </c>
      <c r="D7626">
        <v>6.0388360302784498</v>
      </c>
    </row>
    <row r="7627" spans="2:4">
      <c r="B7627">
        <v>7624</v>
      </c>
      <c r="C7627">
        <v>5.8643420807350637</v>
      </c>
      <c r="D7627">
        <v>6.3498652634210142</v>
      </c>
    </row>
    <row r="7628" spans="2:4">
      <c r="B7628">
        <v>7625</v>
      </c>
      <c r="C7628">
        <v>6.0454825531680898</v>
      </c>
      <c r="D7628">
        <v>5.8194306129513889</v>
      </c>
    </row>
    <row r="7629" spans="2:4">
      <c r="B7629">
        <v>7626</v>
      </c>
      <c r="C7629">
        <v>6.8438843248296024</v>
      </c>
      <c r="D7629">
        <v>6.2701684101978614</v>
      </c>
    </row>
    <row r="7630" spans="2:4">
      <c r="B7630">
        <v>7627</v>
      </c>
      <c r="C7630">
        <v>4.8383735156132976</v>
      </c>
      <c r="D7630">
        <v>4.6298162593234249</v>
      </c>
    </row>
    <row r="7631" spans="2:4">
      <c r="B7631">
        <v>7628</v>
      </c>
      <c r="C7631">
        <v>5.1431141878525519</v>
      </c>
      <c r="D7631">
        <v>5.9102807656739502</v>
      </c>
    </row>
    <row r="7632" spans="2:4">
      <c r="B7632">
        <v>7629</v>
      </c>
      <c r="C7632">
        <v>5.6433454053929166</v>
      </c>
      <c r="D7632">
        <v>3.8541760019674425</v>
      </c>
    </row>
    <row r="7633" spans="2:4">
      <c r="B7633">
        <v>7630</v>
      </c>
      <c r="C7633">
        <v>6.287270563107942</v>
      </c>
      <c r="D7633">
        <v>5.6484343410544895</v>
      </c>
    </row>
    <row r="7634" spans="2:4">
      <c r="B7634">
        <v>7631</v>
      </c>
      <c r="C7634">
        <v>4.3517140196629054</v>
      </c>
      <c r="D7634">
        <v>5.4103936020070922</v>
      </c>
    </row>
    <row r="7635" spans="2:4">
      <c r="B7635">
        <v>7632</v>
      </c>
      <c r="C7635">
        <v>4.429295547345105</v>
      </c>
      <c r="D7635">
        <v>6.6245022889914296</v>
      </c>
    </row>
    <row r="7636" spans="2:4">
      <c r="B7636">
        <v>7633</v>
      </c>
      <c r="C7636">
        <v>5.4102807656739502</v>
      </c>
      <c r="D7636">
        <v>6.2169580200239807</v>
      </c>
    </row>
    <row r="7637" spans="2:4">
      <c r="B7637">
        <v>7634</v>
      </c>
      <c r="C7637">
        <v>4.6524790735937058</v>
      </c>
      <c r="D7637">
        <v>5.3085844012762671</v>
      </c>
    </row>
    <row r="7638" spans="2:4">
      <c r="B7638">
        <v>7635</v>
      </c>
      <c r="C7638">
        <v>3.524208971820828</v>
      </c>
      <c r="D7638">
        <v>6.0986594546615525</v>
      </c>
    </row>
    <row r="7639" spans="2:4">
      <c r="B7639">
        <v>7636</v>
      </c>
      <c r="C7639">
        <v>6.5406581800048249</v>
      </c>
      <c r="D7639">
        <v>5.2368046309807665</v>
      </c>
    </row>
    <row r="7640" spans="2:4">
      <c r="B7640">
        <v>7637</v>
      </c>
      <c r="C7640">
        <v>5.3398094910131668</v>
      </c>
      <c r="D7640">
        <v>4.9562303552288274</v>
      </c>
    </row>
    <row r="7641" spans="2:4">
      <c r="B7641">
        <v>7638</v>
      </c>
      <c r="C7641">
        <v>5.5908812349056962</v>
      </c>
      <c r="D7641">
        <v>4.1148283917865651</v>
      </c>
    </row>
    <row r="7642" spans="2:4">
      <c r="B7642">
        <v>7639</v>
      </c>
      <c r="C7642">
        <v>5.7647842969003831</v>
      </c>
      <c r="D7642">
        <v>5.1372611829261565</v>
      </c>
    </row>
    <row r="7643" spans="2:4">
      <c r="B7643">
        <v>7640</v>
      </c>
      <c r="C7643">
        <v>4.2240863966204696</v>
      </c>
      <c r="D7643">
        <v>6.2782867244937961</v>
      </c>
    </row>
    <row r="7644" spans="2:4">
      <c r="B7644">
        <v>7641</v>
      </c>
      <c r="C7644">
        <v>6.9616778690637879</v>
      </c>
      <c r="D7644">
        <v>6.3451985352820497</v>
      </c>
    </row>
    <row r="7645" spans="2:4">
      <c r="B7645">
        <v>7642</v>
      </c>
      <c r="C7645">
        <v>6.4654433409948719</v>
      </c>
      <c r="D7645">
        <v>5.2102401947710852</v>
      </c>
    </row>
    <row r="7646" spans="2:4">
      <c r="B7646">
        <v>7643</v>
      </c>
      <c r="C7646">
        <v>6.6201502747287702</v>
      </c>
      <c r="D7646">
        <v>4.8569628585053364</v>
      </c>
    </row>
    <row r="7647" spans="2:4">
      <c r="B7647">
        <v>7644</v>
      </c>
      <c r="C7647">
        <v>5.9199478730458619</v>
      </c>
      <c r="D7647">
        <v>5.6198524907280021</v>
      </c>
    </row>
    <row r="7648" spans="2:4">
      <c r="B7648">
        <v>7645</v>
      </c>
      <c r="C7648">
        <v>4.4319485016610169</v>
      </c>
      <c r="D7648">
        <v>5.6021973892294872</v>
      </c>
    </row>
    <row r="7649" spans="2:4">
      <c r="B7649">
        <v>7646</v>
      </c>
      <c r="C7649">
        <v>3.6310023196376591</v>
      </c>
      <c r="D7649">
        <v>5.3599240723418102</v>
      </c>
    </row>
    <row r="7650" spans="2:4">
      <c r="B7650">
        <v>7647</v>
      </c>
      <c r="C7650">
        <v>5.1365329222942293</v>
      </c>
      <c r="D7650">
        <v>7.3749471107527942</v>
      </c>
    </row>
    <row r="7651" spans="2:4">
      <c r="B7651">
        <v>7648</v>
      </c>
      <c r="C7651">
        <v>5.1072382137794063</v>
      </c>
      <c r="D7651">
        <v>6.4817967289175602</v>
      </c>
    </row>
    <row r="7652" spans="2:4">
      <c r="B7652">
        <v>7649</v>
      </c>
      <c r="C7652">
        <v>5.4209384874889111</v>
      </c>
      <c r="D7652">
        <v>3.8453720976489212</v>
      </c>
    </row>
    <row r="7653" spans="2:4">
      <c r="B7653">
        <v>7650</v>
      </c>
      <c r="C7653">
        <v>4.9804470536230374</v>
      </c>
      <c r="D7653">
        <v>4.9961972570675321</v>
      </c>
    </row>
    <row r="7654" spans="2:4">
      <c r="B7654">
        <v>7651</v>
      </c>
      <c r="C7654">
        <v>4.4404699077785974</v>
      </c>
      <c r="D7654">
        <v>6.0281431264682759</v>
      </c>
    </row>
    <row r="7655" spans="2:4">
      <c r="B7655">
        <v>7652</v>
      </c>
      <c r="C7655">
        <v>4.9423155748920156</v>
      </c>
      <c r="D7655">
        <v>6.171346214877806</v>
      </c>
    </row>
    <row r="7656" spans="2:4">
      <c r="B7656">
        <v>7653</v>
      </c>
      <c r="C7656">
        <v>5.4637874998573617</v>
      </c>
      <c r="D7656">
        <v>4.4972883349734509</v>
      </c>
    </row>
    <row r="7657" spans="2:4">
      <c r="B7657">
        <v>7654</v>
      </c>
      <c r="C7657">
        <v>4.498472601022292</v>
      </c>
      <c r="D7657">
        <v>5.6155615971053834</v>
      </c>
    </row>
    <row r="7658" spans="2:4">
      <c r="B7658">
        <v>7655</v>
      </c>
      <c r="C7658">
        <v>4.961639181148521</v>
      </c>
      <c r="D7658">
        <v>5.0754983469188248</v>
      </c>
    </row>
    <row r="7659" spans="2:4">
      <c r="B7659">
        <v>7656</v>
      </c>
      <c r="C7659">
        <v>4.5398380774954559</v>
      </c>
      <c r="D7659">
        <v>4.0902042434975741</v>
      </c>
    </row>
    <row r="7660" spans="2:4">
      <c r="B7660">
        <v>7657</v>
      </c>
      <c r="C7660">
        <v>4.7991297108344533</v>
      </c>
      <c r="D7660">
        <v>5.7686487419260892</v>
      </c>
    </row>
    <row r="7661" spans="2:4">
      <c r="B7661">
        <v>7658</v>
      </c>
      <c r="C7661">
        <v>5.1865671818365193</v>
      </c>
      <c r="D7661">
        <v>6.617454602201887</v>
      </c>
    </row>
    <row r="7662" spans="2:4">
      <c r="B7662">
        <v>7659</v>
      </c>
      <c r="C7662">
        <v>4.8050090084942436</v>
      </c>
      <c r="D7662">
        <v>3.8263530218935737</v>
      </c>
    </row>
    <row r="7663" spans="2:4">
      <c r="B7663">
        <v>7660</v>
      </c>
      <c r="C7663">
        <v>4.4643493262524787</v>
      </c>
      <c r="D7663">
        <v>4.0716807862756745</v>
      </c>
    </row>
    <row r="7664" spans="2:4">
      <c r="B7664">
        <v>7661</v>
      </c>
      <c r="C7664">
        <v>6.9300551884637152</v>
      </c>
      <c r="D7664">
        <v>6.1801649859566314</v>
      </c>
    </row>
    <row r="7665" spans="2:4">
      <c r="B7665">
        <v>7662</v>
      </c>
      <c r="C7665">
        <v>5.7517523535995538</v>
      </c>
      <c r="D7665">
        <v>5.822597615257016</v>
      </c>
    </row>
    <row r="7666" spans="2:4">
      <c r="B7666">
        <v>7663</v>
      </c>
      <c r="C7666">
        <v>5.6682092997257225</v>
      </c>
      <c r="D7666">
        <v>3.9921776486616394</v>
      </c>
    </row>
    <row r="7667" spans="2:4">
      <c r="B7667">
        <v>7664</v>
      </c>
      <c r="C7667">
        <v>7.1889565256794548</v>
      </c>
      <c r="D7667">
        <v>4.3452675336141908</v>
      </c>
    </row>
    <row r="7668" spans="2:4">
      <c r="B7668">
        <v>7665</v>
      </c>
      <c r="C7668">
        <v>3.3502789363166379</v>
      </c>
      <c r="D7668">
        <v>5.6201049641968517</v>
      </c>
    </row>
    <row r="7669" spans="2:4">
      <c r="B7669">
        <v>7666</v>
      </c>
      <c r="C7669">
        <v>7.6782860096593932</v>
      </c>
      <c r="D7669">
        <v>4.348678511549986</v>
      </c>
    </row>
    <row r="7670" spans="2:4">
      <c r="B7670">
        <v>7667</v>
      </c>
      <c r="C7670">
        <v>6.2008742093003111</v>
      </c>
      <c r="D7670">
        <v>5.6137953812988348</v>
      </c>
    </row>
    <row r="7671" spans="2:4">
      <c r="B7671">
        <v>7668</v>
      </c>
      <c r="C7671">
        <v>4.6154893447046099</v>
      </c>
      <c r="D7671">
        <v>6.1903088239330337</v>
      </c>
    </row>
    <row r="7672" spans="2:4">
      <c r="B7672">
        <v>7669</v>
      </c>
      <c r="C7672">
        <v>6.242099101608904</v>
      </c>
      <c r="D7672">
        <v>4.1828847619303993</v>
      </c>
    </row>
    <row r="7673" spans="2:4">
      <c r="B7673">
        <v>7670</v>
      </c>
      <c r="C7673">
        <v>5.1557881645979524</v>
      </c>
      <c r="D7673">
        <v>6.5249219853353821</v>
      </c>
    </row>
    <row r="7674" spans="2:4">
      <c r="B7674">
        <v>7671</v>
      </c>
      <c r="C7674">
        <v>4.1396570067621141</v>
      </c>
      <c r="D7674">
        <v>5.5456364707349355</v>
      </c>
    </row>
    <row r="7675" spans="2:4">
      <c r="B7675">
        <v>7672</v>
      </c>
      <c r="C7675">
        <v>4.0739115194926114</v>
      </c>
      <c r="D7675">
        <v>6.040865923617984</v>
      </c>
    </row>
    <row r="7676" spans="2:4">
      <c r="B7676">
        <v>7673</v>
      </c>
      <c r="C7676">
        <v>4.7965713391383717</v>
      </c>
      <c r="D7676">
        <v>4.9864976966635659</v>
      </c>
    </row>
    <row r="7677" spans="2:4">
      <c r="B7677">
        <v>7674</v>
      </c>
      <c r="C7677">
        <v>5.7534159518148673</v>
      </c>
      <c r="D7677">
        <v>5.6304631587972915</v>
      </c>
    </row>
    <row r="7678" spans="2:4">
      <c r="B7678">
        <v>7675</v>
      </c>
      <c r="C7678">
        <v>5.6588376927361876</v>
      </c>
      <c r="D7678">
        <v>5.4119035274777936</v>
      </c>
    </row>
    <row r="7679" spans="2:4">
      <c r="B7679">
        <v>7676</v>
      </c>
      <c r="C7679">
        <v>5.1794300980986856</v>
      </c>
      <c r="D7679">
        <v>5.4116518872730675</v>
      </c>
    </row>
    <row r="7680" spans="2:4">
      <c r="B7680">
        <v>7677</v>
      </c>
      <c r="C7680">
        <v>2.9743435262749376</v>
      </c>
      <c r="D7680">
        <v>7.4431337511050693</v>
      </c>
    </row>
    <row r="7681" spans="2:4">
      <c r="B7681">
        <v>7678</v>
      </c>
      <c r="C7681">
        <v>5.6381131916117644</v>
      </c>
      <c r="D7681">
        <v>6.4210965908035647</v>
      </c>
    </row>
    <row r="7682" spans="2:4">
      <c r="B7682">
        <v>7679</v>
      </c>
      <c r="C7682">
        <v>5.007770625852447</v>
      </c>
      <c r="D7682">
        <v>6.1912634443279888</v>
      </c>
    </row>
    <row r="7683" spans="2:4">
      <c r="B7683">
        <v>7680</v>
      </c>
      <c r="C7683">
        <v>6.9033108187089987</v>
      </c>
      <c r="D7683">
        <v>2.6798419406798457</v>
      </c>
    </row>
    <row r="7684" spans="2:4">
      <c r="B7684">
        <v>7681</v>
      </c>
      <c r="C7684">
        <v>5.0549227592288899</v>
      </c>
      <c r="D7684">
        <v>5.5280779255381978</v>
      </c>
    </row>
    <row r="7685" spans="2:4">
      <c r="B7685">
        <v>7682</v>
      </c>
      <c r="C7685">
        <v>4.0685097002022683</v>
      </c>
      <c r="D7685">
        <v>6.1106972906883827</v>
      </c>
    </row>
    <row r="7686" spans="2:4">
      <c r="B7686">
        <v>7683</v>
      </c>
      <c r="C7686">
        <v>4.2183154777332366</v>
      </c>
      <c r="D7686">
        <v>5.4455793162219077</v>
      </c>
    </row>
    <row r="7687" spans="2:4">
      <c r="B7687">
        <v>7684</v>
      </c>
      <c r="C7687">
        <v>5.0050132775489269</v>
      </c>
      <c r="D7687">
        <v>6.0475513533264014</v>
      </c>
    </row>
    <row r="7688" spans="2:4">
      <c r="B7688">
        <v>7685</v>
      </c>
      <c r="C7688">
        <v>5.1593412793139377</v>
      </c>
      <c r="D7688">
        <v>6.3559959854926813</v>
      </c>
    </row>
    <row r="7689" spans="2:4">
      <c r="B7689">
        <v>7686</v>
      </c>
      <c r="C7689">
        <v>6.1962474732014314</v>
      </c>
      <c r="D7689">
        <v>3.297074500104908</v>
      </c>
    </row>
    <row r="7690" spans="2:4">
      <c r="B7690">
        <v>7687</v>
      </c>
      <c r="C7690">
        <v>5.4332956471698886</v>
      </c>
      <c r="D7690">
        <v>5.5275764057393912</v>
      </c>
    </row>
    <row r="7691" spans="2:4">
      <c r="B7691">
        <v>7688</v>
      </c>
      <c r="C7691">
        <v>5.3347681343278692</v>
      </c>
      <c r="D7691">
        <v>5.3398970787035323</v>
      </c>
    </row>
    <row r="7692" spans="2:4">
      <c r="B7692">
        <v>7689</v>
      </c>
      <c r="C7692">
        <v>4.2608237821303945</v>
      </c>
      <c r="D7692">
        <v>5.4352838450544931</v>
      </c>
    </row>
    <row r="7693" spans="2:4">
      <c r="B7693">
        <v>7690</v>
      </c>
      <c r="C7693">
        <v>4.1411078124154148</v>
      </c>
      <c r="D7693">
        <v>4.1864568772531232</v>
      </c>
    </row>
    <row r="7694" spans="2:4">
      <c r="B7694">
        <v>7691</v>
      </c>
      <c r="C7694">
        <v>5.2735896353456795</v>
      </c>
      <c r="D7694">
        <v>5.5353508201640054</v>
      </c>
    </row>
    <row r="7695" spans="2:4">
      <c r="B7695">
        <v>7692</v>
      </c>
      <c r="C7695">
        <v>3.5182243491367235</v>
      </c>
      <c r="D7695">
        <v>6.7238733722894626</v>
      </c>
    </row>
    <row r="7696" spans="2:4">
      <c r="B7696">
        <v>7693</v>
      </c>
      <c r="C7696">
        <v>4.7251090236291793</v>
      </c>
      <c r="D7696">
        <v>5.8062687901755989</v>
      </c>
    </row>
    <row r="7697" spans="2:4">
      <c r="B7697">
        <v>7694</v>
      </c>
      <c r="C7697">
        <v>4.7052698116200373</v>
      </c>
      <c r="D7697">
        <v>5.1117080583455774</v>
      </c>
    </row>
    <row r="7698" spans="2:4">
      <c r="B7698">
        <v>7695</v>
      </c>
      <c r="C7698">
        <v>5.9680888458785377</v>
      </c>
      <c r="D7698">
        <v>5.804167872445599</v>
      </c>
    </row>
    <row r="7699" spans="2:4">
      <c r="B7699">
        <v>7696</v>
      </c>
      <c r="C7699">
        <v>4.8434506207574426</v>
      </c>
      <c r="D7699">
        <v>7.6519664103298961</v>
      </c>
    </row>
    <row r="7700" spans="2:4">
      <c r="B7700">
        <v>7697</v>
      </c>
      <c r="C7700">
        <v>3.8702936959434862</v>
      </c>
      <c r="D7700">
        <v>5.3824194286994285</v>
      </c>
    </row>
    <row r="7701" spans="2:4">
      <c r="B7701">
        <v>7698</v>
      </c>
      <c r="C7701">
        <v>4.1897560807831038</v>
      </c>
      <c r="D7701">
        <v>5.8315885058440626</v>
      </c>
    </row>
    <row r="7702" spans="2:4">
      <c r="B7702">
        <v>7699</v>
      </c>
      <c r="C7702">
        <v>5.1603568225758805</v>
      </c>
      <c r="D7702">
        <v>5.07247914715406</v>
      </c>
    </row>
    <row r="7703" spans="2:4">
      <c r="B7703">
        <v>7700</v>
      </c>
      <c r="C7703">
        <v>5.7111359409013769</v>
      </c>
      <c r="D7703">
        <v>4.5948765685299557</v>
      </c>
    </row>
    <row r="7704" spans="2:4">
      <c r="B7704">
        <v>7701</v>
      </c>
      <c r="C7704">
        <v>5.1408353703971272</v>
      </c>
      <c r="D7704">
        <v>4.5398902859460968</v>
      </c>
    </row>
    <row r="7705" spans="2:4">
      <c r="B7705">
        <v>7702</v>
      </c>
      <c r="C7705">
        <v>4.8338005598296414</v>
      </c>
      <c r="D7705">
        <v>6.0607030318750832</v>
      </c>
    </row>
    <row r="7706" spans="2:4">
      <c r="B7706">
        <v>7703</v>
      </c>
      <c r="C7706">
        <v>3.1103142421977847</v>
      </c>
      <c r="D7706">
        <v>5.086990972940673</v>
      </c>
    </row>
    <row r="7707" spans="2:4">
      <c r="B7707">
        <v>7704</v>
      </c>
      <c r="C7707">
        <v>5.5316044241037057</v>
      </c>
      <c r="D7707">
        <v>7.1400248508996702</v>
      </c>
    </row>
    <row r="7708" spans="2:4">
      <c r="B7708">
        <v>7705</v>
      </c>
      <c r="C7708">
        <v>5.3961423738926984</v>
      </c>
      <c r="D7708">
        <v>5.9291693313782092</v>
      </c>
    </row>
    <row r="7709" spans="2:4">
      <c r="B7709">
        <v>7706</v>
      </c>
      <c r="C7709">
        <v>5.5463869189458448</v>
      </c>
      <c r="D7709">
        <v>5.3124124670346413</v>
      </c>
    </row>
    <row r="7710" spans="2:4">
      <c r="B7710">
        <v>7707</v>
      </c>
      <c r="C7710">
        <v>3.9006146084603435</v>
      </c>
      <c r="D7710">
        <v>6.2564156963483368</v>
      </c>
    </row>
    <row r="7711" spans="2:4">
      <c r="B7711">
        <v>7708</v>
      </c>
      <c r="C7711">
        <v>4.7105015946220696</v>
      </c>
      <c r="D7711">
        <v>4.642194731331756</v>
      </c>
    </row>
    <row r="7712" spans="2:4">
      <c r="B7712">
        <v>7709</v>
      </c>
      <c r="C7712">
        <v>6.8881933369885049</v>
      </c>
      <c r="D7712">
        <v>6.7404743384933976</v>
      </c>
    </row>
    <row r="7713" spans="2:4">
      <c r="B7713">
        <v>7710</v>
      </c>
      <c r="C7713">
        <v>5.6252606526209208</v>
      </c>
      <c r="D7713">
        <v>4.847998182621569</v>
      </c>
    </row>
    <row r="7714" spans="2:4">
      <c r="B7714">
        <v>7711</v>
      </c>
      <c r="C7714">
        <v>4.5199614756969781</v>
      </c>
      <c r="D7714">
        <v>5.6540123473077184</v>
      </c>
    </row>
    <row r="7715" spans="2:4">
      <c r="B7715">
        <v>7712</v>
      </c>
      <c r="C7715">
        <v>4.4582634398871832</v>
      </c>
      <c r="D7715">
        <v>5.3365955507837715</v>
      </c>
    </row>
    <row r="7716" spans="2:4">
      <c r="B7716">
        <v>7713</v>
      </c>
      <c r="C7716">
        <v>4.3236209263336978</v>
      </c>
      <c r="D7716">
        <v>5.8509844690820785</v>
      </c>
    </row>
    <row r="7717" spans="2:4">
      <c r="B7717">
        <v>7714</v>
      </c>
      <c r="C7717">
        <v>5.8147769451360487</v>
      </c>
      <c r="D7717">
        <v>5.4375443762145999</v>
      </c>
    </row>
    <row r="7718" spans="2:4">
      <c r="B7718">
        <v>7715</v>
      </c>
      <c r="C7718">
        <v>3.6911937815382081</v>
      </c>
      <c r="D7718">
        <v>4.9313593023276878</v>
      </c>
    </row>
    <row r="7719" spans="2:4">
      <c r="B7719">
        <v>7716</v>
      </c>
      <c r="C7719">
        <v>4.5826193417914611</v>
      </c>
      <c r="D7719">
        <v>6.5253459111713408</v>
      </c>
    </row>
    <row r="7720" spans="2:4">
      <c r="B7720">
        <v>7717</v>
      </c>
      <c r="C7720">
        <v>4.5387231615510322</v>
      </c>
      <c r="D7720">
        <v>5.6988245388109799</v>
      </c>
    </row>
    <row r="7721" spans="2:4">
      <c r="B7721">
        <v>7718</v>
      </c>
      <c r="C7721">
        <v>4.9937333882982493</v>
      </c>
      <c r="D7721">
        <v>6.1246512123983265</v>
      </c>
    </row>
    <row r="7722" spans="2:4">
      <c r="B7722">
        <v>7719</v>
      </c>
      <c r="C7722">
        <v>5.3504513432734608</v>
      </c>
      <c r="D7722">
        <v>5.4508503045599683</v>
      </c>
    </row>
    <row r="7723" spans="2:4">
      <c r="B7723">
        <v>7720</v>
      </c>
      <c r="C7723">
        <v>5.831661566877294</v>
      </c>
      <c r="D7723">
        <v>6.5014692484062593</v>
      </c>
    </row>
    <row r="7724" spans="2:4">
      <c r="B7724">
        <v>7721</v>
      </c>
      <c r="C7724">
        <v>4.5719297836076915</v>
      </c>
      <c r="D7724">
        <v>6.0347828839379822</v>
      </c>
    </row>
    <row r="7725" spans="2:4">
      <c r="B7725">
        <v>7722</v>
      </c>
      <c r="C7725">
        <v>3.376113339371047</v>
      </c>
      <c r="D7725">
        <v>6.0264148501482016</v>
      </c>
    </row>
    <row r="7726" spans="2:4">
      <c r="B7726">
        <v>7723</v>
      </c>
      <c r="C7726">
        <v>4.7497577324047882</v>
      </c>
      <c r="D7726">
        <v>5.0978858234598281</v>
      </c>
    </row>
    <row r="7727" spans="2:4">
      <c r="B7727">
        <v>7724</v>
      </c>
      <c r="C7727">
        <v>4.4257520118606077</v>
      </c>
      <c r="D7727">
        <v>7.4827084963302788</v>
      </c>
    </row>
    <row r="7728" spans="2:4">
      <c r="B7728">
        <v>7725</v>
      </c>
      <c r="C7728">
        <v>4.0014237293843404</v>
      </c>
      <c r="D7728">
        <v>5.3586582893406094</v>
      </c>
    </row>
    <row r="7729" spans="2:4">
      <c r="B7729">
        <v>7726</v>
      </c>
      <c r="C7729">
        <v>6.8452581167555016</v>
      </c>
      <c r="D7729">
        <v>6.2101679389365625</v>
      </c>
    </row>
    <row r="7730" spans="2:4">
      <c r="B7730">
        <v>7727</v>
      </c>
      <c r="C7730">
        <v>3.8174814259528826</v>
      </c>
      <c r="D7730">
        <v>5.8088968408632038</v>
      </c>
    </row>
    <row r="7731" spans="2:4">
      <c r="B7731">
        <v>7728</v>
      </c>
      <c r="C7731">
        <v>4.2331992661495965</v>
      </c>
      <c r="D7731">
        <v>6.2929619360993092</v>
      </c>
    </row>
    <row r="7732" spans="2:4">
      <c r="B7732">
        <v>7729</v>
      </c>
      <c r="C7732">
        <v>4.8332922407750516</v>
      </c>
      <c r="D7732">
        <v>5.9893414221270165</v>
      </c>
    </row>
    <row r="7733" spans="2:4">
      <c r="B7733">
        <v>7730</v>
      </c>
      <c r="C7733">
        <v>6.5414800281767347</v>
      </c>
      <c r="D7733">
        <v>4.7429167693461762</v>
      </c>
    </row>
    <row r="7734" spans="2:4">
      <c r="B7734">
        <v>7731</v>
      </c>
      <c r="C7734">
        <v>4.0120966813462555</v>
      </c>
      <c r="D7734">
        <v>6.6474395579794425</v>
      </c>
    </row>
    <row r="7735" spans="2:4">
      <c r="B7735">
        <v>7732</v>
      </c>
      <c r="C7735">
        <v>6.2329350428482879</v>
      </c>
      <c r="D7735">
        <v>4.1341944374277286</v>
      </c>
    </row>
    <row r="7736" spans="2:4">
      <c r="B7736">
        <v>7733</v>
      </c>
      <c r="C7736">
        <v>5.3028554808913491</v>
      </c>
      <c r="D7736">
        <v>6.1131154577477789</v>
      </c>
    </row>
    <row r="7737" spans="2:4">
      <c r="B7737">
        <v>7734</v>
      </c>
      <c r="C7737">
        <v>5.5446416547999995</v>
      </c>
      <c r="D7737">
        <v>4.2342427368479232</v>
      </c>
    </row>
    <row r="7738" spans="2:4">
      <c r="B7738">
        <v>7735</v>
      </c>
      <c r="C7738">
        <v>3.5660971904377861</v>
      </c>
      <c r="D7738">
        <v>5.6383042079614043</v>
      </c>
    </row>
    <row r="7739" spans="2:4">
      <c r="B7739">
        <v>7736</v>
      </c>
      <c r="C7739">
        <v>3.1983468917640123</v>
      </c>
      <c r="D7739">
        <v>6.040865923617984</v>
      </c>
    </row>
    <row r="7740" spans="2:4">
      <c r="B7740">
        <v>7737</v>
      </c>
      <c r="C7740">
        <v>3.4460653268411461</v>
      </c>
      <c r="D7740">
        <v>5.3180220113794014</v>
      </c>
    </row>
    <row r="7741" spans="2:4">
      <c r="B7741">
        <v>7738</v>
      </c>
      <c r="C7741">
        <v>5.6501427767557448</v>
      </c>
      <c r="D7741">
        <v>7.0946076537233029</v>
      </c>
    </row>
    <row r="7742" spans="2:4">
      <c r="B7742">
        <v>7739</v>
      </c>
      <c r="C7742">
        <v>3.3599751491003298</v>
      </c>
      <c r="D7742">
        <v>5.5373574486849719</v>
      </c>
    </row>
    <row r="7743" spans="2:4">
      <c r="B7743">
        <v>7740</v>
      </c>
      <c r="C7743">
        <v>3.1983468917640123</v>
      </c>
      <c r="D7743">
        <v>5.1937312098244011</v>
      </c>
    </row>
    <row r="7744" spans="2:4">
      <c r="B7744">
        <v>7741</v>
      </c>
      <c r="C7744">
        <v>5.1132908136469428</v>
      </c>
      <c r="D7744">
        <v>3.86571966078212</v>
      </c>
    </row>
    <row r="7745" spans="2:4">
      <c r="B7745">
        <v>7742</v>
      </c>
      <c r="C7745">
        <v>6.020692814358009</v>
      </c>
      <c r="D7745">
        <v>5.4862131077369156</v>
      </c>
    </row>
    <row r="7746" spans="2:4">
      <c r="B7746">
        <v>7743</v>
      </c>
      <c r="C7746">
        <v>5.1102640087860456</v>
      </c>
      <c r="D7746">
        <v>6.1292276949913536</v>
      </c>
    </row>
    <row r="7747" spans="2:4">
      <c r="B7747">
        <v>7744</v>
      </c>
      <c r="C7747">
        <v>6.0364333894937898</v>
      </c>
      <c r="D7747">
        <v>5.3457339943722575</v>
      </c>
    </row>
    <row r="7748" spans="2:4">
      <c r="B7748">
        <v>7745</v>
      </c>
      <c r="C7748">
        <v>4.3594267748087701</v>
      </c>
      <c r="D7748">
        <v>3.9675036596674853</v>
      </c>
    </row>
    <row r="7749" spans="2:4">
      <c r="B7749">
        <v>7746</v>
      </c>
      <c r="C7749">
        <v>5.1756104398572926</v>
      </c>
      <c r="D7749">
        <v>4.8420962797894802</v>
      </c>
    </row>
    <row r="7750" spans="2:4">
      <c r="B7750">
        <v>7747</v>
      </c>
      <c r="C7750">
        <v>5.4368777623251461</v>
      </c>
      <c r="D7750">
        <v>5.8869408476310117</v>
      </c>
    </row>
    <row r="7751" spans="2:4">
      <c r="B7751">
        <v>7748</v>
      </c>
      <c r="C7751">
        <v>5.5092171831499321</v>
      </c>
      <c r="D7751">
        <v>5.6758650034289531</v>
      </c>
    </row>
    <row r="7752" spans="2:4">
      <c r="B7752">
        <v>7749</v>
      </c>
      <c r="C7752">
        <v>4.1367499484065799</v>
      </c>
      <c r="D7752">
        <v>6.2159859896102052</v>
      </c>
    </row>
    <row r="7753" spans="2:4">
      <c r="B7753">
        <v>7750</v>
      </c>
      <c r="C7753">
        <v>5.9672881618310303</v>
      </c>
      <c r="D7753">
        <v>4.8377328097492871</v>
      </c>
    </row>
    <row r="7754" spans="2:4">
      <c r="B7754">
        <v>7751</v>
      </c>
      <c r="C7754">
        <v>4.333982633267973</v>
      </c>
      <c r="D7754">
        <v>5.273483850320928</v>
      </c>
    </row>
    <row r="7755" spans="2:4">
      <c r="B7755">
        <v>7752</v>
      </c>
      <c r="C7755">
        <v>4.9312642988677551</v>
      </c>
      <c r="D7755">
        <v>4.1858626886596086</v>
      </c>
    </row>
    <row r="7756" spans="2:4">
      <c r="B7756">
        <v>7753</v>
      </c>
      <c r="C7756">
        <v>4.5886282973479853</v>
      </c>
      <c r="D7756">
        <v>5.7105992469248257</v>
      </c>
    </row>
    <row r="7757" spans="2:4">
      <c r="B7757">
        <v>7754</v>
      </c>
      <c r="C7757">
        <v>2.356278110364511</v>
      </c>
      <c r="D7757">
        <v>4.4767718792455877</v>
      </c>
    </row>
    <row r="7758" spans="2:4">
      <c r="B7758">
        <v>7755</v>
      </c>
      <c r="C7758">
        <v>4.2732840817939515</v>
      </c>
      <c r="D7758">
        <v>6.0686406976723122</v>
      </c>
    </row>
    <row r="7759" spans="2:4">
      <c r="B7759">
        <v>7756</v>
      </c>
      <c r="C7759">
        <v>4.7373235892901961</v>
      </c>
      <c r="D7759">
        <v>5.4739281125464405</v>
      </c>
    </row>
    <row r="7760" spans="2:4">
      <c r="B7760">
        <v>7757</v>
      </c>
      <c r="C7760">
        <v>5.2311477760699763</v>
      </c>
      <c r="D7760">
        <v>7.7445038731653906</v>
      </c>
    </row>
    <row r="7761" spans="2:4">
      <c r="B7761">
        <v>7758</v>
      </c>
      <c r="C7761">
        <v>6.0295953478951398</v>
      </c>
      <c r="D7761">
        <v>5.1168384700501841</v>
      </c>
    </row>
    <row r="7762" spans="2:4">
      <c r="B7762">
        <v>7759</v>
      </c>
      <c r="C7762">
        <v>6.8837411304686169</v>
      </c>
      <c r="D7762">
        <v>4.5681228157724068</v>
      </c>
    </row>
    <row r="7763" spans="2:4">
      <c r="B7763">
        <v>7760</v>
      </c>
      <c r="C7763">
        <v>4.8282066579728458</v>
      </c>
      <c r="D7763">
        <v>4.3535282266158202</v>
      </c>
    </row>
    <row r="7764" spans="2:4">
      <c r="B7764">
        <v>7761</v>
      </c>
      <c r="C7764">
        <v>3.5234637825711332</v>
      </c>
      <c r="D7764">
        <v>5.3416740996414083</v>
      </c>
    </row>
    <row r="7765" spans="2:4">
      <c r="B7765">
        <v>7762</v>
      </c>
      <c r="C7765">
        <v>6.6477694027512673</v>
      </c>
      <c r="D7765">
        <v>4.7063513467077698</v>
      </c>
    </row>
    <row r="7766" spans="2:4">
      <c r="B7766">
        <v>7763</v>
      </c>
      <c r="C7766">
        <v>6.356940867949719</v>
      </c>
      <c r="D7766">
        <v>5.3573922798401714</v>
      </c>
    </row>
    <row r="7767" spans="2:4">
      <c r="B7767">
        <v>7764</v>
      </c>
      <c r="C7767">
        <v>5.3218055625307006</v>
      </c>
      <c r="D7767">
        <v>4.9153751577294207</v>
      </c>
    </row>
    <row r="7768" spans="2:4">
      <c r="B7768">
        <v>7765</v>
      </c>
      <c r="C7768">
        <v>5.3453915884403713</v>
      </c>
      <c r="D7768">
        <v>4.4797290991474821</v>
      </c>
    </row>
    <row r="7769" spans="2:4">
      <c r="B7769">
        <v>7766</v>
      </c>
      <c r="C7769">
        <v>6.1249741227573056</v>
      </c>
      <c r="D7769">
        <v>4.3285053324783371</v>
      </c>
    </row>
    <row r="7770" spans="2:4">
      <c r="B7770">
        <v>7767</v>
      </c>
      <c r="C7770">
        <v>4.4375361104783355</v>
      </c>
      <c r="D7770">
        <v>5.6957574699506299</v>
      </c>
    </row>
    <row r="7771" spans="2:4">
      <c r="B7771">
        <v>7768</v>
      </c>
      <c r="C7771">
        <v>4.8152179660251679</v>
      </c>
      <c r="D7771">
        <v>5.3279522632576271</v>
      </c>
    </row>
    <row r="7772" spans="2:4">
      <c r="B7772">
        <v>7769</v>
      </c>
      <c r="C7772">
        <v>4.1072666756791438</v>
      </c>
      <c r="D7772">
        <v>4.8389807990502423</v>
      </c>
    </row>
    <row r="7773" spans="2:4">
      <c r="B7773">
        <v>7770</v>
      </c>
      <c r="C7773">
        <v>5.7368723172691771</v>
      </c>
      <c r="D7773">
        <v>5.0774176413420333</v>
      </c>
    </row>
    <row r="7774" spans="2:4">
      <c r="B7774">
        <v>7771</v>
      </c>
      <c r="C7774">
        <v>3.9695525316050531</v>
      </c>
      <c r="D7774">
        <v>4.8674078275321637</v>
      </c>
    </row>
    <row r="7775" spans="2:4">
      <c r="B7775">
        <v>7772</v>
      </c>
      <c r="C7775">
        <v>4.8629610400388517</v>
      </c>
      <c r="D7775">
        <v>4.6407452805699885</v>
      </c>
    </row>
    <row r="7776" spans="2:4">
      <c r="B7776">
        <v>7773</v>
      </c>
      <c r="C7776">
        <v>3.9101971539204157</v>
      </c>
      <c r="D7776">
        <v>5.9899065893986849</v>
      </c>
    </row>
    <row r="7777" spans="2:4">
      <c r="B7777">
        <v>7774</v>
      </c>
      <c r="C7777">
        <v>4.9889706119796413</v>
      </c>
      <c r="D7777">
        <v>5.1133292863542836</v>
      </c>
    </row>
    <row r="7778" spans="2:4">
      <c r="B7778">
        <v>7775</v>
      </c>
      <c r="C7778">
        <v>6.5212384888999138</v>
      </c>
      <c r="D7778">
        <v>4.7601648040623932</v>
      </c>
    </row>
    <row r="7779" spans="2:4">
      <c r="B7779">
        <v>7776</v>
      </c>
      <c r="C7779">
        <v>3.1669827108407214</v>
      </c>
      <c r="D7779">
        <v>4.094255473840791</v>
      </c>
    </row>
    <row r="7780" spans="2:4">
      <c r="B7780">
        <v>7777</v>
      </c>
      <c r="C7780">
        <v>3.804265029619772</v>
      </c>
      <c r="D7780">
        <v>4.0562169096232239</v>
      </c>
    </row>
    <row r="7781" spans="2:4">
      <c r="B7781">
        <v>7778</v>
      </c>
      <c r="C7781">
        <v>4.8566325645422328</v>
      </c>
      <c r="D7781">
        <v>6.6450221065989332</v>
      </c>
    </row>
    <row r="7782" spans="2:4">
      <c r="B7782">
        <v>7779</v>
      </c>
      <c r="C7782">
        <v>6.9110356475491184</v>
      </c>
      <c r="D7782">
        <v>7.2028293957443399</v>
      </c>
    </row>
    <row r="7783" spans="2:4">
      <c r="B7783">
        <v>7780</v>
      </c>
      <c r="C7783">
        <v>6.1268639673687275</v>
      </c>
      <c r="D7783">
        <v>7.1685832534908371</v>
      </c>
    </row>
    <row r="7784" spans="2:4">
      <c r="B7784">
        <v>7781</v>
      </c>
      <c r="C7784">
        <v>5.6666433063863062</v>
      </c>
      <c r="D7784">
        <v>4.800436590008724</v>
      </c>
    </row>
    <row r="7785" spans="2:4">
      <c r="B7785">
        <v>7782</v>
      </c>
      <c r="C7785">
        <v>6.0249219853353821</v>
      </c>
      <c r="D7785">
        <v>6.0353613656880096</v>
      </c>
    </row>
    <row r="7786" spans="2:4">
      <c r="B7786">
        <v>7783</v>
      </c>
      <c r="C7786">
        <v>3.5562169096232239</v>
      </c>
      <c r="D7786">
        <v>3.4053262021395909</v>
      </c>
    </row>
    <row r="7787" spans="2:4">
      <c r="B7787">
        <v>7784</v>
      </c>
      <c r="C7787">
        <v>3.9308453729935278</v>
      </c>
      <c r="D7787">
        <v>5.9261480078412783</v>
      </c>
    </row>
    <row r="7788" spans="2:4">
      <c r="B7788">
        <v>7785</v>
      </c>
      <c r="C7788">
        <v>4.2634564920466227</v>
      </c>
      <c r="D7788">
        <v>6.367624371569657</v>
      </c>
    </row>
    <row r="7789" spans="2:4">
      <c r="B7789">
        <v>7786</v>
      </c>
      <c r="C7789">
        <v>4.0026610217786418</v>
      </c>
      <c r="D7789">
        <v>4.4361573792278914</v>
      </c>
    </row>
    <row r="7790" spans="2:4">
      <c r="B7790">
        <v>7787</v>
      </c>
      <c r="C7790">
        <v>6.7414770081960649</v>
      </c>
      <c r="D7790">
        <v>5.3508052974954827</v>
      </c>
    </row>
    <row r="7791" spans="2:4">
      <c r="B7791">
        <v>7788</v>
      </c>
      <c r="C7791">
        <v>2.4100863172984415</v>
      </c>
      <c r="D7791">
        <v>4.7512368933850908</v>
      </c>
    </row>
    <row r="7792" spans="2:4">
      <c r="B7792">
        <v>7789</v>
      </c>
      <c r="C7792">
        <v>3.649326360418899</v>
      </c>
      <c r="D7792">
        <v>7.9676584925406733</v>
      </c>
    </row>
    <row r="7793" spans="2:4">
      <c r="B7793">
        <v>7790</v>
      </c>
      <c r="C7793">
        <v>6.2590839804270715</v>
      </c>
      <c r="D7793">
        <v>4.2184484344554001</v>
      </c>
    </row>
    <row r="7794" spans="2:4">
      <c r="B7794">
        <v>7791</v>
      </c>
      <c r="C7794">
        <v>3.1602163039128204</v>
      </c>
      <c r="D7794">
        <v>4.8173056489468866</v>
      </c>
    </row>
    <row r="7795" spans="2:4">
      <c r="B7795">
        <v>7792</v>
      </c>
      <c r="C7795">
        <v>6.1450221065989332</v>
      </c>
      <c r="D7795">
        <v>6.4676884263072631</v>
      </c>
    </row>
    <row r="7796" spans="2:4">
      <c r="B7796">
        <v>7793</v>
      </c>
      <c r="C7796">
        <v>6.2244036316515921</v>
      </c>
      <c r="D7796">
        <v>4.957682787380655</v>
      </c>
    </row>
    <row r="7797" spans="2:4">
      <c r="B7797">
        <v>7794</v>
      </c>
      <c r="C7797">
        <v>3.7263853000897167</v>
      </c>
      <c r="D7797">
        <v>4.7917660718396053</v>
      </c>
    </row>
    <row r="7798" spans="2:4">
      <c r="B7798">
        <v>7795</v>
      </c>
      <c r="C7798">
        <v>5.0908648251471176</v>
      </c>
      <c r="D7798">
        <v>6.4318771842275932</v>
      </c>
    </row>
    <row r="7799" spans="2:4">
      <c r="B7799">
        <v>7796</v>
      </c>
      <c r="C7799">
        <v>6.1645529457001453</v>
      </c>
      <c r="D7799">
        <v>4.2535520858398765</v>
      </c>
    </row>
    <row r="7800" spans="2:4">
      <c r="B7800">
        <v>7797</v>
      </c>
      <c r="C7800">
        <v>6.4487765306222364</v>
      </c>
      <c r="D7800">
        <v>6.6484084184697707</v>
      </c>
    </row>
    <row r="7801" spans="2:4">
      <c r="B7801">
        <v>7798</v>
      </c>
      <c r="C7801">
        <v>6.1744870399907246</v>
      </c>
      <c r="D7801">
        <v>6.7668749696797894</v>
      </c>
    </row>
    <row r="7802" spans="2:4">
      <c r="B7802">
        <v>7799</v>
      </c>
      <c r="C7802">
        <v>2.4100863172984415</v>
      </c>
      <c r="D7802">
        <v>5.1625795887862944</v>
      </c>
    </row>
    <row r="7803" spans="2:4">
      <c r="B7803">
        <v>7800</v>
      </c>
      <c r="C7803">
        <v>5.6328983888602062</v>
      </c>
      <c r="D7803">
        <v>5.0030155259104818</v>
      </c>
    </row>
    <row r="7804" spans="2:4">
      <c r="B7804">
        <v>7801</v>
      </c>
      <c r="C7804">
        <v>4.5940781187883832</v>
      </c>
      <c r="D7804">
        <v>5.6674703186232636</v>
      </c>
    </row>
    <row r="7805" spans="2:4">
      <c r="B7805">
        <v>7802</v>
      </c>
      <c r="C7805">
        <v>5.5633449724305084</v>
      </c>
      <c r="D7805">
        <v>6.0595300922214017</v>
      </c>
    </row>
    <row r="7806" spans="2:4">
      <c r="B7806">
        <v>7803</v>
      </c>
      <c r="C7806">
        <v>5.089103066973296</v>
      </c>
      <c r="D7806">
        <v>6.5274683103165501</v>
      </c>
    </row>
    <row r="7807" spans="2:4">
      <c r="B7807">
        <v>7804</v>
      </c>
      <c r="C7807">
        <v>5.9474686967505441</v>
      </c>
      <c r="D7807">
        <v>5.8683664639191004</v>
      </c>
    </row>
    <row r="7808" spans="2:4">
      <c r="B7808">
        <v>7805</v>
      </c>
      <c r="C7808">
        <v>3.1696659314971924</v>
      </c>
      <c r="D7808">
        <v>5.8165303400984723</v>
      </c>
    </row>
    <row r="7809" spans="2:4">
      <c r="B7809">
        <v>7806</v>
      </c>
      <c r="C7809">
        <v>4.828461041570657</v>
      </c>
      <c r="D7809">
        <v>4.6977355467754247</v>
      </c>
    </row>
    <row r="7810" spans="2:4">
      <c r="B7810">
        <v>7807</v>
      </c>
      <c r="C7810">
        <v>6.0052011532163867</v>
      </c>
      <c r="D7810">
        <v>7.3734954533694914</v>
      </c>
    </row>
    <row r="7811" spans="2:4">
      <c r="B7811">
        <v>7808</v>
      </c>
      <c r="C7811">
        <v>5.1626424013654502</v>
      </c>
      <c r="D7811">
        <v>5.529331756209257</v>
      </c>
    </row>
    <row r="7812" spans="2:4">
      <c r="B7812">
        <v>7809</v>
      </c>
      <c r="C7812">
        <v>3.3742366137667643</v>
      </c>
      <c r="D7812">
        <v>5.2863243483587725</v>
      </c>
    </row>
    <row r="7813" spans="2:4">
      <c r="B7813">
        <v>7810</v>
      </c>
      <c r="C7813">
        <v>5.520378201839935</v>
      </c>
      <c r="D7813">
        <v>5.7587864670641391</v>
      </c>
    </row>
    <row r="7814" spans="2:4">
      <c r="B7814">
        <v>7811</v>
      </c>
      <c r="C7814">
        <v>3.9797290991474825</v>
      </c>
      <c r="D7814">
        <v>4.6939256841727666</v>
      </c>
    </row>
    <row r="7815" spans="2:4">
      <c r="B7815">
        <v>7812</v>
      </c>
      <c r="C7815">
        <v>2.7585972723950523</v>
      </c>
      <c r="D7815">
        <v>5.9918859092514065</v>
      </c>
    </row>
    <row r="7816" spans="2:4">
      <c r="B7816">
        <v>7813</v>
      </c>
      <c r="C7816">
        <v>4.7624111508617437</v>
      </c>
      <c r="D7816">
        <v>7.4284433836564565</v>
      </c>
    </row>
    <row r="7817" spans="2:4">
      <c r="B7817">
        <v>7814</v>
      </c>
      <c r="C7817">
        <v>6.4304078379495451</v>
      </c>
      <c r="D7817">
        <v>5.3502983419645691</v>
      </c>
    </row>
    <row r="7818" spans="2:4">
      <c r="B7818">
        <v>7815</v>
      </c>
      <c r="C7818">
        <v>4.6673519920236872</v>
      </c>
      <c r="D7818">
        <v>5.8096856714444574</v>
      </c>
    </row>
    <row r="7819" spans="2:4">
      <c r="B7819">
        <v>7816</v>
      </c>
      <c r="C7819">
        <v>4.1367499484065799</v>
      </c>
      <c r="D7819">
        <v>6.4427671847966375</v>
      </c>
    </row>
    <row r="7820" spans="2:4">
      <c r="B7820">
        <v>7817</v>
      </c>
      <c r="C7820">
        <v>4.5754983469188248</v>
      </c>
      <c r="D7820">
        <v>6.0490079413058604</v>
      </c>
    </row>
    <row r="7821" spans="2:4">
      <c r="B7821">
        <v>7818</v>
      </c>
      <c r="C7821">
        <v>4.5311823739931087</v>
      </c>
      <c r="D7821">
        <v>5.4844582790488916</v>
      </c>
    </row>
    <row r="7822" spans="2:4">
      <c r="B7822">
        <v>7819</v>
      </c>
      <c r="C7822">
        <v>4.4135899615150693</v>
      </c>
      <c r="D7822">
        <v>5.8826220751625335</v>
      </c>
    </row>
    <row r="7823" spans="2:4">
      <c r="B7823">
        <v>7820</v>
      </c>
      <c r="C7823">
        <v>3.7949914467961388</v>
      </c>
      <c r="D7823">
        <v>6.5018832154457797</v>
      </c>
    </row>
    <row r="7824" spans="2:4">
      <c r="B7824">
        <v>7821</v>
      </c>
      <c r="C7824">
        <v>5.7995009431327365</v>
      </c>
      <c r="D7824">
        <v>4.9681068473072285</v>
      </c>
    </row>
    <row r="7825" spans="2:4">
      <c r="B7825">
        <v>7822</v>
      </c>
      <c r="C7825">
        <v>5.104969513179805</v>
      </c>
      <c r="D7825">
        <v>7.0133136778087106</v>
      </c>
    </row>
    <row r="7826" spans="2:4">
      <c r="B7826">
        <v>7823</v>
      </c>
      <c r="C7826">
        <v>5.3175846754550262</v>
      </c>
      <c r="D7826">
        <v>4.842718609412783</v>
      </c>
    </row>
    <row r="7827" spans="2:4">
      <c r="B7827">
        <v>7824</v>
      </c>
      <c r="C7827">
        <v>4.8576454999614862</v>
      </c>
      <c r="D7827">
        <v>5.0227723163716824</v>
      </c>
    </row>
    <row r="7828" spans="2:4">
      <c r="B7828">
        <v>7825</v>
      </c>
      <c r="C7828">
        <v>4.9217133039546743</v>
      </c>
      <c r="D7828">
        <v>4.7823935832122944</v>
      </c>
    </row>
    <row r="7829" spans="2:4">
      <c r="B7829">
        <v>7826</v>
      </c>
      <c r="C7829">
        <v>3.7420227943922066</v>
      </c>
      <c r="D7829">
        <v>3.6177346748022989</v>
      </c>
    </row>
    <row r="7830" spans="2:4">
      <c r="B7830">
        <v>7827</v>
      </c>
      <c r="C7830">
        <v>5.2262589804398303</v>
      </c>
      <c r="D7830">
        <v>4.951574833496502</v>
      </c>
    </row>
    <row r="7831" spans="2:4">
      <c r="B7831">
        <v>7828</v>
      </c>
      <c r="C7831">
        <v>5.9024836554701459</v>
      </c>
      <c r="D7831">
        <v>4.629450169804346</v>
      </c>
    </row>
    <row r="7832" spans="2:4">
      <c r="B7832">
        <v>7829</v>
      </c>
      <c r="C7832">
        <v>3.9993581712375503</v>
      </c>
      <c r="D7832">
        <v>6.0373874650900952</v>
      </c>
    </row>
    <row r="7833" spans="2:4">
      <c r="B7833">
        <v>7830</v>
      </c>
      <c r="C7833">
        <v>3.9956293678084109</v>
      </c>
      <c r="D7833">
        <v>5.4754325718188745</v>
      </c>
    </row>
    <row r="7834" spans="2:4">
      <c r="B7834">
        <v>7831</v>
      </c>
      <c r="C7834">
        <v>4.248580116379693</v>
      </c>
      <c r="D7834">
        <v>4.8768713743966261</v>
      </c>
    </row>
    <row r="7835" spans="2:4">
      <c r="B7835">
        <v>7832</v>
      </c>
      <c r="C7835">
        <v>3.8554605812713505</v>
      </c>
      <c r="D7835">
        <v>6.0977601260424787</v>
      </c>
    </row>
    <row r="7836" spans="2:4">
      <c r="B7836">
        <v>7833</v>
      </c>
      <c r="C7836">
        <v>3.1012701140354242</v>
      </c>
      <c r="D7836">
        <v>6.6382885824147984</v>
      </c>
    </row>
    <row r="7837" spans="2:4">
      <c r="B7837">
        <v>7834</v>
      </c>
      <c r="C7837">
        <v>5.2249733583138109</v>
      </c>
      <c r="D7837">
        <v>4.0785982567933843</v>
      </c>
    </row>
    <row r="7838" spans="2:4">
      <c r="B7838">
        <v>7835</v>
      </c>
      <c r="C7838">
        <v>5.1832523759924385</v>
      </c>
      <c r="D7838">
        <v>4.5626917102018076</v>
      </c>
    </row>
    <row r="7839" spans="2:4">
      <c r="B7839">
        <v>7836</v>
      </c>
      <c r="C7839">
        <v>5.3469884445531308</v>
      </c>
      <c r="D7839">
        <v>6.9255440370804511</v>
      </c>
    </row>
    <row r="7840" spans="2:4">
      <c r="B7840">
        <v>7837</v>
      </c>
      <c r="C7840">
        <v>3.9196806591850439</v>
      </c>
      <c r="D7840">
        <v>5.8284122262103937</v>
      </c>
    </row>
    <row r="7841" spans="2:4">
      <c r="B7841">
        <v>7838</v>
      </c>
      <c r="C7841">
        <v>4.5069821855155352</v>
      </c>
      <c r="D7841">
        <v>5.2240676156330847</v>
      </c>
    </row>
    <row r="7842" spans="2:4">
      <c r="B7842">
        <v>7839</v>
      </c>
      <c r="C7842">
        <v>4.8962906418803493</v>
      </c>
      <c r="D7842">
        <v>4.4047337297557894</v>
      </c>
    </row>
    <row r="7843" spans="2:4">
      <c r="B7843">
        <v>7840</v>
      </c>
      <c r="C7843">
        <v>5.5255513015915412</v>
      </c>
      <c r="D7843">
        <v>6.9003785160505471</v>
      </c>
    </row>
    <row r="7844" spans="2:4">
      <c r="B7844">
        <v>7841</v>
      </c>
      <c r="C7844">
        <v>5.439913165673234</v>
      </c>
      <c r="D7844">
        <v>4.4205787900616365</v>
      </c>
    </row>
    <row r="7845" spans="2:4">
      <c r="B7845">
        <v>7842</v>
      </c>
      <c r="C7845">
        <v>5.1352679807836088</v>
      </c>
      <c r="D7845">
        <v>4.7820692716767779</v>
      </c>
    </row>
    <row r="7846" spans="2:4">
      <c r="B7846">
        <v>7843</v>
      </c>
      <c r="C7846">
        <v>5.4346727233663108</v>
      </c>
      <c r="D7846">
        <v>5.9437822813637666</v>
      </c>
    </row>
    <row r="7847" spans="2:4">
      <c r="B7847">
        <v>7844</v>
      </c>
      <c r="C7847">
        <v>6.1095337342591218</v>
      </c>
      <c r="D7847">
        <v>5.8363592166544507</v>
      </c>
    </row>
    <row r="7848" spans="2:4">
      <c r="B7848">
        <v>7845</v>
      </c>
      <c r="C7848">
        <v>5.9039913275644018</v>
      </c>
      <c r="D7848">
        <v>6.1922186950875293</v>
      </c>
    </row>
    <row r="7849" spans="2:4">
      <c r="B7849">
        <v>7846</v>
      </c>
      <c r="C7849">
        <v>4.1243126055493704</v>
      </c>
      <c r="D7849">
        <v>6.3771595193402018</v>
      </c>
    </row>
    <row r="7850" spans="2:4">
      <c r="B7850">
        <v>7847</v>
      </c>
      <c r="C7850">
        <v>4.1859215317946905</v>
      </c>
      <c r="D7850">
        <v>4.9073269787480536</v>
      </c>
    </row>
    <row r="7851" spans="2:4">
      <c r="B7851">
        <v>7848</v>
      </c>
      <c r="C7851">
        <v>4.4248650019229308</v>
      </c>
      <c r="D7851">
        <v>5.5883481127269325</v>
      </c>
    </row>
    <row r="7852" spans="2:4">
      <c r="B7852">
        <v>7849</v>
      </c>
      <c r="C7852">
        <v>5.7332597812959669</v>
      </c>
      <c r="D7852">
        <v>7.1081606447761709</v>
      </c>
    </row>
    <row r="7853" spans="2:4">
      <c r="B7853">
        <v>7850</v>
      </c>
      <c r="C7853">
        <v>6.4985130678799745</v>
      </c>
      <c r="D7853">
        <v>5.0902645196787191</v>
      </c>
    </row>
    <row r="7854" spans="2:4">
      <c r="B7854">
        <v>7851</v>
      </c>
      <c r="C7854">
        <v>5.1700128893322193</v>
      </c>
      <c r="D7854">
        <v>3.448312064701299</v>
      </c>
    </row>
    <row r="7855" spans="2:4">
      <c r="B7855">
        <v>7852</v>
      </c>
      <c r="C7855">
        <v>6.0114523004740033</v>
      </c>
      <c r="D7855">
        <v>5.859795591766547</v>
      </c>
    </row>
    <row r="7856" spans="2:4">
      <c r="B7856">
        <v>7853</v>
      </c>
      <c r="C7856">
        <v>5.0524125178818577</v>
      </c>
      <c r="D7856">
        <v>4.8150888665063469</v>
      </c>
    </row>
    <row r="7857" spans="2:4">
      <c r="B7857">
        <v>7854</v>
      </c>
      <c r="C7857">
        <v>5.6016607225813768</v>
      </c>
      <c r="D7857">
        <v>5.1795140771256936</v>
      </c>
    </row>
    <row r="7858" spans="2:4">
      <c r="B7858">
        <v>7855</v>
      </c>
      <c r="C7858">
        <v>4.2709972821947817</v>
      </c>
      <c r="D7858">
        <v>7.7414027276049477</v>
      </c>
    </row>
    <row r="7859" spans="2:4">
      <c r="B7859">
        <v>7856</v>
      </c>
      <c r="C7859">
        <v>5.248173718459312</v>
      </c>
      <c r="D7859">
        <v>4.0929076289050244</v>
      </c>
    </row>
    <row r="7860" spans="2:4">
      <c r="B7860">
        <v>7857</v>
      </c>
      <c r="C7860">
        <v>4.7097173356459896</v>
      </c>
      <c r="D7860">
        <v>6.1682092997257225</v>
      </c>
    </row>
    <row r="7861" spans="2:4">
      <c r="B7861">
        <v>7858</v>
      </c>
      <c r="C7861">
        <v>4.2869260528994495</v>
      </c>
      <c r="D7861">
        <v>4.8013967306599259</v>
      </c>
    </row>
    <row r="7862" spans="2:4">
      <c r="B7862">
        <v>7859</v>
      </c>
      <c r="C7862">
        <v>4.3093730392040905</v>
      </c>
      <c r="D7862">
        <v>5.7001030347241439</v>
      </c>
    </row>
    <row r="7863" spans="2:4">
      <c r="B7863">
        <v>7860</v>
      </c>
      <c r="C7863">
        <v>5.4026577762492334</v>
      </c>
      <c r="D7863">
        <v>6.0063656270644099</v>
      </c>
    </row>
    <row r="7864" spans="2:4">
      <c r="B7864">
        <v>7861</v>
      </c>
      <c r="C7864">
        <v>5.7895339417007872</v>
      </c>
      <c r="D7864">
        <v>4.3913935629415075</v>
      </c>
    </row>
    <row r="7865" spans="2:4">
      <c r="B7865">
        <v>7862</v>
      </c>
      <c r="C7865">
        <v>3.9960443686369644</v>
      </c>
      <c r="D7865">
        <v>5.1027729003108986</v>
      </c>
    </row>
    <row r="7866" spans="2:4">
      <c r="B7866">
        <v>7863</v>
      </c>
      <c r="C7866">
        <v>6.5874975562575049</v>
      </c>
      <c r="D7866">
        <v>4.5846349121571865</v>
      </c>
    </row>
    <row r="7867" spans="2:4">
      <c r="B7867">
        <v>7864</v>
      </c>
      <c r="C7867">
        <v>3.8645814714917157</v>
      </c>
      <c r="D7867">
        <v>5.5278271647639015</v>
      </c>
    </row>
    <row r="7868" spans="2:4">
      <c r="B7868">
        <v>7865</v>
      </c>
      <c r="C7868">
        <v>6.1183910854490975</v>
      </c>
      <c r="D7868">
        <v>5.9559860634155983</v>
      </c>
    </row>
    <row r="7869" spans="2:4">
      <c r="B7869">
        <v>7866</v>
      </c>
      <c r="C7869">
        <v>4.3195190816072238</v>
      </c>
      <c r="D7869">
        <v>4.769688826655794</v>
      </c>
    </row>
    <row r="7870" spans="2:4">
      <c r="B7870">
        <v>7867</v>
      </c>
      <c r="C7870">
        <v>5.299183549989313</v>
      </c>
      <c r="D7870">
        <v>5.3416740996414083</v>
      </c>
    </row>
    <row r="7871" spans="2:4">
      <c r="B7871">
        <v>7868</v>
      </c>
      <c r="C7871">
        <v>5.7471053020262453</v>
      </c>
      <c r="D7871">
        <v>5.888021666217977</v>
      </c>
    </row>
    <row r="7872" spans="2:4">
      <c r="B7872">
        <v>7869</v>
      </c>
      <c r="C7872">
        <v>5.6037648377986296</v>
      </c>
      <c r="D7872">
        <v>4.7509050855296779</v>
      </c>
    </row>
    <row r="7873" spans="2:4">
      <c r="B7873">
        <v>7870</v>
      </c>
      <c r="C7873">
        <v>3.6792957606750272</v>
      </c>
      <c r="D7873">
        <v>5.5488987312126561</v>
      </c>
    </row>
    <row r="7874" spans="2:4">
      <c r="B7874">
        <v>7871</v>
      </c>
      <c r="C7874">
        <v>6.6625627137582111</v>
      </c>
      <c r="D7874">
        <v>5.0948945492135547</v>
      </c>
    </row>
    <row r="7875" spans="2:4">
      <c r="B7875">
        <v>7872</v>
      </c>
      <c r="C7875">
        <v>4.7732266660999381</v>
      </c>
      <c r="D7875">
        <v>5.2629267960546322</v>
      </c>
    </row>
    <row r="7876" spans="2:4">
      <c r="B7876">
        <v>7873</v>
      </c>
      <c r="C7876">
        <v>2.6302475776330096</v>
      </c>
      <c r="D7876">
        <v>4.1882366663674446</v>
      </c>
    </row>
    <row r="7877" spans="2:4">
      <c r="B7877">
        <v>7874</v>
      </c>
      <c r="C7877">
        <v>4.2502412222616446</v>
      </c>
      <c r="D7877">
        <v>7.3171117759043405</v>
      </c>
    </row>
    <row r="7878" spans="2:4">
      <c r="B7878">
        <v>7875</v>
      </c>
      <c r="C7878">
        <v>4.6625795887862944</v>
      </c>
      <c r="D7878">
        <v>5.6710302245162199</v>
      </c>
    </row>
    <row r="7879" spans="2:4">
      <c r="B7879">
        <v>7876</v>
      </c>
      <c r="C7879">
        <v>6.6342803392178791</v>
      </c>
      <c r="D7879">
        <v>5.3090949709159831</v>
      </c>
    </row>
    <row r="7880" spans="2:4">
      <c r="B7880">
        <v>7877</v>
      </c>
      <c r="C7880">
        <v>2.9762900090650319</v>
      </c>
      <c r="D7880">
        <v>5.8531179719736892</v>
      </c>
    </row>
    <row r="7881" spans="2:4">
      <c r="B7881">
        <v>7878</v>
      </c>
      <c r="C7881">
        <v>5.5870055191490664</v>
      </c>
      <c r="D7881">
        <v>6.1697769334559656</v>
      </c>
    </row>
    <row r="7882" spans="2:4">
      <c r="B7882">
        <v>7879</v>
      </c>
      <c r="C7882">
        <v>4.9141680402338235</v>
      </c>
      <c r="D7882">
        <v>3.7316355757278394</v>
      </c>
    </row>
    <row r="7883" spans="2:4">
      <c r="B7883">
        <v>7880</v>
      </c>
      <c r="C7883">
        <v>6.0232281207544105</v>
      </c>
      <c r="D7883">
        <v>5.8387474391241412</v>
      </c>
    </row>
    <row r="7884" spans="2:4">
      <c r="B7884">
        <v>7881</v>
      </c>
      <c r="C7884">
        <v>3.5053277501933788</v>
      </c>
      <c r="D7884">
        <v>7.1506992551608457</v>
      </c>
    </row>
    <row r="7885" spans="2:4">
      <c r="B7885">
        <v>7882</v>
      </c>
      <c r="C7885">
        <v>4.9962400487288541</v>
      </c>
      <c r="D7885">
        <v>5.4551162883748914</v>
      </c>
    </row>
    <row r="7886" spans="2:4">
      <c r="B7886">
        <v>7883</v>
      </c>
      <c r="C7886">
        <v>5.3680982174415659</v>
      </c>
      <c r="D7886">
        <v>4.8402277596769423</v>
      </c>
    </row>
    <row r="7887" spans="2:4">
      <c r="B7887">
        <v>7884</v>
      </c>
      <c r="C7887">
        <v>5.8260072132466245</v>
      </c>
      <c r="D7887">
        <v>4.0389437308130924</v>
      </c>
    </row>
    <row r="7888" spans="2:4">
      <c r="B7888">
        <v>7885</v>
      </c>
      <c r="C7888">
        <v>4.386582019419107</v>
      </c>
      <c r="D7888">
        <v>5.301942402637545</v>
      </c>
    </row>
    <row r="7889" spans="2:4">
      <c r="B7889">
        <v>7886</v>
      </c>
      <c r="C7889">
        <v>3.6128630278479208</v>
      </c>
      <c r="D7889">
        <v>5.1388669664427873</v>
      </c>
    </row>
    <row r="7890" spans="2:4">
      <c r="B7890">
        <v>7887</v>
      </c>
      <c r="C7890">
        <v>6.4430726743709004</v>
      </c>
      <c r="D7890">
        <v>3.0162307067494813</v>
      </c>
    </row>
    <row r="7891" spans="2:4">
      <c r="B7891">
        <v>7888</v>
      </c>
      <c r="C7891">
        <v>6.0834696839754283</v>
      </c>
      <c r="D7891">
        <v>4.3052890941454045</v>
      </c>
    </row>
    <row r="7892" spans="2:4">
      <c r="B7892">
        <v>7889</v>
      </c>
      <c r="C7892">
        <v>6.4538063589405752</v>
      </c>
      <c r="D7892">
        <v>5.5478949049418835</v>
      </c>
    </row>
    <row r="7893" spans="2:4">
      <c r="B7893">
        <v>7890</v>
      </c>
      <c r="C7893">
        <v>4.9819512965592114</v>
      </c>
      <c r="D7893">
        <v>3.9307942291879021</v>
      </c>
    </row>
    <row r="7894" spans="2:4">
      <c r="B7894">
        <v>7891</v>
      </c>
      <c r="C7894">
        <v>5.0305856329942298</v>
      </c>
      <c r="D7894">
        <v>4.7039448827373374</v>
      </c>
    </row>
    <row r="7895" spans="2:4">
      <c r="B7895">
        <v>7892</v>
      </c>
      <c r="C7895">
        <v>4.9699159233798111</v>
      </c>
      <c r="D7895">
        <v>4.6662111862651203</v>
      </c>
    </row>
    <row r="7896" spans="2:4">
      <c r="B7896">
        <v>7893</v>
      </c>
      <c r="C7896">
        <v>5.3488525626201566</v>
      </c>
      <c r="D7896">
        <v>6.739392979763009</v>
      </c>
    </row>
    <row r="7897" spans="2:4">
      <c r="B7897">
        <v>7894</v>
      </c>
      <c r="C7897">
        <v>4.0347108405597742</v>
      </c>
      <c r="D7897">
        <v>5.6238929942374671</v>
      </c>
    </row>
    <row r="7898" spans="2:4">
      <c r="B7898">
        <v>7895</v>
      </c>
      <c r="C7898">
        <v>5.7705056581066225</v>
      </c>
      <c r="D7898">
        <v>4.9028391578467208</v>
      </c>
    </row>
    <row r="7899" spans="2:4">
      <c r="B7899">
        <v>7896</v>
      </c>
      <c r="C7899">
        <v>3.5874905154404799</v>
      </c>
      <c r="D7899">
        <v>7.3029249628643536</v>
      </c>
    </row>
    <row r="7900" spans="2:4">
      <c r="B7900">
        <v>7897</v>
      </c>
      <c r="C7900">
        <v>3.9497430668479199</v>
      </c>
      <c r="D7900">
        <v>5.7324352151896143</v>
      </c>
    </row>
    <row r="7901" spans="2:4">
      <c r="B7901">
        <v>7898</v>
      </c>
      <c r="C7901">
        <v>4.3374206512668243</v>
      </c>
      <c r="D7901">
        <v>5.2616375645617648</v>
      </c>
    </row>
    <row r="7902" spans="2:4">
      <c r="B7902">
        <v>7899</v>
      </c>
      <c r="C7902">
        <v>5.561876743444909</v>
      </c>
      <c r="D7902">
        <v>6.5866308170730168</v>
      </c>
    </row>
    <row r="7903" spans="2:4">
      <c r="B7903">
        <v>7900</v>
      </c>
      <c r="C7903">
        <v>4.2060078477295821</v>
      </c>
      <c r="D7903">
        <v>4.7412464554956282</v>
      </c>
    </row>
    <row r="7904" spans="2:4">
      <c r="B7904">
        <v>7901</v>
      </c>
      <c r="C7904">
        <v>5.8391235180316237</v>
      </c>
      <c r="D7904">
        <v>5.8307941235097349</v>
      </c>
    </row>
    <row r="7905" spans="2:4">
      <c r="B7905">
        <v>7902</v>
      </c>
      <c r="C7905">
        <v>4.2791470607558661</v>
      </c>
      <c r="D7905">
        <v>6.1529321829733661</v>
      </c>
    </row>
    <row r="7906" spans="2:4">
      <c r="B7906">
        <v>7903</v>
      </c>
      <c r="C7906">
        <v>6.975600870335251</v>
      </c>
      <c r="D7906">
        <v>6.0554308444410454</v>
      </c>
    </row>
    <row r="7907" spans="2:4">
      <c r="B7907">
        <v>7904</v>
      </c>
      <c r="C7907">
        <v>5.3589934356568243</v>
      </c>
      <c r="D7907">
        <v>4.8950316100123938</v>
      </c>
    </row>
    <row r="7908" spans="2:4">
      <c r="B7908">
        <v>7905</v>
      </c>
      <c r="C7908">
        <v>4.248580116379693</v>
      </c>
      <c r="D7908">
        <v>7.066635136706962</v>
      </c>
    </row>
    <row r="7909" spans="2:4">
      <c r="B7909">
        <v>7906</v>
      </c>
      <c r="C7909">
        <v>5.0180487034407877</v>
      </c>
      <c r="D7909">
        <v>6.8327922186754773</v>
      </c>
    </row>
    <row r="7910" spans="2:4">
      <c r="B7910">
        <v>7907</v>
      </c>
      <c r="C7910">
        <v>2.9294407110618241</v>
      </c>
      <c r="D7910">
        <v>5.6661994401703586</v>
      </c>
    </row>
    <row r="7911" spans="2:4">
      <c r="B7911">
        <v>7908</v>
      </c>
      <c r="C7911">
        <v>4.9136648536218379</v>
      </c>
      <c r="D7911">
        <v>5.3505518245311219</v>
      </c>
    </row>
    <row r="7912" spans="2:4">
      <c r="B7912">
        <v>7909</v>
      </c>
      <c r="C7912">
        <v>4.2703432105769501</v>
      </c>
      <c r="D7912">
        <v>4.7294943418933775</v>
      </c>
    </row>
    <row r="7913" spans="2:4">
      <c r="B7913">
        <v>7910</v>
      </c>
      <c r="C7913">
        <v>3.3243154619022444</v>
      </c>
      <c r="D7913">
        <v>4.8572710613100458</v>
      </c>
    </row>
    <row r="7914" spans="2:4">
      <c r="B7914">
        <v>7911</v>
      </c>
      <c r="C7914">
        <v>5.2082932522902246</v>
      </c>
      <c r="D7914">
        <v>5.6636584862331407</v>
      </c>
    </row>
    <row r="7915" spans="2:4">
      <c r="B7915">
        <v>7912</v>
      </c>
      <c r="C7915">
        <v>5.6507622070225603</v>
      </c>
      <c r="D7915">
        <v>6.4581244654219025</v>
      </c>
    </row>
    <row r="7916" spans="2:4">
      <c r="B7916">
        <v>7913</v>
      </c>
      <c r="C7916">
        <v>5.4557079561268731</v>
      </c>
      <c r="D7916">
        <v>5.1043998141834379</v>
      </c>
    </row>
    <row r="7917" spans="2:4">
      <c r="B7917">
        <v>7914</v>
      </c>
      <c r="C7917">
        <v>5.1365329222942293</v>
      </c>
      <c r="D7917">
        <v>5.2489817508156351</v>
      </c>
    </row>
    <row r="7918" spans="2:4">
      <c r="B7918">
        <v>7915</v>
      </c>
      <c r="C7918">
        <v>4.6222280326013951</v>
      </c>
      <c r="D7918">
        <v>5.7123935722413428</v>
      </c>
    </row>
    <row r="7919" spans="2:4">
      <c r="B7919">
        <v>7916</v>
      </c>
      <c r="C7919">
        <v>5.2983972338845584</v>
      </c>
      <c r="D7919">
        <v>4.8686321005607187</v>
      </c>
    </row>
    <row r="7920" spans="2:4">
      <c r="B7920">
        <v>7917</v>
      </c>
      <c r="C7920">
        <v>3.5091466447533386</v>
      </c>
      <c r="D7920">
        <v>4.7244250571811151</v>
      </c>
    </row>
    <row r="7921" spans="2:4">
      <c r="B7921">
        <v>7918</v>
      </c>
      <c r="C7921">
        <v>4.1946192556717188</v>
      </c>
      <c r="D7921">
        <v>3.5585193149672758</v>
      </c>
    </row>
    <row r="7922" spans="2:4">
      <c r="B7922">
        <v>7919</v>
      </c>
      <c r="C7922">
        <v>4.2465840481851318</v>
      </c>
      <c r="D7922">
        <v>5.0744009052091554</v>
      </c>
    </row>
    <row r="7923" spans="2:4">
      <c r="B7923">
        <v>7920</v>
      </c>
      <c r="C7923">
        <v>6.1273370577728201</v>
      </c>
      <c r="D7923">
        <v>6.297087871053356</v>
      </c>
    </row>
    <row r="7924" spans="2:4">
      <c r="B7924">
        <v>7921</v>
      </c>
      <c r="C7924">
        <v>4.3261394893131424</v>
      </c>
      <c r="D7924">
        <v>3.1132922655077495</v>
      </c>
    </row>
    <row r="7925" spans="2:4">
      <c r="B7925">
        <v>7922</v>
      </c>
      <c r="C7925">
        <v>4.1024021768450005</v>
      </c>
      <c r="D7925">
        <v>5.9261480078412783</v>
      </c>
    </row>
    <row r="7926" spans="2:4">
      <c r="B7926">
        <v>7923</v>
      </c>
      <c r="C7926">
        <v>4.4436915330410818</v>
      </c>
      <c r="D7926">
        <v>5.6901392678808405</v>
      </c>
    </row>
    <row r="7927" spans="2:4">
      <c r="B7927">
        <v>7924</v>
      </c>
      <c r="C7927">
        <v>3.9160793886456213</v>
      </c>
      <c r="D7927">
        <v>5.5765267914162919</v>
      </c>
    </row>
    <row r="7928" spans="2:4">
      <c r="B7928">
        <v>7925</v>
      </c>
      <c r="C7928">
        <v>4.426638570217567</v>
      </c>
      <c r="D7928">
        <v>3.6710026150708521</v>
      </c>
    </row>
    <row r="7929" spans="2:4">
      <c r="B7929">
        <v>7926</v>
      </c>
      <c r="C7929">
        <v>4.5708306686217908</v>
      </c>
      <c r="D7929">
        <v>3.4358131095995992</v>
      </c>
    </row>
    <row r="7930" spans="2:4">
      <c r="B7930">
        <v>7927</v>
      </c>
      <c r="C7930">
        <v>3.3493007448391543</v>
      </c>
      <c r="D7930">
        <v>5.9797572698693546</v>
      </c>
    </row>
    <row r="7931" spans="2:4">
      <c r="B7931">
        <v>7928</v>
      </c>
      <c r="C7931">
        <v>3.8374201251563775</v>
      </c>
      <c r="D7931">
        <v>5.1062965582042352</v>
      </c>
    </row>
    <row r="7932" spans="2:4">
      <c r="B7932">
        <v>7929</v>
      </c>
      <c r="C7932">
        <v>4.470992143760129</v>
      </c>
      <c r="D7932">
        <v>4.9340091490821898</v>
      </c>
    </row>
    <row r="7933" spans="2:4">
      <c r="B7933">
        <v>7930</v>
      </c>
      <c r="C7933">
        <v>5.8172247517525886</v>
      </c>
      <c r="D7933">
        <v>4.6320103524335297</v>
      </c>
    </row>
    <row r="7934" spans="2:4">
      <c r="B7934">
        <v>7931</v>
      </c>
      <c r="C7934">
        <v>3.8664896565061584</v>
      </c>
      <c r="D7934">
        <v>5.242250187806957</v>
      </c>
    </row>
    <row r="7935" spans="2:4">
      <c r="B7935">
        <v>7932</v>
      </c>
      <c r="C7935">
        <v>3.6929625709859004</v>
      </c>
      <c r="D7935">
        <v>5.5566801331741624</v>
      </c>
    </row>
    <row r="7936" spans="2:4">
      <c r="B7936">
        <v>7933</v>
      </c>
      <c r="C7936">
        <v>3.9716814329368484</v>
      </c>
      <c r="D7936">
        <v>4.5410818886463264</v>
      </c>
    </row>
    <row r="7937" spans="2:4">
      <c r="B7937">
        <v>7934</v>
      </c>
      <c r="C7937">
        <v>5.1618804479521776</v>
      </c>
      <c r="D7937">
        <v>5.2608638355908495</v>
      </c>
    </row>
    <row r="7938" spans="2:4">
      <c r="B7938">
        <v>7935</v>
      </c>
      <c r="C7938">
        <v>6.7179814436908849</v>
      </c>
      <c r="D7938">
        <v>4.7519002619262682</v>
      </c>
    </row>
    <row r="7939" spans="2:4">
      <c r="B7939">
        <v>7936</v>
      </c>
      <c r="C7939">
        <v>5.1206099341193072</v>
      </c>
      <c r="D7939">
        <v>6.5342913060346124</v>
      </c>
    </row>
    <row r="7940" spans="2:4">
      <c r="B7940">
        <v>7937</v>
      </c>
      <c r="C7940">
        <v>5.949827323245783</v>
      </c>
      <c r="D7940">
        <v>4.9922091110226301</v>
      </c>
    </row>
    <row r="7941" spans="2:4">
      <c r="B7941">
        <v>7938</v>
      </c>
      <c r="C7941">
        <v>5.8541895000945976</v>
      </c>
      <c r="D7941">
        <v>4.9037376818174501</v>
      </c>
    </row>
    <row r="7942" spans="2:4">
      <c r="B7942">
        <v>7939</v>
      </c>
      <c r="C7942">
        <v>4.3188870128671777</v>
      </c>
      <c r="D7942">
        <v>4.4124640054250914</v>
      </c>
    </row>
    <row r="7943" spans="2:4">
      <c r="B7943">
        <v>7940</v>
      </c>
      <c r="C7943">
        <v>5.0102773568458199</v>
      </c>
      <c r="D7943">
        <v>3.2585972723950523</v>
      </c>
    </row>
    <row r="7944" spans="2:4">
      <c r="B7944">
        <v>7941</v>
      </c>
      <c r="C7944">
        <v>5.3563212461418548</v>
      </c>
      <c r="D7944">
        <v>6.6675210810749368</v>
      </c>
    </row>
    <row r="7945" spans="2:4">
      <c r="B7945">
        <v>7942</v>
      </c>
      <c r="C7945">
        <v>3.7824630848030525</v>
      </c>
      <c r="D7945">
        <v>5.2757978363797982</v>
      </c>
    </row>
    <row r="7946" spans="2:4">
      <c r="B7946">
        <v>7943</v>
      </c>
      <c r="C7946">
        <v>5.906256696625908</v>
      </c>
      <c r="D7946">
        <v>5.4063661256837312</v>
      </c>
    </row>
    <row r="7947" spans="2:4">
      <c r="B7947">
        <v>7944</v>
      </c>
      <c r="C7947">
        <v>5.8841782453409301</v>
      </c>
      <c r="D7947">
        <v>2.5709502510623325</v>
      </c>
    </row>
    <row r="7948" spans="2:4">
      <c r="B7948">
        <v>7945</v>
      </c>
      <c r="C7948">
        <v>3.6665982547863916</v>
      </c>
      <c r="D7948">
        <v>6.7399334778907374</v>
      </c>
    </row>
    <row r="7949" spans="2:4">
      <c r="B7949">
        <v>7946</v>
      </c>
      <c r="C7949">
        <v>5.561876743444909</v>
      </c>
      <c r="D7949">
        <v>4.5149509944145354</v>
      </c>
    </row>
    <row r="7950" spans="2:4">
      <c r="B7950">
        <v>7947</v>
      </c>
      <c r="C7950">
        <v>4.0258861229406904</v>
      </c>
      <c r="D7950">
        <v>5.1011449343576629</v>
      </c>
    </row>
    <row r="7951" spans="2:4">
      <c r="B7951">
        <v>7948</v>
      </c>
      <c r="C7951">
        <v>5.2754116430323208</v>
      </c>
      <c r="D7951">
        <v>6.1647662694730192</v>
      </c>
    </row>
    <row r="7952" spans="2:4">
      <c r="B7952">
        <v>7949</v>
      </c>
      <c r="C7952">
        <v>3.9964591966305694</v>
      </c>
      <c r="D7952">
        <v>4.9544859208279775</v>
      </c>
    </row>
    <row r="7953" spans="2:4">
      <c r="B7953">
        <v>7950</v>
      </c>
      <c r="C7953">
        <v>5.1988245388109799</v>
      </c>
      <c r="D7953">
        <v>5.4131616451491222</v>
      </c>
    </row>
    <row r="7954" spans="2:4">
      <c r="B7954">
        <v>7951</v>
      </c>
      <c r="C7954">
        <v>6.8080417689264729</v>
      </c>
      <c r="D7954">
        <v>5.0320215490985234</v>
      </c>
    </row>
    <row r="7955" spans="2:4">
      <c r="B7955">
        <v>7952</v>
      </c>
      <c r="C7955">
        <v>6.7731732691146274</v>
      </c>
      <c r="D7955">
        <v>5.57501849056945</v>
      </c>
    </row>
    <row r="7956" spans="2:4">
      <c r="B7956">
        <v>7953</v>
      </c>
      <c r="C7956">
        <v>5.5388360302784498</v>
      </c>
      <c r="D7956">
        <v>7.0683477409276367</v>
      </c>
    </row>
    <row r="7957" spans="2:4">
      <c r="B7957">
        <v>7954</v>
      </c>
      <c r="C7957">
        <v>6.1630727181140035</v>
      </c>
      <c r="D7957">
        <v>5.0345371012378024</v>
      </c>
    </row>
    <row r="7958" spans="2:4">
      <c r="B7958">
        <v>7955</v>
      </c>
      <c r="C7958">
        <v>4.3255102498039184</v>
      </c>
      <c r="D7958">
        <v>7.231290303535336</v>
      </c>
    </row>
    <row r="7959" spans="2:4">
      <c r="B7959">
        <v>7956</v>
      </c>
      <c r="C7959">
        <v>4.9063661256837312</v>
      </c>
      <c r="D7959">
        <v>5.8052181629119541</v>
      </c>
    </row>
    <row r="7960" spans="2:4">
      <c r="B7960">
        <v>7957</v>
      </c>
      <c r="C7960">
        <v>4.677402384742984</v>
      </c>
      <c r="D7960">
        <v>4.2665287590381906</v>
      </c>
    </row>
    <row r="7961" spans="2:4">
      <c r="B7961">
        <v>7958</v>
      </c>
      <c r="C7961">
        <v>4.4121008693243855</v>
      </c>
      <c r="D7961">
        <v>3.6789548900213482</v>
      </c>
    </row>
    <row r="7962" spans="2:4">
      <c r="B7962">
        <v>7959</v>
      </c>
      <c r="C7962">
        <v>4.0371045635866496</v>
      </c>
      <c r="D7962">
        <v>7.2553468347114709</v>
      </c>
    </row>
    <row r="7963" spans="2:4">
      <c r="B7963">
        <v>7960</v>
      </c>
      <c r="C7963">
        <v>4.8172574145545557</v>
      </c>
      <c r="D7963">
        <v>6.3621590509321688</v>
      </c>
    </row>
    <row r="7964" spans="2:4">
      <c r="B7964">
        <v>7961</v>
      </c>
      <c r="C7964">
        <v>5.0843225298018657</v>
      </c>
      <c r="D7964">
        <v>5.7311477760699763</v>
      </c>
    </row>
    <row r="7965" spans="2:4">
      <c r="B7965">
        <v>7962</v>
      </c>
      <c r="C7965">
        <v>5.7352290660755285</v>
      </c>
      <c r="D7965">
        <v>4.7217132755062039</v>
      </c>
    </row>
    <row r="7966" spans="2:4">
      <c r="B7966">
        <v>7963</v>
      </c>
      <c r="C7966">
        <v>6.6706036048290578</v>
      </c>
      <c r="D7966">
        <v>5.6852920158878995</v>
      </c>
    </row>
    <row r="7967" spans="2:4">
      <c r="B7967">
        <v>7964</v>
      </c>
      <c r="C7967">
        <v>4.9121551621041286</v>
      </c>
      <c r="D7967">
        <v>8.0426988193990567</v>
      </c>
    </row>
    <row r="7968" spans="2:4">
      <c r="B7968">
        <v>7965</v>
      </c>
      <c r="C7968">
        <v>4.5247376624847018</v>
      </c>
      <c r="D7968">
        <v>7.2460630300638948</v>
      </c>
    </row>
    <row r="7969" spans="2:4">
      <c r="B7969">
        <v>7966</v>
      </c>
      <c r="C7969">
        <v>3.8423331082771703</v>
      </c>
      <c r="D7969">
        <v>4.9629021125848523</v>
      </c>
    </row>
    <row r="7970" spans="2:4">
      <c r="B7970">
        <v>7967</v>
      </c>
      <c r="C7970">
        <v>3.9644240141071299</v>
      </c>
      <c r="D7970">
        <v>5.3500448497788096</v>
      </c>
    </row>
    <row r="7971" spans="2:4">
      <c r="B7971">
        <v>7968</v>
      </c>
      <c r="C7971">
        <v>4.1736401641654535</v>
      </c>
      <c r="D7971">
        <v>6.108886006803032</v>
      </c>
    </row>
    <row r="7972" spans="2:4">
      <c r="B7972">
        <v>7969</v>
      </c>
      <c r="C7972">
        <v>5.2401680258615517</v>
      </c>
      <c r="D7972">
        <v>4.8790005727129575</v>
      </c>
    </row>
    <row r="7973" spans="2:4">
      <c r="B7973">
        <v>7970</v>
      </c>
      <c r="C7973">
        <v>5.6607073644969352</v>
      </c>
      <c r="D7973">
        <v>5.8120533220328321</v>
      </c>
    </row>
    <row r="7974" spans="2:4">
      <c r="B7974">
        <v>7971</v>
      </c>
      <c r="C7974">
        <v>6.4530855592528091</v>
      </c>
      <c r="D7974">
        <v>6.2527502625509896</v>
      </c>
    </row>
    <row r="7975" spans="2:4">
      <c r="B7975">
        <v>7972</v>
      </c>
      <c r="C7975">
        <v>4.7232863632632531</v>
      </c>
      <c r="D7975">
        <v>5.960719308890325</v>
      </c>
    </row>
    <row r="7976" spans="2:4">
      <c r="B7976">
        <v>7973</v>
      </c>
      <c r="C7976">
        <v>4.9332742067202675</v>
      </c>
      <c r="D7976">
        <v>5.3846907413821743</v>
      </c>
    </row>
    <row r="7977" spans="2:4">
      <c r="B7977">
        <v>7974</v>
      </c>
      <c r="C7977">
        <v>3.0842741477070188</v>
      </c>
      <c r="D7977">
        <v>4.9813430679196085</v>
      </c>
    </row>
    <row r="7978" spans="2:4">
      <c r="B7978">
        <v>7975</v>
      </c>
      <c r="C7978">
        <v>5.3772336167618118</v>
      </c>
      <c r="D7978">
        <v>6.1209994272870425</v>
      </c>
    </row>
    <row r="7979" spans="2:4">
      <c r="B7979">
        <v>7976</v>
      </c>
      <c r="C7979">
        <v>4.8594177861862455</v>
      </c>
      <c r="D7979">
        <v>5.114949498681332</v>
      </c>
    </row>
    <row r="7980" spans="2:4">
      <c r="B7980">
        <v>7977</v>
      </c>
      <c r="C7980">
        <v>5.4239531239721082</v>
      </c>
      <c r="D7980">
        <v>4.9037376818174501</v>
      </c>
    </row>
    <row r="7981" spans="2:4">
      <c r="B7981">
        <v>7978</v>
      </c>
      <c r="C7981">
        <v>4.8824194286994285</v>
      </c>
      <c r="D7981">
        <v>5.3480165639578958</v>
      </c>
    </row>
    <row r="7982" spans="2:4">
      <c r="B7982">
        <v>7979</v>
      </c>
      <c r="C7982">
        <v>5.8081573612341746</v>
      </c>
      <c r="D7982">
        <v>6.5920753115412527</v>
      </c>
    </row>
    <row r="7983" spans="2:4">
      <c r="B7983">
        <v>7980</v>
      </c>
      <c r="C7983">
        <v>4.793755590893749</v>
      </c>
      <c r="D7983">
        <v>7.2301694770882534</v>
      </c>
    </row>
    <row r="7984" spans="2:4">
      <c r="B7984">
        <v>7981</v>
      </c>
      <c r="C7984">
        <v>5.7560820555692871</v>
      </c>
      <c r="D7984">
        <v>5.4204560810671021</v>
      </c>
    </row>
    <row r="7985" spans="2:4">
      <c r="B7985">
        <v>7982</v>
      </c>
      <c r="C7985">
        <v>5.8592547194300106</v>
      </c>
      <c r="D7985">
        <v>7.0381988585840629</v>
      </c>
    </row>
    <row r="7986" spans="2:4">
      <c r="B7986">
        <v>7983</v>
      </c>
      <c r="C7986">
        <v>4.3163560107321883</v>
      </c>
      <c r="D7986">
        <v>5.5353508201640054</v>
      </c>
    </row>
    <row r="7987" spans="2:4">
      <c r="B7987">
        <v>7984</v>
      </c>
      <c r="C7987">
        <v>6.5464331222567491</v>
      </c>
      <c r="D7987">
        <v>6.5072804955307761</v>
      </c>
    </row>
    <row r="7988" spans="2:4">
      <c r="B7988">
        <v>7985</v>
      </c>
      <c r="C7988">
        <v>3.1533645999008324</v>
      </c>
      <c r="D7988">
        <v>6.5934415020028219</v>
      </c>
    </row>
    <row r="7989" spans="2:4">
      <c r="B7989">
        <v>7986</v>
      </c>
      <c r="C7989">
        <v>7.1780810922893359</v>
      </c>
      <c r="D7989">
        <v>3.7885604422906418</v>
      </c>
    </row>
    <row r="7990" spans="2:4">
      <c r="B7990">
        <v>7987</v>
      </c>
      <c r="C7990">
        <v>3.1088176005405961</v>
      </c>
      <c r="D7990">
        <v>5.6357739313021114</v>
      </c>
    </row>
    <row r="7991" spans="2:4">
      <c r="B7991">
        <v>7988</v>
      </c>
      <c r="C7991">
        <v>4.8185316834715231</v>
      </c>
      <c r="D7991">
        <v>5.9845437824410785</v>
      </c>
    </row>
    <row r="7992" spans="2:4">
      <c r="B7992">
        <v>7989</v>
      </c>
      <c r="C7992">
        <v>5.190394509204836</v>
      </c>
      <c r="D7992">
        <v>5.5702433138219165</v>
      </c>
    </row>
    <row r="7993" spans="2:4">
      <c r="B7993">
        <v>7990</v>
      </c>
      <c r="C7993">
        <v>3.6424294719060759</v>
      </c>
      <c r="D7993">
        <v>5.947380988769063</v>
      </c>
    </row>
    <row r="7994" spans="2:4">
      <c r="B7994">
        <v>7991</v>
      </c>
      <c r="C7994">
        <v>4.9919787035053735</v>
      </c>
      <c r="D7994">
        <v>5.7505009113596914</v>
      </c>
    </row>
    <row r="7995" spans="2:4">
      <c r="B7995">
        <v>7992</v>
      </c>
      <c r="C7995">
        <v>5.1517298662895818</v>
      </c>
      <c r="D7995">
        <v>4.3992374158294929</v>
      </c>
    </row>
    <row r="7996" spans="2:4">
      <c r="B7996">
        <v>7993</v>
      </c>
      <c r="C7996">
        <v>4.9736773636890472</v>
      </c>
      <c r="D7996">
        <v>5.3073077585371271</v>
      </c>
    </row>
    <row r="7997" spans="2:4">
      <c r="B7997">
        <v>7994</v>
      </c>
      <c r="C7997">
        <v>4.368326121081517</v>
      </c>
      <c r="D7997">
        <v>6.4070128537659592</v>
      </c>
    </row>
    <row r="7998" spans="2:4">
      <c r="B7998">
        <v>7995</v>
      </c>
      <c r="C7998">
        <v>3.5590542156617508</v>
      </c>
      <c r="D7998">
        <v>6.0426076074421022</v>
      </c>
    </row>
    <row r="7999" spans="2:4">
      <c r="B7999">
        <v>7996</v>
      </c>
      <c r="C7999">
        <v>2.7164841448628039</v>
      </c>
      <c r="D7999">
        <v>5.5514085146963614</v>
      </c>
    </row>
    <row r="8000" spans="2:4">
      <c r="B8000">
        <v>7997</v>
      </c>
      <c r="C8000">
        <v>6.3819078412718095</v>
      </c>
      <c r="D8000">
        <v>6.9787767190984891</v>
      </c>
    </row>
    <row r="8001" spans="2:4">
      <c r="B8001">
        <v>7998</v>
      </c>
      <c r="C8001">
        <v>4.6168384700501841</v>
      </c>
      <c r="D8001">
        <v>5.7077809598527312</v>
      </c>
    </row>
    <row r="8002" spans="2:4">
      <c r="B8002">
        <v>7999</v>
      </c>
      <c r="C8002">
        <v>7.0727022312858443</v>
      </c>
      <c r="D8002">
        <v>7.4414806850327224</v>
      </c>
    </row>
    <row r="8003" spans="2:4">
      <c r="B8003">
        <v>8000</v>
      </c>
      <c r="C8003">
        <v>5.3081082024473547</v>
      </c>
      <c r="D8003">
        <v>5.7445563054157365</v>
      </c>
    </row>
    <row r="8004" spans="2:4">
      <c r="B8004">
        <v>8001</v>
      </c>
      <c r="C8004">
        <v>6.0441845795239164</v>
      </c>
      <c r="D8004">
        <v>4.9366550275694916</v>
      </c>
    </row>
    <row r="8005" spans="2:4">
      <c r="B8005">
        <v>8002</v>
      </c>
      <c r="C8005">
        <v>5.3721247092262905</v>
      </c>
      <c r="D8005">
        <v>7.1911927250765704</v>
      </c>
    </row>
    <row r="8006" spans="2:4">
      <c r="B8006">
        <v>8003</v>
      </c>
      <c r="C8006">
        <v>5.6061728191350859</v>
      </c>
      <c r="D8006">
        <v>4.6845241802015547</v>
      </c>
    </row>
    <row r="8007" spans="2:4">
      <c r="B8007">
        <v>8004</v>
      </c>
      <c r="C8007">
        <v>5.6738605106868567</v>
      </c>
      <c r="D8007">
        <v>7.386705109972425</v>
      </c>
    </row>
    <row r="8008" spans="2:4">
      <c r="B8008">
        <v>8005</v>
      </c>
      <c r="C8008">
        <v>5.0574333467096091</v>
      </c>
      <c r="D8008">
        <v>5.5185501130470378</v>
      </c>
    </row>
    <row r="8009" spans="2:4">
      <c r="B8009">
        <v>8006</v>
      </c>
      <c r="C8009">
        <v>5.3136327273304156</v>
      </c>
      <c r="D8009">
        <v>7.0883819346237527</v>
      </c>
    </row>
    <row r="8010" spans="2:4">
      <c r="B8010">
        <v>8007</v>
      </c>
      <c r="C8010">
        <v>4.8508052974954827</v>
      </c>
      <c r="D8010">
        <v>5.2837591332932652</v>
      </c>
    </row>
    <row r="8011" spans="2:4">
      <c r="B8011">
        <v>8008</v>
      </c>
      <c r="C8011">
        <v>5.5097879908371068</v>
      </c>
      <c r="D8011">
        <v>5.6403290662397287</v>
      </c>
    </row>
    <row r="8012" spans="2:4">
      <c r="B8012">
        <v>8009</v>
      </c>
      <c r="C8012">
        <v>5.7905613643586857</v>
      </c>
      <c r="D8012">
        <v>3.842408764961156</v>
      </c>
    </row>
    <row r="8013" spans="2:4">
      <c r="B8013">
        <v>8010</v>
      </c>
      <c r="C8013">
        <v>6.9188762262165762</v>
      </c>
      <c r="D8013">
        <v>5.8475209264062942</v>
      </c>
    </row>
    <row r="8014" spans="2:4">
      <c r="B8014">
        <v>8011</v>
      </c>
      <c r="C8014">
        <v>4.1382043879626664</v>
      </c>
      <c r="D8014">
        <v>5.0927167995875786</v>
      </c>
    </row>
    <row r="8015" spans="2:4">
      <c r="B8015">
        <v>8012</v>
      </c>
      <c r="C8015">
        <v>4.2595055045626573</v>
      </c>
      <c r="D8015">
        <v>6.4854562730379453</v>
      </c>
    </row>
    <row r="8016" spans="2:4">
      <c r="B8016">
        <v>8013</v>
      </c>
      <c r="C8016">
        <v>3.8515915815302293</v>
      </c>
      <c r="D8016">
        <v>5.3162377858313139</v>
      </c>
    </row>
    <row r="8017" spans="2:4">
      <c r="B8017">
        <v>8014</v>
      </c>
      <c r="C8017">
        <v>5.0946409782007178</v>
      </c>
      <c r="D8017">
        <v>5.6464071287790292</v>
      </c>
    </row>
    <row r="8018" spans="2:4">
      <c r="B8018">
        <v>8015</v>
      </c>
      <c r="C8018">
        <v>4.3947305850584906</v>
      </c>
      <c r="D8018">
        <v>5.1487489306092025</v>
      </c>
    </row>
    <row r="8019" spans="2:4">
      <c r="B8019">
        <v>8016</v>
      </c>
      <c r="C8019">
        <v>5.5893895276142471</v>
      </c>
      <c r="D8019">
        <v>5.6659452967543595</v>
      </c>
    </row>
    <row r="8020" spans="2:4">
      <c r="B8020">
        <v>8017</v>
      </c>
      <c r="C8020">
        <v>4.7232863632632531</v>
      </c>
      <c r="D8020">
        <v>6.3455568603002783</v>
      </c>
    </row>
    <row r="8021" spans="2:4">
      <c r="B8021">
        <v>8018</v>
      </c>
      <c r="C8021">
        <v>5.0775324218311964</v>
      </c>
      <c r="D8021">
        <v>5.4859624206496891</v>
      </c>
    </row>
    <row r="8022" spans="2:4">
      <c r="B8022">
        <v>8019</v>
      </c>
      <c r="C8022">
        <v>6.020692814358009</v>
      </c>
      <c r="D8022">
        <v>6.3964733640019151</v>
      </c>
    </row>
    <row r="8023" spans="2:4">
      <c r="B8023">
        <v>8020</v>
      </c>
      <c r="C8023">
        <v>5.5786875768605224</v>
      </c>
      <c r="D8023">
        <v>4.5067743479278546</v>
      </c>
    </row>
    <row r="8024" spans="2:4">
      <c r="B8024">
        <v>8021</v>
      </c>
      <c r="C8024">
        <v>3.7342427368479227</v>
      </c>
      <c r="D8024">
        <v>6.1061728191350859</v>
      </c>
    </row>
    <row r="8025" spans="2:4">
      <c r="B8025">
        <v>8022</v>
      </c>
      <c r="C8025">
        <v>2.9584883792819943</v>
      </c>
      <c r="D8025">
        <v>5.8715874963730572</v>
      </c>
    </row>
    <row r="8026" spans="2:4">
      <c r="B8026">
        <v>8023</v>
      </c>
      <c r="C8026">
        <v>5.2801010228276946</v>
      </c>
      <c r="D8026">
        <v>4.1367381475374945</v>
      </c>
    </row>
    <row r="8027" spans="2:4">
      <c r="B8027">
        <v>8024</v>
      </c>
      <c r="C8027">
        <v>4.5083969685575065</v>
      </c>
      <c r="D8027">
        <v>6.4392546818809846</v>
      </c>
    </row>
    <row r="8028" spans="2:4">
      <c r="B8028">
        <v>8025</v>
      </c>
      <c r="C8028">
        <v>5.5399956969109159</v>
      </c>
      <c r="D8028">
        <v>5.177402384742984</v>
      </c>
    </row>
    <row r="8029" spans="2:4">
      <c r="B8029">
        <v>8026</v>
      </c>
      <c r="C8029">
        <v>5.6877662384168683</v>
      </c>
      <c r="D8029">
        <v>6.303302350005846</v>
      </c>
    </row>
    <row r="8030" spans="2:4">
      <c r="B8030">
        <v>8027</v>
      </c>
      <c r="C8030">
        <v>3.26307267744625</v>
      </c>
      <c r="D8030">
        <v>7.1238866606289513</v>
      </c>
    </row>
    <row r="8031" spans="2:4">
      <c r="B8031">
        <v>8028</v>
      </c>
      <c r="C8031">
        <v>5.5143604575010006</v>
      </c>
      <c r="D8031">
        <v>6.23457232133328</v>
      </c>
    </row>
    <row r="8032" spans="2:4">
      <c r="B8032">
        <v>8029</v>
      </c>
      <c r="C8032">
        <v>5.2808831825288944</v>
      </c>
      <c r="D8032">
        <v>5.5376082876612562</v>
      </c>
    </row>
    <row r="8033" spans="2:4">
      <c r="B8033">
        <v>8030</v>
      </c>
      <c r="C8033">
        <v>5.0273256484488762</v>
      </c>
      <c r="D8033">
        <v>6.7924539027365221</v>
      </c>
    </row>
    <row r="8034" spans="2:4">
      <c r="B8034">
        <v>8031</v>
      </c>
      <c r="C8034">
        <v>4.6482156550648437</v>
      </c>
      <c r="D8034">
        <v>6.3778962950512286</v>
      </c>
    </row>
    <row r="8035" spans="2:4">
      <c r="B8035">
        <v>8032</v>
      </c>
      <c r="C8035">
        <v>7.0455567537686328</v>
      </c>
      <c r="D8035">
        <v>4.9562303552288274</v>
      </c>
    </row>
    <row r="8036" spans="2:4">
      <c r="B8036">
        <v>8033</v>
      </c>
      <c r="C8036">
        <v>5.2484322288541225</v>
      </c>
      <c r="D8036">
        <v>4.3764406282744712</v>
      </c>
    </row>
    <row r="8037" spans="2:4">
      <c r="B8037">
        <v>8034</v>
      </c>
      <c r="C8037">
        <v>3.5360221481644722</v>
      </c>
      <c r="D8037">
        <v>4.8980388527840972</v>
      </c>
    </row>
    <row r="8038" spans="2:4">
      <c r="B8038">
        <v>8035</v>
      </c>
      <c r="C8038">
        <v>5.4192957530413963</v>
      </c>
      <c r="D8038">
        <v>3.4272977687141557</v>
      </c>
    </row>
    <row r="8039" spans="2:4">
      <c r="B8039">
        <v>8036</v>
      </c>
      <c r="C8039">
        <v>6.6706036048290578</v>
      </c>
      <c r="D8039">
        <v>5.1251876113037618</v>
      </c>
    </row>
    <row r="8040" spans="2:4">
      <c r="B8040">
        <v>8037</v>
      </c>
      <c r="C8040">
        <v>5.2437815632647204</v>
      </c>
      <c r="D8040">
        <v>5.5010026514778483</v>
      </c>
    </row>
    <row r="8041" spans="2:4">
      <c r="B8041">
        <v>8038</v>
      </c>
      <c r="C8041">
        <v>6.4131895442505034</v>
      </c>
      <c r="D8041">
        <v>4.7505731951810635</v>
      </c>
    </row>
    <row r="8042" spans="2:4">
      <c r="B8042">
        <v>8039</v>
      </c>
      <c r="C8042">
        <v>2.5956217174013423</v>
      </c>
      <c r="D8042">
        <v>5.8189030914370807</v>
      </c>
    </row>
    <row r="8043" spans="2:4">
      <c r="B8043">
        <v>8040</v>
      </c>
      <c r="C8043">
        <v>4.015765039553675</v>
      </c>
      <c r="D8043">
        <v>4.1468258454519971</v>
      </c>
    </row>
    <row r="8044" spans="2:4">
      <c r="B8044">
        <v>8041</v>
      </c>
      <c r="C8044">
        <v>4.1966976499941531</v>
      </c>
      <c r="D8044">
        <v>6.4834215670076567</v>
      </c>
    </row>
    <row r="8045" spans="2:4">
      <c r="B8045">
        <v>8042</v>
      </c>
      <c r="C8045">
        <v>5.6010600361447729</v>
      </c>
      <c r="D8045">
        <v>3.3530843819072649</v>
      </c>
    </row>
    <row r="8046" spans="2:4">
      <c r="B8046">
        <v>8043</v>
      </c>
      <c r="C8046">
        <v>5.8592547194300106</v>
      </c>
      <c r="D8046">
        <v>3.8129825675200735</v>
      </c>
    </row>
    <row r="8047" spans="2:4">
      <c r="B8047">
        <v>8044</v>
      </c>
      <c r="C8047">
        <v>4.7906819986754288</v>
      </c>
      <c r="D8047">
        <v>4.9904974337573362</v>
      </c>
    </row>
    <row r="8048" spans="2:4">
      <c r="B8048">
        <v>8045</v>
      </c>
      <c r="C8048">
        <v>3.5137008066657827</v>
      </c>
      <c r="D8048">
        <v>4.8100092430782899</v>
      </c>
    </row>
    <row r="8049" spans="2:4">
      <c r="B8049">
        <v>8046</v>
      </c>
      <c r="C8049">
        <v>5.0707458866970487</v>
      </c>
      <c r="D8049">
        <v>4.7768699679473556</v>
      </c>
    </row>
    <row r="8050" spans="2:4">
      <c r="B8050">
        <v>8047</v>
      </c>
      <c r="C8050">
        <v>2.9294407110618241</v>
      </c>
      <c r="D8050">
        <v>4.2398077002851213</v>
      </c>
    </row>
    <row r="8051" spans="2:4">
      <c r="B8051">
        <v>8048</v>
      </c>
      <c r="C8051">
        <v>4.6079212119548503</v>
      </c>
      <c r="D8051">
        <v>7.2460630300638948</v>
      </c>
    </row>
    <row r="8052" spans="2:4">
      <c r="B8052">
        <v>8049</v>
      </c>
      <c r="C8052">
        <v>5.4893414221270165</v>
      </c>
      <c r="D8052">
        <v>5.8499183170526212</v>
      </c>
    </row>
    <row r="8053" spans="2:4">
      <c r="B8053">
        <v>8050</v>
      </c>
      <c r="C8053">
        <v>5.4324697958507748</v>
      </c>
      <c r="D8053">
        <v>4.5367059930686668</v>
      </c>
    </row>
    <row r="8054" spans="2:4">
      <c r="B8054">
        <v>8051</v>
      </c>
      <c r="C8054">
        <v>6.1850441279078101</v>
      </c>
      <c r="D8054">
        <v>4.9174555349476252</v>
      </c>
    </row>
    <row r="8055" spans="2:4">
      <c r="B8055">
        <v>8052</v>
      </c>
      <c r="C8055">
        <v>5.8570812187313477</v>
      </c>
      <c r="D8055">
        <v>4.9718568735317232</v>
      </c>
    </row>
    <row r="8056" spans="2:4">
      <c r="B8056">
        <v>8053</v>
      </c>
      <c r="C8056">
        <v>4.0165784329923433</v>
      </c>
      <c r="D8056">
        <v>5.8635420594608014</v>
      </c>
    </row>
    <row r="8057" spans="2:4">
      <c r="B8057">
        <v>8054</v>
      </c>
      <c r="C8057">
        <v>4.5437357940235694</v>
      </c>
      <c r="D8057">
        <v>4.8744345401725511</v>
      </c>
    </row>
    <row r="8058" spans="2:4">
      <c r="B8058">
        <v>8055</v>
      </c>
      <c r="C8058">
        <v>3.6750869741278329</v>
      </c>
      <c r="D8058">
        <v>4.9236816175436813</v>
      </c>
    </row>
    <row r="8059" spans="2:4">
      <c r="B8059">
        <v>8056</v>
      </c>
      <c r="C8059">
        <v>5.9609048737997457</v>
      </c>
      <c r="D8059">
        <v>4.3388969634007246</v>
      </c>
    </row>
    <row r="8060" spans="2:4">
      <c r="B8060">
        <v>8057</v>
      </c>
      <c r="C8060">
        <v>5.2404260311423077</v>
      </c>
      <c r="D8060">
        <v>5.6565493792425574</v>
      </c>
    </row>
    <row r="8061" spans="2:4">
      <c r="B8061">
        <v>8058</v>
      </c>
      <c r="C8061">
        <v>3.4795582969784715</v>
      </c>
      <c r="D8061">
        <v>3.1544690291933275</v>
      </c>
    </row>
    <row r="8062" spans="2:4">
      <c r="B8062">
        <v>8059</v>
      </c>
      <c r="C8062">
        <v>3.649326360418899</v>
      </c>
      <c r="D8062">
        <v>5.3447192616585726</v>
      </c>
    </row>
    <row r="8063" spans="2:4">
      <c r="B8063">
        <v>8060</v>
      </c>
      <c r="C8063">
        <v>4.9942347230303934</v>
      </c>
      <c r="D8063">
        <v>5.0431794029636769</v>
      </c>
    </row>
    <row r="8064" spans="2:4">
      <c r="B8064">
        <v>8061</v>
      </c>
      <c r="C8064">
        <v>5.5739524185685738</v>
      </c>
      <c r="D8064">
        <v>4.9281151671039121</v>
      </c>
    </row>
    <row r="8065" spans="2:4">
      <c r="B8065">
        <v>8062</v>
      </c>
      <c r="C8065">
        <v>4.8634670777057698</v>
      </c>
      <c r="D8065">
        <v>5.7144450677679259</v>
      </c>
    </row>
    <row r="8066" spans="2:4">
      <c r="B8066">
        <v>8063</v>
      </c>
      <c r="C8066">
        <v>5.896098796104142</v>
      </c>
      <c r="D8066">
        <v>2.856278110364511</v>
      </c>
    </row>
    <row r="8067" spans="2:4">
      <c r="B8067">
        <v>8064</v>
      </c>
      <c r="C8067">
        <v>4.5267011745675632</v>
      </c>
      <c r="D8067">
        <v>5.0995159106419905</v>
      </c>
    </row>
    <row r="8068" spans="2:4">
      <c r="B8068">
        <v>8065</v>
      </c>
      <c r="C8068">
        <v>6.5674908641334397</v>
      </c>
      <c r="D8068">
        <v>5.3131777486320129</v>
      </c>
    </row>
    <row r="8069" spans="2:4">
      <c r="B8069">
        <v>8066</v>
      </c>
      <c r="C8069">
        <v>3.8235121880575438</v>
      </c>
      <c r="D8069">
        <v>7.521771145500284</v>
      </c>
    </row>
    <row r="8070" spans="2:4">
      <c r="B8070">
        <v>8067</v>
      </c>
      <c r="C8070">
        <v>3.1629329655867164</v>
      </c>
      <c r="D8070">
        <v>6.2874815922199554</v>
      </c>
    </row>
    <row r="8071" spans="2:4">
      <c r="B8071">
        <v>8068</v>
      </c>
      <c r="C8071">
        <v>2.6544690291933275</v>
      </c>
      <c r="D8071">
        <v>6.8563117453352476</v>
      </c>
    </row>
    <row r="8072" spans="2:4">
      <c r="B8072">
        <v>8069</v>
      </c>
      <c r="C8072">
        <v>6.2924539027365221</v>
      </c>
      <c r="D8072">
        <v>6.7930319761442428</v>
      </c>
    </row>
    <row r="8073" spans="2:4">
      <c r="B8073">
        <v>8070</v>
      </c>
      <c r="C8073">
        <v>7.2476267557951397</v>
      </c>
      <c r="D8073">
        <v>4.1075956897897807</v>
      </c>
    </row>
    <row r="8074" spans="2:4">
      <c r="B8074">
        <v>8071</v>
      </c>
      <c r="C8074">
        <v>5.7008446016921219</v>
      </c>
      <c r="D8074">
        <v>4.820150878604581</v>
      </c>
    </row>
    <row r="8075" spans="2:4">
      <c r="B8075">
        <v>8072</v>
      </c>
      <c r="C8075">
        <v>4.9320180464165793</v>
      </c>
      <c r="D8075">
        <v>5.8305293758041401</v>
      </c>
    </row>
    <row r="8076" spans="2:4">
      <c r="B8076">
        <v>8073</v>
      </c>
      <c r="C8076">
        <v>5.8852904488296414</v>
      </c>
      <c r="D8076">
        <v>6.8011707935490078</v>
      </c>
    </row>
    <row r="8077" spans="2:4">
      <c r="B8077">
        <v>8074</v>
      </c>
      <c r="C8077">
        <v>6.5822171787605921</v>
      </c>
      <c r="D8077">
        <v>6.3098959147358968</v>
      </c>
    </row>
    <row r="8078" spans="2:4">
      <c r="B8078">
        <v>8075</v>
      </c>
      <c r="C8078">
        <v>6.2574243956068569</v>
      </c>
      <c r="D8078">
        <v>5.2201596589740555</v>
      </c>
    </row>
    <row r="8079" spans="2:4">
      <c r="B8079">
        <v>8076</v>
      </c>
      <c r="C8079">
        <v>6.5606769181421623</v>
      </c>
      <c r="D8079">
        <v>5.2368046309807665</v>
      </c>
    </row>
    <row r="8080" spans="2:4">
      <c r="B8080">
        <v>8077</v>
      </c>
      <c r="C8080">
        <v>4.055276389754205</v>
      </c>
      <c r="D8080">
        <v>4.7345439033091221</v>
      </c>
    </row>
    <row r="8081" spans="2:4">
      <c r="B8081">
        <v>8078</v>
      </c>
      <c r="C8081">
        <v>5.7915896222096857</v>
      </c>
      <c r="D8081">
        <v>5.459632323938246</v>
      </c>
    </row>
    <row r="8082" spans="2:4">
      <c r="B8082">
        <v>8079</v>
      </c>
      <c r="C8082">
        <v>4.4582634398871832</v>
      </c>
      <c r="D8082">
        <v>6.5528712593692671</v>
      </c>
    </row>
    <row r="8083" spans="2:4">
      <c r="B8083">
        <v>8080</v>
      </c>
      <c r="C8083">
        <v>5.0529145392244157</v>
      </c>
      <c r="D8083">
        <v>7.3734954533694914</v>
      </c>
    </row>
    <row r="8084" spans="2:4">
      <c r="B8084">
        <v>8081</v>
      </c>
      <c r="C8084">
        <v>4.7125920831036545</v>
      </c>
      <c r="D8084">
        <v>4.9132922471886191</v>
      </c>
    </row>
    <row r="8085" spans="2:4">
      <c r="B8085">
        <v>8082</v>
      </c>
      <c r="C8085">
        <v>4.2797969722532283</v>
      </c>
      <c r="D8085">
        <v>6.081950534744875</v>
      </c>
    </row>
    <row r="8086" spans="2:4">
      <c r="B8086">
        <v>8083</v>
      </c>
      <c r="C8086">
        <v>6.4946722498066212</v>
      </c>
      <c r="D8086">
        <v>5.8565883503121894</v>
      </c>
    </row>
    <row r="8087" spans="2:4">
      <c r="B8087">
        <v>8084</v>
      </c>
      <c r="C8087">
        <v>5.4407417057067926</v>
      </c>
      <c r="D8087">
        <v>5.4518541430544731</v>
      </c>
    </row>
    <row r="8088" spans="2:4">
      <c r="B8088">
        <v>8085</v>
      </c>
      <c r="C8088">
        <v>5.7293297146123443</v>
      </c>
      <c r="D8088">
        <v>4.2861368849322332</v>
      </c>
    </row>
    <row r="8089" spans="2:4">
      <c r="B8089">
        <v>8086</v>
      </c>
      <c r="C8089">
        <v>6.6381040034672445</v>
      </c>
      <c r="D8089">
        <v>4.544252859788827</v>
      </c>
    </row>
    <row r="8090" spans="2:4">
      <c r="B8090">
        <v>8087</v>
      </c>
      <c r="C8090">
        <v>3.3927521080997813</v>
      </c>
      <c r="D8090">
        <v>7.3926832892739096</v>
      </c>
    </row>
    <row r="8091" spans="2:4">
      <c r="B8091">
        <v>8088</v>
      </c>
      <c r="C8091">
        <v>4.5776916990644887</v>
      </c>
      <c r="D8091">
        <v>5.8775027784041587</v>
      </c>
    </row>
    <row r="8092" spans="2:4">
      <c r="B8092">
        <v>8089</v>
      </c>
      <c r="C8092">
        <v>5.1952464715703446</v>
      </c>
      <c r="D8092">
        <v>4.9507006013688031</v>
      </c>
    </row>
    <row r="8093" spans="2:4">
      <c r="B8093">
        <v>8090</v>
      </c>
      <c r="C8093">
        <v>4.0533163415801292</v>
      </c>
      <c r="D8093">
        <v>5.1022303621711309</v>
      </c>
    </row>
    <row r="8094" spans="2:4">
      <c r="B8094">
        <v>8091</v>
      </c>
      <c r="C8094">
        <v>4.1443655349431134</v>
      </c>
      <c r="D8094">
        <v>5.9803198167148111</v>
      </c>
    </row>
    <row r="8095" spans="2:4">
      <c r="B8095">
        <v>8092</v>
      </c>
      <c r="C8095">
        <v>4.5927167995875786</v>
      </c>
      <c r="D8095">
        <v>4.2331250303202097</v>
      </c>
    </row>
    <row r="8096" spans="2:4">
      <c r="B8096">
        <v>8093</v>
      </c>
      <c r="C8096">
        <v>5.5633449724305084</v>
      </c>
      <c r="D8096">
        <v>6.0434790666552614</v>
      </c>
    </row>
    <row r="8097" spans="2:4">
      <c r="B8097">
        <v>8094</v>
      </c>
      <c r="C8097">
        <v>4.3823407817954516</v>
      </c>
      <c r="D8097">
        <v>4.632375628430343</v>
      </c>
    </row>
    <row r="8098" spans="2:4">
      <c r="B8098">
        <v>8095</v>
      </c>
      <c r="C8098">
        <v>6.2383130683612107</v>
      </c>
      <c r="D8098">
        <v>4.226949154954081</v>
      </c>
    </row>
    <row r="8099" spans="2:4">
      <c r="B8099">
        <v>8096</v>
      </c>
      <c r="C8099">
        <v>4.5992443034511759</v>
      </c>
      <c r="D8099">
        <v>7.3171117759043405</v>
      </c>
    </row>
    <row r="8100" spans="2:4">
      <c r="B8100">
        <v>8097</v>
      </c>
      <c r="C8100">
        <v>4.7115469964354793</v>
      </c>
      <c r="D8100">
        <v>4.6334707625437241</v>
      </c>
    </row>
    <row r="8101" spans="2:4">
      <c r="B8101">
        <v>8098</v>
      </c>
      <c r="C8101">
        <v>5.2324352151896143</v>
      </c>
      <c r="D8101">
        <v>4.8932246364857352</v>
      </c>
    </row>
    <row r="8102" spans="2:4">
      <c r="B8102">
        <v>8099</v>
      </c>
      <c r="C8102">
        <v>4.5100934106013151</v>
      </c>
      <c r="D8102">
        <v>5.8584587932511933</v>
      </c>
    </row>
    <row r="8103" spans="2:4">
      <c r="B8103">
        <v>8100</v>
      </c>
      <c r="C8103">
        <v>4.677666424781278</v>
      </c>
      <c r="D8103">
        <v>7.3521798587690483</v>
      </c>
    </row>
    <row r="8104" spans="2:4">
      <c r="B8104">
        <v>8101</v>
      </c>
      <c r="C8104">
        <v>4.0214451960061792</v>
      </c>
      <c r="D8104">
        <v>5.1450138938994359</v>
      </c>
    </row>
    <row r="8105" spans="2:4">
      <c r="B8105">
        <v>8102</v>
      </c>
      <c r="C8105">
        <v>4.2528946979737547</v>
      </c>
      <c r="D8105">
        <v>4.6562336810266762</v>
      </c>
    </row>
    <row r="8106" spans="2:4">
      <c r="B8106">
        <v>8103</v>
      </c>
      <c r="C8106">
        <v>6.3943895566974129</v>
      </c>
      <c r="D8106">
        <v>6.6072172759422285</v>
      </c>
    </row>
    <row r="8107" spans="2:4">
      <c r="B8107">
        <v>8104</v>
      </c>
      <c r="C8107">
        <v>4.6458146741345008</v>
      </c>
      <c r="D8107">
        <v>6.1408810018353623</v>
      </c>
    </row>
    <row r="8108" spans="2:4">
      <c r="B8108">
        <v>8105</v>
      </c>
      <c r="C8108">
        <v>3.9618495135060283</v>
      </c>
      <c r="D8108">
        <v>5.6738288125016618</v>
      </c>
    </row>
    <row r="8109" spans="2:4">
      <c r="B8109">
        <v>8106</v>
      </c>
      <c r="C8109">
        <v>4.6861039624799048</v>
      </c>
      <c r="D8109">
        <v>5.8544522273502961</v>
      </c>
    </row>
    <row r="8110" spans="2:4">
      <c r="B8110">
        <v>8107</v>
      </c>
      <c r="C8110">
        <v>4.1389309244802845</v>
      </c>
      <c r="D8110">
        <v>6.0858147656875987</v>
      </c>
    </row>
    <row r="8111" spans="2:4">
      <c r="B8111">
        <v>8108</v>
      </c>
      <c r="C8111">
        <v>5.6551052378148423</v>
      </c>
      <c r="D8111">
        <v>5.0049998292794289</v>
      </c>
    </row>
    <row r="8112" spans="2:4">
      <c r="B8112">
        <v>8109</v>
      </c>
      <c r="C8112">
        <v>5.9789594819140071</v>
      </c>
      <c r="D8112">
        <v>4.8926218717302632</v>
      </c>
    </row>
    <row r="8113" spans="2:4">
      <c r="B8113">
        <v>8110</v>
      </c>
      <c r="C8113">
        <v>7.0315424292831441</v>
      </c>
      <c r="D8113">
        <v>6.1716602695303946</v>
      </c>
    </row>
    <row r="8114" spans="2:4">
      <c r="B8114">
        <v>8111</v>
      </c>
      <c r="C8114">
        <v>3.7551856498321801</v>
      </c>
      <c r="D8114">
        <v>5.5644649686964325</v>
      </c>
    </row>
    <row r="8115" spans="2:4">
      <c r="B8115">
        <v>8112</v>
      </c>
      <c r="C8115">
        <v>5.4154670929349358</v>
      </c>
      <c r="D8115">
        <v>4.9245692313922262</v>
      </c>
    </row>
    <row r="8116" spans="2:4">
      <c r="B8116">
        <v>8113</v>
      </c>
      <c r="C8116">
        <v>5.6390352509197701</v>
      </c>
      <c r="D8116">
        <v>4.3530444685990162</v>
      </c>
    </row>
    <row r="8117" spans="2:4">
      <c r="B8117">
        <v>8114</v>
      </c>
      <c r="C8117">
        <v>5.3605979794552105</v>
      </c>
      <c r="D8117">
        <v>6.7976722013025483</v>
      </c>
    </row>
    <row r="8118" spans="2:4">
      <c r="B8118">
        <v>8115</v>
      </c>
      <c r="C8118">
        <v>4.7983623381266094</v>
      </c>
      <c r="D8118">
        <v>6.2988110194076565</v>
      </c>
    </row>
    <row r="8119" spans="2:4">
      <c r="B8119">
        <v>8116</v>
      </c>
      <c r="C8119">
        <v>5.6663303039256014</v>
      </c>
      <c r="D8119">
        <v>5.5458873961638631</v>
      </c>
    </row>
    <row r="8120" spans="2:4">
      <c r="B8120">
        <v>8117</v>
      </c>
      <c r="C8120">
        <v>5.4247759655300154</v>
      </c>
      <c r="D8120">
        <v>3.6206740464283902</v>
      </c>
    </row>
    <row r="8121" spans="2:4">
      <c r="B8121">
        <v>8118</v>
      </c>
      <c r="C8121">
        <v>5.1286937260669223</v>
      </c>
      <c r="D8121">
        <v>4.0540812776843724</v>
      </c>
    </row>
    <row r="8122" spans="2:4">
      <c r="B8122">
        <v>8119</v>
      </c>
      <c r="C8122">
        <v>5.1817231466738587</v>
      </c>
      <c r="D8122">
        <v>6.3498652634210142</v>
      </c>
    </row>
    <row r="8123" spans="2:4">
      <c r="B8123">
        <v>8120</v>
      </c>
      <c r="C8123">
        <v>4.2644424426148895</v>
      </c>
      <c r="D8123">
        <v>4.9778989852563527</v>
      </c>
    </row>
    <row r="8124" spans="2:4">
      <c r="B8124">
        <v>8121</v>
      </c>
      <c r="C8124">
        <v>4.876359595812767</v>
      </c>
      <c r="D8124">
        <v>4.9839220963304065</v>
      </c>
    </row>
    <row r="8125" spans="2:4">
      <c r="B8125">
        <v>8122</v>
      </c>
      <c r="C8125">
        <v>3.4827358276433991</v>
      </c>
      <c r="D8125">
        <v>6.1597722403230577</v>
      </c>
    </row>
    <row r="8126" spans="2:4">
      <c r="B8126">
        <v>8123</v>
      </c>
      <c r="C8126">
        <v>4.5589820470609768</v>
      </c>
      <c r="D8126">
        <v>4.6732874387957732</v>
      </c>
    </row>
    <row r="8127" spans="2:4">
      <c r="B8127">
        <v>8124</v>
      </c>
      <c r="C8127">
        <v>4.3115985325582731</v>
      </c>
      <c r="D8127">
        <v>5.5795439189328979</v>
      </c>
    </row>
    <row r="8128" spans="2:4">
      <c r="B8128">
        <v>8125</v>
      </c>
      <c r="C8128">
        <v>5.5627575352774334</v>
      </c>
      <c r="D8128">
        <v>4.7985143709295102</v>
      </c>
    </row>
    <row r="8129" spans="2:4">
      <c r="B8129">
        <v>8126</v>
      </c>
      <c r="C8129">
        <v>5.8878898593598503</v>
      </c>
      <c r="D8129">
        <v>6.3823269992381206</v>
      </c>
    </row>
    <row r="8130" spans="2:4">
      <c r="B8130">
        <v>8127</v>
      </c>
      <c r="C8130">
        <v>6.3481815413969809</v>
      </c>
      <c r="D8130">
        <v>5.1522127957213728</v>
      </c>
    </row>
    <row r="8131" spans="2:4">
      <c r="B8131">
        <v>8128</v>
      </c>
      <c r="C8131">
        <v>4.5573238557961782</v>
      </c>
      <c r="D8131">
        <v>6.3001912476261506</v>
      </c>
    </row>
    <row r="8132" spans="2:4">
      <c r="B8132">
        <v>8129</v>
      </c>
      <c r="C8132">
        <v>5.0838194293402559</v>
      </c>
      <c r="D8132">
        <v>5.2637001457146928</v>
      </c>
    </row>
    <row r="8133" spans="2:4">
      <c r="B8133">
        <v>8130</v>
      </c>
      <c r="C8133">
        <v>5.3196944070371668</v>
      </c>
      <c r="D8133">
        <v>6.1960460359746268</v>
      </c>
    </row>
    <row r="8134" spans="2:4">
      <c r="B8134">
        <v>8131</v>
      </c>
      <c r="C8134">
        <v>5.4811639221442565</v>
      </c>
      <c r="D8134">
        <v>3.9238880260133406</v>
      </c>
    </row>
    <row r="8135" spans="2:4">
      <c r="B8135">
        <v>8132</v>
      </c>
      <c r="C8135">
        <v>6.2832628594934299</v>
      </c>
      <c r="D8135">
        <v>4.3124227368114223</v>
      </c>
    </row>
    <row r="8136" spans="2:4">
      <c r="B8136">
        <v>8133</v>
      </c>
      <c r="C8136">
        <v>5.3305293758041401</v>
      </c>
      <c r="D8136">
        <v>5.4325205232996883</v>
      </c>
    </row>
    <row r="8137" spans="2:4">
      <c r="B8137">
        <v>8134</v>
      </c>
      <c r="C8137">
        <v>6.6257633862332339</v>
      </c>
      <c r="D8137">
        <v>6.5989267904375826</v>
      </c>
    </row>
    <row r="8138" spans="2:4">
      <c r="B8138">
        <v>8135</v>
      </c>
      <c r="C8138">
        <v>5.3154763564870517</v>
      </c>
      <c r="D8138">
        <v>6.4692910370090928</v>
      </c>
    </row>
    <row r="8139" spans="2:4">
      <c r="B8139">
        <v>8136</v>
      </c>
      <c r="C8139">
        <v>4.2240863966204696</v>
      </c>
      <c r="D8139">
        <v>5.8961423738926984</v>
      </c>
    </row>
    <row r="8140" spans="2:4">
      <c r="B8140">
        <v>8137</v>
      </c>
      <c r="C8140">
        <v>5.6795333246484789</v>
      </c>
      <c r="D8140">
        <v>4.9343033309876283</v>
      </c>
    </row>
    <row r="8141" spans="2:4">
      <c r="B8141">
        <v>8138</v>
      </c>
      <c r="C8141">
        <v>4.7639578975097798</v>
      </c>
      <c r="D8141">
        <v>5.5155417209511084</v>
      </c>
    </row>
    <row r="8142" spans="2:4">
      <c r="B8142">
        <v>8139</v>
      </c>
      <c r="C8142">
        <v>5.0855803746175523</v>
      </c>
      <c r="D8142">
        <v>5.6720477367423729</v>
      </c>
    </row>
    <row r="8143" spans="2:4">
      <c r="B8143">
        <v>8140</v>
      </c>
      <c r="C8143">
        <v>5.2113681601276731</v>
      </c>
      <c r="D8143">
        <v>5.0691810230032868</v>
      </c>
    </row>
    <row r="8144" spans="2:4">
      <c r="B8144">
        <v>8141</v>
      </c>
      <c r="C8144">
        <v>4.0112796838546503</v>
      </c>
      <c r="D8144">
        <v>6.3165248792784423</v>
      </c>
    </row>
    <row r="8145" spans="2:4">
      <c r="B8145">
        <v>8142</v>
      </c>
      <c r="C8145">
        <v>6.0420251906861102</v>
      </c>
      <c r="D8145">
        <v>6.3426932915778398</v>
      </c>
    </row>
    <row r="8146" spans="2:4">
      <c r="B8146">
        <v>8143</v>
      </c>
      <c r="C8146">
        <v>5.1340032556752346</v>
      </c>
      <c r="D8146">
        <v>4.2923969877217303</v>
      </c>
    </row>
    <row r="8147" spans="2:4">
      <c r="B8147">
        <v>8144</v>
      </c>
      <c r="C8147">
        <v>3.9627084443028089</v>
      </c>
      <c r="D8147">
        <v>4.9004407322674819</v>
      </c>
    </row>
    <row r="8148" spans="2:4">
      <c r="B8148">
        <v>8145</v>
      </c>
      <c r="C8148">
        <v>5.6934933462832893</v>
      </c>
      <c r="D8148">
        <v>6.2926187177017123</v>
      </c>
    </row>
    <row r="8149" spans="2:4">
      <c r="B8149">
        <v>8146</v>
      </c>
      <c r="C8149">
        <v>5.3033803747925763</v>
      </c>
      <c r="D8149">
        <v>3.8676225664078618</v>
      </c>
    </row>
    <row r="8150" spans="2:4">
      <c r="B8150">
        <v>8147</v>
      </c>
      <c r="C8150">
        <v>3.6348311932963182</v>
      </c>
      <c r="D8150">
        <v>4.9372424647225657</v>
      </c>
    </row>
    <row r="8151" spans="2:4">
      <c r="B8151">
        <v>8148</v>
      </c>
      <c r="C8151">
        <v>3.8862815694975255</v>
      </c>
      <c r="D8151">
        <v>5.2078867025720053</v>
      </c>
    </row>
    <row r="8152" spans="2:4">
      <c r="B8152">
        <v>8149</v>
      </c>
      <c r="C8152">
        <v>4.4924942458454407</v>
      </c>
      <c r="D8152">
        <v>5.2932434615933257</v>
      </c>
    </row>
    <row r="8153" spans="2:4">
      <c r="B8153">
        <v>8150</v>
      </c>
      <c r="C8153">
        <v>4.9979946960363266</v>
      </c>
      <c r="D8153">
        <v>4.2856130594889468</v>
      </c>
    </row>
    <row r="8154" spans="2:4">
      <c r="B8154">
        <v>8151</v>
      </c>
      <c r="C8154">
        <v>4.6554065092088734</v>
      </c>
      <c r="D8154">
        <v>6.3585297685876565</v>
      </c>
    </row>
    <row r="8155" spans="2:4">
      <c r="B8155">
        <v>8152</v>
      </c>
      <c r="C8155">
        <v>5.3864006078737532</v>
      </c>
      <c r="D8155">
        <v>5.9072832004124205</v>
      </c>
    </row>
    <row r="8156" spans="2:4">
      <c r="B8156">
        <v>8153</v>
      </c>
      <c r="C8156">
        <v>5.9127006537626947</v>
      </c>
      <c r="D8156">
        <v>5.2393987167789362</v>
      </c>
    </row>
    <row r="8157" spans="2:4">
      <c r="B8157">
        <v>8154</v>
      </c>
      <c r="C8157">
        <v>4.7357665015240755</v>
      </c>
      <c r="D8157">
        <v>5.937153541391722</v>
      </c>
    </row>
    <row r="8158" spans="2:4">
      <c r="B8158">
        <v>8155</v>
      </c>
      <c r="C8158">
        <v>4.9435709308375255</v>
      </c>
      <c r="D8158">
        <v>3.759663793477702</v>
      </c>
    </row>
    <row r="8159" spans="2:4">
      <c r="B8159">
        <v>8156</v>
      </c>
      <c r="C8159">
        <v>6.6506992551608457</v>
      </c>
      <c r="D8159">
        <v>5.5541696512048917</v>
      </c>
    </row>
    <row r="8160" spans="2:4">
      <c r="B8160">
        <v>8157</v>
      </c>
      <c r="C8160">
        <v>3.4866863221912889</v>
      </c>
      <c r="D8160">
        <v>7.2841456568012699</v>
      </c>
    </row>
    <row r="8161" spans="2:4">
      <c r="B8161">
        <v>8158</v>
      </c>
      <c r="C8161">
        <v>4.7637001457146928</v>
      </c>
      <c r="D8161">
        <v>5.351312214685672</v>
      </c>
    </row>
    <row r="8162" spans="2:4">
      <c r="B8162">
        <v>8159</v>
      </c>
      <c r="C8162">
        <v>3.0208578144776821</v>
      </c>
      <c r="D8162">
        <v>6.5131259597958913</v>
      </c>
    </row>
    <row r="8163" spans="2:4">
      <c r="B8163">
        <v>8160</v>
      </c>
      <c r="C8163">
        <v>4.6054838417382893</v>
      </c>
      <c r="D8163">
        <v>5.1054838417382893</v>
      </c>
    </row>
    <row r="8164" spans="2:4">
      <c r="B8164">
        <v>8161</v>
      </c>
      <c r="C8164">
        <v>4.676874237166647</v>
      </c>
      <c r="D8164">
        <v>4.7936974371599126</v>
      </c>
    </row>
    <row r="8165" spans="2:4">
      <c r="B8165">
        <v>8162</v>
      </c>
      <c r="C8165">
        <v>4.6974069347632401</v>
      </c>
      <c r="D8165">
        <v>6.6542443614257536</v>
      </c>
    </row>
    <row r="8166" spans="2:4">
      <c r="B8166">
        <v>8163</v>
      </c>
      <c r="C8166">
        <v>3.0997475640921377</v>
      </c>
      <c r="D8166">
        <v>5.5343475597842522</v>
      </c>
    </row>
    <row r="8167" spans="2:4">
      <c r="B8167">
        <v>8164</v>
      </c>
      <c r="C8167">
        <v>4.7368046309807665</v>
      </c>
      <c r="D8167">
        <v>3.508263712242452</v>
      </c>
    </row>
    <row r="8168" spans="2:4">
      <c r="B8168">
        <v>8165</v>
      </c>
      <c r="C8168">
        <v>5.9700932766287371</v>
      </c>
      <c r="D8168">
        <v>5.6405822138137536</v>
      </c>
    </row>
    <row r="8169" spans="2:4">
      <c r="B8169">
        <v>8166</v>
      </c>
      <c r="C8169">
        <v>5.314422723216075</v>
      </c>
      <c r="D8169">
        <v>6.1280060144375694</v>
      </c>
    </row>
    <row r="8170" spans="2:4">
      <c r="B8170">
        <v>8167</v>
      </c>
      <c r="C8170">
        <v>2.6583750898672607</v>
      </c>
      <c r="D8170">
        <v>3.485909187981858</v>
      </c>
    </row>
    <row r="8171" spans="2:4">
      <c r="B8171">
        <v>8168</v>
      </c>
      <c r="C8171">
        <v>5.143620692258092</v>
      </c>
      <c r="D8171">
        <v>5.7603419713542987</v>
      </c>
    </row>
    <row r="8172" spans="2:4">
      <c r="B8172">
        <v>8169</v>
      </c>
      <c r="C8172">
        <v>5.6378059590683032</v>
      </c>
      <c r="D8172">
        <v>6.3690861711439988</v>
      </c>
    </row>
    <row r="8173" spans="2:4">
      <c r="B8173">
        <v>8170</v>
      </c>
      <c r="C8173">
        <v>5.8610690755197155</v>
      </c>
      <c r="D8173">
        <v>4.2808835575004194</v>
      </c>
    </row>
    <row r="8174" spans="2:4">
      <c r="B8174">
        <v>8171</v>
      </c>
      <c r="C8174">
        <v>4.7044843514107786</v>
      </c>
      <c r="D8174">
        <v>7.1342803392178791</v>
      </c>
    </row>
    <row r="8175" spans="2:4">
      <c r="B8175">
        <v>8172</v>
      </c>
      <c r="C8175">
        <v>4.6795140771256936</v>
      </c>
      <c r="D8175">
        <v>5.9352237845817761</v>
      </c>
    </row>
    <row r="8176" spans="2:4">
      <c r="B8176">
        <v>8173</v>
      </c>
      <c r="C8176">
        <v>4.6554065092088734</v>
      </c>
      <c r="D8176">
        <v>6.4998150936147443</v>
      </c>
    </row>
    <row r="8177" spans="2:4">
      <c r="B8177">
        <v>8174</v>
      </c>
      <c r="C8177">
        <v>5.571884832896087</v>
      </c>
      <c r="D8177">
        <v>4.6623014001253233</v>
      </c>
    </row>
    <row r="8178" spans="2:4">
      <c r="B8178">
        <v>8175</v>
      </c>
      <c r="C8178">
        <v>4.6516801659679823</v>
      </c>
      <c r="D8178">
        <v>5.2667921365092107</v>
      </c>
    </row>
    <row r="8179" spans="2:4">
      <c r="B8179">
        <v>8176</v>
      </c>
      <c r="C8179">
        <v>3.9101971539204157</v>
      </c>
      <c r="D8179">
        <v>5.9651835749910305</v>
      </c>
    </row>
    <row r="8180" spans="2:4">
      <c r="B8180">
        <v>8177</v>
      </c>
      <c r="C8180">
        <v>4.3575792030746863</v>
      </c>
      <c r="D8180">
        <v>4.8476881234987701</v>
      </c>
    </row>
    <row r="8181" spans="2:4">
      <c r="B8181">
        <v>8178</v>
      </c>
      <c r="C8181">
        <v>5.308371060603652</v>
      </c>
      <c r="D8181">
        <v>5.1955695864373856</v>
      </c>
    </row>
    <row r="8182" spans="2:4">
      <c r="B8182">
        <v>8179</v>
      </c>
      <c r="C8182">
        <v>3.4882599273432078</v>
      </c>
      <c r="D8182">
        <v>4.082716303993422</v>
      </c>
    </row>
    <row r="8183" spans="2:4">
      <c r="B8183">
        <v>8180</v>
      </c>
      <c r="C8183">
        <v>6.5999936143933127</v>
      </c>
      <c r="D8183">
        <v>7.0398373711308437</v>
      </c>
    </row>
    <row r="8184" spans="2:4">
      <c r="B8184">
        <v>8181</v>
      </c>
      <c r="C8184">
        <v>4.3195190816072238</v>
      </c>
      <c r="D8184">
        <v>5.3877182352658792</v>
      </c>
    </row>
    <row r="8185" spans="2:4">
      <c r="B8185">
        <v>8182</v>
      </c>
      <c r="C8185">
        <v>3.2608023347147488</v>
      </c>
      <c r="D8185">
        <v>4.4174315104880373</v>
      </c>
    </row>
    <row r="8186" spans="2:4">
      <c r="B8186">
        <v>8183</v>
      </c>
      <c r="C8186">
        <v>4.8011754611890192</v>
      </c>
      <c r="D8186">
        <v>4.9867836640060688</v>
      </c>
    </row>
    <row r="8187" spans="2:4">
      <c r="B8187">
        <v>8184</v>
      </c>
      <c r="C8187">
        <v>4.6842601805093294</v>
      </c>
      <c r="D8187">
        <v>6.9847879686497159</v>
      </c>
    </row>
    <row r="8188" spans="2:4">
      <c r="B8188">
        <v>8185</v>
      </c>
      <c r="C8188">
        <v>4.3674078275321637</v>
      </c>
      <c r="D8188">
        <v>4.7200155022382271</v>
      </c>
    </row>
    <row r="8189" spans="2:4">
      <c r="B8189">
        <v>8186</v>
      </c>
      <c r="C8189">
        <v>5.5656966690123717</v>
      </c>
      <c r="D8189">
        <v>3.6736662206052233</v>
      </c>
    </row>
    <row r="8190" spans="2:4">
      <c r="B8190">
        <v>8187</v>
      </c>
      <c r="C8190">
        <v>3.804777218562573</v>
      </c>
      <c r="D8190">
        <v>4.7552121813006254</v>
      </c>
    </row>
    <row r="8191" spans="2:4">
      <c r="B8191">
        <v>8188</v>
      </c>
      <c r="C8191">
        <v>3.4142674849893897</v>
      </c>
      <c r="D8191">
        <v>5.7858408748811652</v>
      </c>
    </row>
    <row r="8192" spans="2:4">
      <c r="B8192">
        <v>8189</v>
      </c>
      <c r="C8192">
        <v>6.0060323681734165</v>
      </c>
      <c r="D8192">
        <v>6.4353654421915216</v>
      </c>
    </row>
    <row r="8193" spans="2:4">
      <c r="B8193">
        <v>8190</v>
      </c>
      <c r="C8193">
        <v>4.7256296157801065</v>
      </c>
      <c r="D8193">
        <v>5.827354203769068</v>
      </c>
    </row>
    <row r="8194" spans="2:4">
      <c r="B8194">
        <v>8191</v>
      </c>
      <c r="C8194">
        <v>5.6763790736663022</v>
      </c>
      <c r="D8194">
        <v>7.1655654371913418</v>
      </c>
    </row>
    <row r="8195" spans="2:4">
      <c r="B8195">
        <v>8192</v>
      </c>
      <c r="C8195">
        <v>4.809605490795164</v>
      </c>
      <c r="D8195">
        <v>5.372064478595771</v>
      </c>
    </row>
    <row r="8196" spans="2:4">
      <c r="B8196">
        <v>8193</v>
      </c>
      <c r="C8196">
        <v>5.0916199503884743</v>
      </c>
      <c r="D8196">
        <v>7.0866144177726511</v>
      </c>
    </row>
    <row r="8197" spans="2:4">
      <c r="B8197">
        <v>8194</v>
      </c>
      <c r="C8197">
        <v>6.0629602016165549</v>
      </c>
      <c r="D8197">
        <v>5.6947355241676076</v>
      </c>
    </row>
    <row r="8198" spans="2:4">
      <c r="B8198">
        <v>8195</v>
      </c>
      <c r="C8198">
        <v>6.5078223513383602</v>
      </c>
      <c r="D8198">
        <v>4.2364734186349553</v>
      </c>
    </row>
    <row r="8199" spans="2:4">
      <c r="B8199">
        <v>8196</v>
      </c>
      <c r="C8199">
        <v>5.4518181406451491</v>
      </c>
      <c r="D8199">
        <v>4.8856741138226303</v>
      </c>
    </row>
    <row r="8200" spans="2:4">
      <c r="B8200">
        <v>8197</v>
      </c>
      <c r="C8200">
        <v>4.4260475814314262</v>
      </c>
      <c r="D8200">
        <v>6.154484049722873</v>
      </c>
    </row>
    <row r="8201" spans="2:4">
      <c r="B8201">
        <v>8198</v>
      </c>
      <c r="C8201">
        <v>3.5895267849718322</v>
      </c>
      <c r="D8201">
        <v>5.0995159106419905</v>
      </c>
    </row>
    <row r="8202" spans="2:4">
      <c r="B8202">
        <v>8199</v>
      </c>
      <c r="C8202">
        <v>4.6471488036061794</v>
      </c>
      <c r="D8202">
        <v>4.3052890941454045</v>
      </c>
    </row>
    <row r="8203" spans="2:4">
      <c r="B8203">
        <v>8200</v>
      </c>
      <c r="C8203">
        <v>3.5425782614023476</v>
      </c>
      <c r="D8203">
        <v>3.759663793477702</v>
      </c>
    </row>
    <row r="8204" spans="2:4">
      <c r="B8204">
        <v>8201</v>
      </c>
      <c r="C8204">
        <v>6.1016818736722795</v>
      </c>
      <c r="D8204">
        <v>5.8233898704159035</v>
      </c>
    </row>
    <row r="8205" spans="2:4">
      <c r="B8205">
        <v>8202</v>
      </c>
      <c r="C8205">
        <v>4.1012765816145897</v>
      </c>
      <c r="D8205">
        <v>5.3042425300493701</v>
      </c>
    </row>
    <row r="8206" spans="2:4">
      <c r="B8206">
        <v>8203</v>
      </c>
      <c r="C8206">
        <v>3.3863344950895189</v>
      </c>
      <c r="D8206">
        <v>5.0826193417914611</v>
      </c>
    </row>
    <row r="8207" spans="2:4">
      <c r="B8207">
        <v>8204</v>
      </c>
      <c r="C8207">
        <v>1.8053489462367995</v>
      </c>
      <c r="D8207">
        <v>5.372064478595771</v>
      </c>
    </row>
    <row r="8208" spans="2:4">
      <c r="B8208">
        <v>8205</v>
      </c>
      <c r="C8208">
        <v>4.6984563892402402</v>
      </c>
      <c r="D8208">
        <v>4.7614824393658139</v>
      </c>
    </row>
    <row r="8209" spans="2:4">
      <c r="B8209">
        <v>8206</v>
      </c>
      <c r="C8209">
        <v>6.0135448182415487</v>
      </c>
      <c r="D8209">
        <v>5.0916272006500467</v>
      </c>
    </row>
    <row r="8210" spans="2:4">
      <c r="B8210">
        <v>8207</v>
      </c>
      <c r="C8210">
        <v>5.4198432052589229</v>
      </c>
      <c r="D8210">
        <v>6.2224790519280626</v>
      </c>
    </row>
    <row r="8211" spans="2:4">
      <c r="B8211">
        <v>8208</v>
      </c>
      <c r="C8211">
        <v>5.3839709213082392</v>
      </c>
      <c r="D8211">
        <v>4.4814149400652248</v>
      </c>
    </row>
    <row r="8212" spans="2:4">
      <c r="B8212">
        <v>8209</v>
      </c>
      <c r="C8212">
        <v>6.4084427771348871</v>
      </c>
      <c r="D8212">
        <v>5.9930178144844648</v>
      </c>
    </row>
    <row r="8213" spans="2:4">
      <c r="B8213">
        <v>8210</v>
      </c>
      <c r="C8213">
        <v>6.3243103335876887</v>
      </c>
      <c r="D8213">
        <v>3.8676225664078618</v>
      </c>
    </row>
    <row r="8214" spans="2:4">
      <c r="B8214">
        <v>8211</v>
      </c>
      <c r="C8214">
        <v>5.0456364707349355</v>
      </c>
      <c r="D8214">
        <v>4.8342955052522649</v>
      </c>
    </row>
    <row r="8215" spans="2:4">
      <c r="B8215">
        <v>8212</v>
      </c>
      <c r="C8215">
        <v>4.3835536947836475</v>
      </c>
      <c r="D8215">
        <v>5.9225823586579667</v>
      </c>
    </row>
    <row r="8216" spans="2:4">
      <c r="B8216">
        <v>8213</v>
      </c>
      <c r="C8216">
        <v>2.6736521259591512</v>
      </c>
      <c r="D8216">
        <v>6.3295380767962488</v>
      </c>
    </row>
    <row r="8217" spans="2:4">
      <c r="B8217">
        <v>8214</v>
      </c>
      <c r="C8217">
        <v>6.4125094845595196</v>
      </c>
      <c r="D8217">
        <v>6.4708961410755697</v>
      </c>
    </row>
    <row r="8218" spans="2:4">
      <c r="B8218">
        <v>8215</v>
      </c>
      <c r="C8218">
        <v>3.5099078197026716</v>
      </c>
      <c r="D8218">
        <v>6.3288310776644998</v>
      </c>
    </row>
    <row r="8219" spans="2:4">
      <c r="B8219">
        <v>8216</v>
      </c>
      <c r="C8219">
        <v>5.4972681056279011</v>
      </c>
      <c r="D8219">
        <v>6.1551052378148423</v>
      </c>
    </row>
    <row r="8220" spans="2:4">
      <c r="B8220">
        <v>8217</v>
      </c>
      <c r="C8220">
        <v>4.9204560810671021</v>
      </c>
      <c r="D8220">
        <v>4.7502412222616446</v>
      </c>
    </row>
    <row r="8221" spans="2:4">
      <c r="B8221">
        <v>8218</v>
      </c>
      <c r="C8221">
        <v>6.500828210895186</v>
      </c>
      <c r="D8221">
        <v>5.2986181422000822</v>
      </c>
    </row>
    <row r="8222" spans="2:4">
      <c r="B8222">
        <v>8219</v>
      </c>
      <c r="C8222">
        <v>4.6359223153076572</v>
      </c>
      <c r="D8222">
        <v>4.2155941867945383</v>
      </c>
    </row>
    <row r="8223" spans="2:4">
      <c r="B8223">
        <v>8220</v>
      </c>
      <c r="C8223">
        <v>4.4477834547533002</v>
      </c>
      <c r="D8223">
        <v>7.6917162726711696</v>
      </c>
    </row>
    <row r="8224" spans="2:4">
      <c r="B8224">
        <v>8221</v>
      </c>
      <c r="C8224">
        <v>5.955747140211173</v>
      </c>
      <c r="D8224">
        <v>7.1063364760901262</v>
      </c>
    </row>
    <row r="8225" spans="2:4">
      <c r="B8225">
        <v>8222</v>
      </c>
      <c r="C8225">
        <v>3.7745348155405147</v>
      </c>
      <c r="D8225">
        <v>6.6450221065989332</v>
      </c>
    </row>
    <row r="8226" spans="2:4">
      <c r="B8226">
        <v>8223</v>
      </c>
      <c r="C8226">
        <v>6.2096844472599848</v>
      </c>
      <c r="D8226">
        <v>5.3877182352658792</v>
      </c>
    </row>
    <row r="8227" spans="2:4">
      <c r="B8227">
        <v>8224</v>
      </c>
      <c r="C8227">
        <v>5.3888325776547505</v>
      </c>
      <c r="D8227">
        <v>6.2991559337209422</v>
      </c>
    </row>
    <row r="8228" spans="2:4">
      <c r="B8228">
        <v>8225</v>
      </c>
      <c r="C8228">
        <v>3.7980941302259006</v>
      </c>
      <c r="D8228">
        <v>7.1419517685911673</v>
      </c>
    </row>
    <row r="8229" spans="2:4">
      <c r="B8229">
        <v>8226</v>
      </c>
      <c r="C8229">
        <v>5.8552730564153936</v>
      </c>
      <c r="D8229">
        <v>5.9710570432976073</v>
      </c>
    </row>
    <row r="8230" spans="2:4">
      <c r="B8230">
        <v>8227</v>
      </c>
      <c r="C8230">
        <v>5.7711804169795196</v>
      </c>
      <c r="D8230">
        <v>5.3406587206860623</v>
      </c>
    </row>
    <row r="8231" spans="2:4">
      <c r="B8231">
        <v>8228</v>
      </c>
      <c r="C8231">
        <v>6.4810246686947686</v>
      </c>
      <c r="D8231">
        <v>4.8741296748352561</v>
      </c>
    </row>
    <row r="8232" spans="2:4">
      <c r="B8232">
        <v>8229</v>
      </c>
      <c r="C8232">
        <v>3.9968738520044518</v>
      </c>
      <c r="D8232">
        <v>4.6544431396997217</v>
      </c>
    </row>
    <row r="8233" spans="2:4">
      <c r="B8233">
        <v>8230</v>
      </c>
      <c r="C8233">
        <v>3.6206926132295778</v>
      </c>
      <c r="D8233">
        <v>4.5422721313158414</v>
      </c>
    </row>
    <row r="8234" spans="2:4">
      <c r="B8234">
        <v>8231</v>
      </c>
      <c r="C8234">
        <v>5.0627067779432133</v>
      </c>
      <c r="D8234">
        <v>6.4577278686841586</v>
      </c>
    </row>
    <row r="8235" spans="2:4">
      <c r="B8235">
        <v>8232</v>
      </c>
      <c r="C8235">
        <v>2.985909187981858</v>
      </c>
      <c r="D8235">
        <v>6.0437696447711726</v>
      </c>
    </row>
    <row r="8236" spans="2:4">
      <c r="B8236">
        <v>8233</v>
      </c>
      <c r="C8236">
        <v>4.5894465459062923</v>
      </c>
      <c r="D8236">
        <v>4.5584049402363451</v>
      </c>
    </row>
    <row r="8237" spans="2:4">
      <c r="B8237">
        <v>8234</v>
      </c>
      <c r="C8237">
        <v>5.6143258861773688</v>
      </c>
      <c r="D8237">
        <v>5.5956481780847316</v>
      </c>
    </row>
    <row r="8238" spans="2:4">
      <c r="B8238">
        <v>8235</v>
      </c>
      <c r="C8238">
        <v>3.758442850295042</v>
      </c>
      <c r="D8238">
        <v>5.3500448497788096</v>
      </c>
    </row>
    <row r="8239" spans="2:4">
      <c r="B8239">
        <v>8236</v>
      </c>
      <c r="C8239">
        <v>6.5054827830543038</v>
      </c>
      <c r="D8239">
        <v>4.681374300926505</v>
      </c>
    </row>
    <row r="8240" spans="2:4">
      <c r="B8240">
        <v>8237</v>
      </c>
      <c r="C8240">
        <v>3.3304074227118128</v>
      </c>
      <c r="D8240">
        <v>4.6739927867533746</v>
      </c>
    </row>
    <row r="8241" spans="2:4">
      <c r="B8241">
        <v>8238</v>
      </c>
      <c r="C8241">
        <v>3.1945225429028512</v>
      </c>
      <c r="D8241">
        <v>3.6221376640512184</v>
      </c>
    </row>
    <row r="8242" spans="2:4">
      <c r="B8242">
        <v>8239</v>
      </c>
      <c r="C8242">
        <v>4.1949658961713725</v>
      </c>
      <c r="D8242">
        <v>3.7121486891740156</v>
      </c>
    </row>
    <row r="8243" spans="2:4">
      <c r="B8243">
        <v>8240</v>
      </c>
      <c r="C8243">
        <v>4.7593159475715687</v>
      </c>
      <c r="D8243">
        <v>6.0155052527098301</v>
      </c>
    </row>
    <row r="8244" spans="2:4">
      <c r="B8244">
        <v>8241</v>
      </c>
      <c r="C8244">
        <v>4.7518262815406871</v>
      </c>
      <c r="D8244">
        <v>5.9623923280730544</v>
      </c>
    </row>
    <row r="8245" spans="2:4">
      <c r="B8245">
        <v>8242</v>
      </c>
      <c r="C8245">
        <v>6.4523655137290952</v>
      </c>
      <c r="D8245">
        <v>4.403819976567739</v>
      </c>
    </row>
    <row r="8246" spans="2:4">
      <c r="B8246">
        <v>8243</v>
      </c>
      <c r="C8246">
        <v>5.8430508595187582</v>
      </c>
      <c r="D8246">
        <v>5.4511012687873439</v>
      </c>
    </row>
    <row r="8247" spans="2:4">
      <c r="B8247">
        <v>8244</v>
      </c>
      <c r="C8247">
        <v>5.9688901510444907</v>
      </c>
      <c r="D8247">
        <v>5.1879466779671679</v>
      </c>
    </row>
    <row r="8248" spans="2:4">
      <c r="B8248">
        <v>8245</v>
      </c>
      <c r="C8248">
        <v>3.3374372862417889</v>
      </c>
      <c r="D8248">
        <v>3.3727582277211052</v>
      </c>
    </row>
    <row r="8249" spans="2:4">
      <c r="B8249">
        <v>8246</v>
      </c>
      <c r="C8249">
        <v>5.4242273725712282</v>
      </c>
      <c r="D8249">
        <v>5.4179412560571585</v>
      </c>
    </row>
    <row r="8250" spans="2:4">
      <c r="B8250">
        <v>8247</v>
      </c>
      <c r="C8250">
        <v>3.6499501712158722</v>
      </c>
      <c r="D8250">
        <v>5.2832459200240756</v>
      </c>
    </row>
    <row r="8251" spans="2:4">
      <c r="B8251">
        <v>8248</v>
      </c>
      <c r="C8251">
        <v>6.5946076537233029</v>
      </c>
      <c r="D8251">
        <v>5.3988104600393525</v>
      </c>
    </row>
    <row r="8252" spans="2:4">
      <c r="B8252">
        <v>8249</v>
      </c>
      <c r="C8252">
        <v>4.6095448314716609</v>
      </c>
      <c r="D8252">
        <v>4.7827178192889823</v>
      </c>
    </row>
    <row r="8253" spans="2:4">
      <c r="B8253">
        <v>8250</v>
      </c>
      <c r="C8253">
        <v>4.9536107442946102</v>
      </c>
      <c r="D8253">
        <v>5.2393987167789362</v>
      </c>
    </row>
    <row r="8254" spans="2:4">
      <c r="B8254">
        <v>8251</v>
      </c>
      <c r="C8254">
        <v>5.0818072383494721</v>
      </c>
      <c r="D8254">
        <v>6.2995009431327365</v>
      </c>
    </row>
    <row r="8255" spans="2:4">
      <c r="B8255">
        <v>8252</v>
      </c>
      <c r="C8255">
        <v>4.3420962797894802</v>
      </c>
      <c r="D8255">
        <v>6.5925304817920578</v>
      </c>
    </row>
    <row r="8256" spans="2:4">
      <c r="B8256">
        <v>8253</v>
      </c>
      <c r="C8256">
        <v>4.2621407763663655</v>
      </c>
      <c r="D8256">
        <v>5.3844384028946166</v>
      </c>
    </row>
    <row r="8257" spans="2:4">
      <c r="B8257">
        <v>8254</v>
      </c>
      <c r="C8257">
        <v>5.2530882739523648</v>
      </c>
      <c r="D8257">
        <v>4.9454463504805135</v>
      </c>
    </row>
    <row r="8258" spans="2:4">
      <c r="B8258">
        <v>8255</v>
      </c>
      <c r="C8258">
        <v>4.8533395027589208</v>
      </c>
      <c r="D8258">
        <v>2.6218382609045046</v>
      </c>
    </row>
    <row r="8259" spans="2:4">
      <c r="B8259">
        <v>8256</v>
      </c>
      <c r="C8259">
        <v>4.3220446439905631</v>
      </c>
      <c r="D8259">
        <v>5.0193988528627553</v>
      </c>
    </row>
    <row r="8260" spans="2:4">
      <c r="B8260">
        <v>8257</v>
      </c>
      <c r="C8260">
        <v>4.1949658961713725</v>
      </c>
      <c r="D8260">
        <v>6.0816536465683262</v>
      </c>
    </row>
    <row r="8261" spans="2:4">
      <c r="B8261">
        <v>8258</v>
      </c>
      <c r="C8261">
        <v>3.6239301213808202</v>
      </c>
      <c r="D8261">
        <v>4.590336501883975</v>
      </c>
    </row>
    <row r="8262" spans="2:4">
      <c r="B8262">
        <v>8259</v>
      </c>
      <c r="C8262">
        <v>5.7647842969003831</v>
      </c>
      <c r="D8262">
        <v>4.27347187996339</v>
      </c>
    </row>
    <row r="8263" spans="2:4">
      <c r="B8263">
        <v>8260</v>
      </c>
      <c r="C8263">
        <v>6.9381903798509423</v>
      </c>
      <c r="D8263">
        <v>5.6540123473077184</v>
      </c>
    </row>
    <row r="8264" spans="2:4">
      <c r="B8264">
        <v>8261</v>
      </c>
      <c r="C8264">
        <v>6.0807687332048772</v>
      </c>
      <c r="D8264">
        <v>8.1520698079021958</v>
      </c>
    </row>
    <row r="8265" spans="2:4">
      <c r="B8265">
        <v>8262</v>
      </c>
      <c r="C8265">
        <v>3.2504731977022194</v>
      </c>
      <c r="D8265">
        <v>5.8861305302895266</v>
      </c>
    </row>
    <row r="8266" spans="2:4">
      <c r="B8266">
        <v>8263</v>
      </c>
      <c r="C8266">
        <v>4.7739981738364126</v>
      </c>
      <c r="D8266">
        <v>6.2124276477690383</v>
      </c>
    </row>
    <row r="8267" spans="2:4">
      <c r="B8267">
        <v>8264</v>
      </c>
      <c r="C8267">
        <v>5.5198042741815474</v>
      </c>
      <c r="D8267">
        <v>5.2274511038804778</v>
      </c>
    </row>
    <row r="8268" spans="2:4">
      <c r="B8268">
        <v>8265</v>
      </c>
      <c r="C8268">
        <v>1.9643276333729602</v>
      </c>
      <c r="D8268">
        <v>5.6865671818365193</v>
      </c>
    </row>
    <row r="8269" spans="2:4">
      <c r="B8269">
        <v>8266</v>
      </c>
      <c r="C8269">
        <v>6.076284586265702</v>
      </c>
      <c r="D8269">
        <v>5.6570569060453941</v>
      </c>
    </row>
    <row r="8270" spans="2:4">
      <c r="B8270">
        <v>8267</v>
      </c>
      <c r="C8270">
        <v>5.4766659683791969</v>
      </c>
      <c r="D8270">
        <v>4.0996214839494538</v>
      </c>
    </row>
    <row r="8271" spans="2:4">
      <c r="B8271">
        <v>8268</v>
      </c>
      <c r="C8271">
        <v>4.4088202658985862</v>
      </c>
      <c r="D8271">
        <v>5.465150814410471</v>
      </c>
    </row>
    <row r="8272" spans="2:4">
      <c r="B8272">
        <v>8269</v>
      </c>
      <c r="C8272">
        <v>4.0059530282085687</v>
      </c>
      <c r="D8272">
        <v>5.0345371012378024</v>
      </c>
    </row>
    <row r="8273" spans="2:4">
      <c r="B8273">
        <v>8270</v>
      </c>
      <c r="C8273">
        <v>6.290722268623071</v>
      </c>
      <c r="D8273">
        <v>5.7850576172541937</v>
      </c>
    </row>
    <row r="8274" spans="2:4">
      <c r="B8274">
        <v>8271</v>
      </c>
      <c r="C8274">
        <v>4.3914156795680164</v>
      </c>
      <c r="D8274">
        <v>4.3811403049104385</v>
      </c>
    </row>
    <row r="8275" spans="2:4">
      <c r="B8275">
        <v>8272</v>
      </c>
      <c r="C8275">
        <v>5.7524175429864837</v>
      </c>
      <c r="D8275">
        <v>4.7298315898021386</v>
      </c>
    </row>
    <row r="8276" spans="2:4">
      <c r="B8276">
        <v>8273</v>
      </c>
      <c r="C8276">
        <v>4.0762183289641536</v>
      </c>
      <c r="D8276">
        <v>5.5961518143516287</v>
      </c>
    </row>
    <row r="8277" spans="2:4">
      <c r="B8277">
        <v>8274</v>
      </c>
      <c r="C8277">
        <v>6.3970451310893885</v>
      </c>
      <c r="D8277">
        <v>4.6901040852641023</v>
      </c>
    </row>
    <row r="8278" spans="2:4">
      <c r="B8278">
        <v>8275</v>
      </c>
      <c r="C8278">
        <v>6.1962474732014314</v>
      </c>
      <c r="D8278">
        <v>5.5448837116251086</v>
      </c>
    </row>
    <row r="8279" spans="2:4">
      <c r="B8279">
        <v>8276</v>
      </c>
      <c r="C8279">
        <v>3.4036021685291993</v>
      </c>
      <c r="D8279">
        <v>5.7900212248806513</v>
      </c>
    </row>
    <row r="8280" spans="2:4">
      <c r="B8280">
        <v>8277</v>
      </c>
      <c r="C8280">
        <v>5.7195534203100484</v>
      </c>
      <c r="D8280">
        <v>5.7624169580901929</v>
      </c>
    </row>
    <row r="8281" spans="2:4">
      <c r="B8281">
        <v>8278</v>
      </c>
      <c r="C8281">
        <v>6.0673806114801963</v>
      </c>
      <c r="D8281">
        <v>4.9939193018331496</v>
      </c>
    </row>
    <row r="8282" spans="2:4">
      <c r="B8282">
        <v>8279</v>
      </c>
      <c r="C8282">
        <v>5.1634044492162285</v>
      </c>
      <c r="D8282">
        <v>7.3197308687461389</v>
      </c>
    </row>
    <row r="8283" spans="2:4">
      <c r="B8283">
        <v>8280</v>
      </c>
      <c r="C8283">
        <v>3.6536820519821762</v>
      </c>
      <c r="D8283">
        <v>4.7568650802130117</v>
      </c>
    </row>
    <row r="8284" spans="2:4">
      <c r="B8284">
        <v>8281</v>
      </c>
      <c r="C8284">
        <v>6.645823998032558</v>
      </c>
      <c r="D8284">
        <v>6.5428883626746384</v>
      </c>
    </row>
    <row r="8285" spans="2:4">
      <c r="B8285">
        <v>8282</v>
      </c>
      <c r="C8285">
        <v>5.1170757831382039</v>
      </c>
      <c r="D8285">
        <v>5.6880977817103933</v>
      </c>
    </row>
    <row r="8286" spans="2:4">
      <c r="B8286">
        <v>8283</v>
      </c>
      <c r="C8286">
        <v>5.0782866960453257</v>
      </c>
      <c r="D8286">
        <v>4.3058006568854186</v>
      </c>
    </row>
    <row r="8287" spans="2:4">
      <c r="B8287">
        <v>8284</v>
      </c>
      <c r="C8287">
        <v>5.2118808383362136</v>
      </c>
      <c r="D8287">
        <v>5.5280779255381978</v>
      </c>
    </row>
    <row r="8288" spans="2:4">
      <c r="B8288">
        <v>8285</v>
      </c>
      <c r="C8288">
        <v>3.2675866908508171</v>
      </c>
      <c r="D8288">
        <v>4.3098819581035759</v>
      </c>
    </row>
    <row r="8289" spans="2:4">
      <c r="B8289">
        <v>8286</v>
      </c>
      <c r="C8289">
        <v>4.9561199277005992</v>
      </c>
      <c r="D8289">
        <v>6.1638286290052946</v>
      </c>
    </row>
    <row r="8290" spans="2:4">
      <c r="B8290">
        <v>8287</v>
      </c>
      <c r="C8290">
        <v>5.2296033544965947</v>
      </c>
      <c r="D8290">
        <v>5.7249733583138109</v>
      </c>
    </row>
    <row r="8291" spans="2:4">
      <c r="B8291">
        <v>8288</v>
      </c>
      <c r="C8291">
        <v>4.7339490887961784</v>
      </c>
      <c r="D8291">
        <v>5.342943093954605</v>
      </c>
    </row>
    <row r="8292" spans="2:4">
      <c r="B8292">
        <v>8289</v>
      </c>
      <c r="C8292">
        <v>3.9357158588577503</v>
      </c>
      <c r="D8292">
        <v>4.9672403953031976</v>
      </c>
    </row>
    <row r="8293" spans="2:4">
      <c r="B8293">
        <v>8290</v>
      </c>
      <c r="C8293">
        <v>4.446907394763727</v>
      </c>
      <c r="D8293">
        <v>6.7815515655445999</v>
      </c>
    </row>
    <row r="8294" spans="2:4">
      <c r="B8294">
        <v>8291</v>
      </c>
      <c r="C8294">
        <v>5.6216074820208322</v>
      </c>
      <c r="D8294">
        <v>5.3816621902346595</v>
      </c>
    </row>
    <row r="8295" spans="2:4">
      <c r="B8295">
        <v>8292</v>
      </c>
      <c r="C8295">
        <v>5.2172673503418627</v>
      </c>
      <c r="D8295">
        <v>5.0656027577402192</v>
      </c>
    </row>
    <row r="8296" spans="2:4">
      <c r="B8296">
        <v>8293</v>
      </c>
      <c r="C8296">
        <v>4.6052128783589303</v>
      </c>
      <c r="D8296">
        <v>4.6106220662600528</v>
      </c>
    </row>
    <row r="8297" spans="2:4">
      <c r="B8297">
        <v>8294</v>
      </c>
      <c r="C8297">
        <v>3.8129299733466433</v>
      </c>
      <c r="D8297">
        <v>4.5402876382569577</v>
      </c>
    </row>
    <row r="8298" spans="2:4">
      <c r="B8298">
        <v>8295</v>
      </c>
      <c r="C8298">
        <v>5.8864037484993812</v>
      </c>
      <c r="D8298">
        <v>4.1036196859781189</v>
      </c>
    </row>
    <row r="8299" spans="2:4">
      <c r="B8299">
        <v>8296</v>
      </c>
      <c r="C8299">
        <v>5.3331778990305967</v>
      </c>
      <c r="D8299">
        <v>5.0013131358578775</v>
      </c>
    </row>
    <row r="8300" spans="2:4">
      <c r="B8300">
        <v>8297</v>
      </c>
      <c r="C8300">
        <v>3.9893834676363924</v>
      </c>
      <c r="D8300">
        <v>4.8029955357404335</v>
      </c>
    </row>
    <row r="8301" spans="2:4">
      <c r="B8301">
        <v>8298</v>
      </c>
      <c r="C8301">
        <v>4.9015815187412723</v>
      </c>
      <c r="D8301">
        <v>4.9407630223880927</v>
      </c>
    </row>
    <row r="8302" spans="2:4">
      <c r="B8302">
        <v>8299</v>
      </c>
      <c r="C8302">
        <v>6.6746648890243252</v>
      </c>
      <c r="D8302">
        <v>6.3603429932378859</v>
      </c>
    </row>
    <row r="8303" spans="2:4">
      <c r="B8303">
        <v>8300</v>
      </c>
      <c r="C8303">
        <v>4.7577674826682994</v>
      </c>
      <c r="D8303">
        <v>5.4043518219152675</v>
      </c>
    </row>
    <row r="8304" spans="2:4">
      <c r="B8304">
        <v>8301</v>
      </c>
      <c r="C8304">
        <v>4.7595739688576923</v>
      </c>
      <c r="D8304">
        <v>5.7041964313217113</v>
      </c>
    </row>
    <row r="8305" spans="2:4">
      <c r="B8305">
        <v>8302</v>
      </c>
      <c r="C8305">
        <v>5.1077424440226693</v>
      </c>
      <c r="D8305">
        <v>6.1628915717926613</v>
      </c>
    </row>
    <row r="8306" spans="2:4">
      <c r="B8306">
        <v>8303</v>
      </c>
      <c r="C8306">
        <v>5.4448889617756775</v>
      </c>
      <c r="D8306">
        <v>4.2063895180337383</v>
      </c>
    </row>
    <row r="8307" spans="2:4">
      <c r="B8307">
        <v>8304</v>
      </c>
      <c r="C8307">
        <v>5.3920787880451488</v>
      </c>
      <c r="D8307">
        <v>6.1817453281021546</v>
      </c>
    </row>
    <row r="8308" spans="2:4">
      <c r="B8308">
        <v>8305</v>
      </c>
      <c r="C8308">
        <v>6.5999936143933127</v>
      </c>
      <c r="D8308">
        <v>4.5607453181190154</v>
      </c>
    </row>
    <row r="8309" spans="2:4">
      <c r="B8309">
        <v>8306</v>
      </c>
      <c r="C8309">
        <v>5.8505848646683845</v>
      </c>
      <c r="D8309">
        <v>4.7801218139442492</v>
      </c>
    </row>
    <row r="8310" spans="2:4">
      <c r="B8310">
        <v>8307</v>
      </c>
      <c r="C8310">
        <v>6.9809221916174629</v>
      </c>
      <c r="D8310">
        <v>4.2819369133401324</v>
      </c>
    </row>
    <row r="8311" spans="2:4">
      <c r="B8311">
        <v>8308</v>
      </c>
      <c r="C8311">
        <v>5.7484313811751839</v>
      </c>
      <c r="D8311">
        <v>6.1359638259995979</v>
      </c>
    </row>
    <row r="8312" spans="2:4">
      <c r="B8312">
        <v>8309</v>
      </c>
      <c r="C8312">
        <v>5.0893547296534374</v>
      </c>
      <c r="D8312">
        <v>4.6392940223412378</v>
      </c>
    </row>
    <row r="8313" spans="2:4">
      <c r="B8313">
        <v>8310</v>
      </c>
      <c r="C8313">
        <v>5.6476675448682645</v>
      </c>
      <c r="D8313">
        <v>5.577783841646915</v>
      </c>
    </row>
    <row r="8314" spans="2:4">
      <c r="B8314">
        <v>8311</v>
      </c>
      <c r="C8314">
        <v>2.4936940402081147</v>
      </c>
      <c r="D8314">
        <v>5.4372932220567858</v>
      </c>
    </row>
    <row r="8315" spans="2:4">
      <c r="B8315">
        <v>8312</v>
      </c>
      <c r="C8315">
        <v>5.9466836584198708</v>
      </c>
      <c r="D8315">
        <v>3.9510760382417049</v>
      </c>
    </row>
    <row r="8316" spans="2:4">
      <c r="B8316">
        <v>8313</v>
      </c>
      <c r="C8316">
        <v>5.5580649991613225</v>
      </c>
      <c r="D8316">
        <v>5.1302919055690621</v>
      </c>
    </row>
    <row r="8317" spans="2:4">
      <c r="B8317">
        <v>8314</v>
      </c>
      <c r="C8317">
        <v>3.0190778083825376</v>
      </c>
      <c r="D8317">
        <v>6.2388468491852134</v>
      </c>
    </row>
    <row r="8318" spans="2:4">
      <c r="B8318">
        <v>8315</v>
      </c>
      <c r="C8318">
        <v>5.955747140211173</v>
      </c>
      <c r="D8318">
        <v>4.8871870089833722</v>
      </c>
    </row>
    <row r="8319" spans="2:4">
      <c r="B8319">
        <v>8316</v>
      </c>
      <c r="C8319">
        <v>5.8426932915778398</v>
      </c>
      <c r="D8319">
        <v>6.5546181487996105</v>
      </c>
    </row>
    <row r="8320" spans="2:4">
      <c r="B8320">
        <v>8317</v>
      </c>
      <c r="C8320">
        <v>6.8466354000991672</v>
      </c>
      <c r="D8320">
        <v>5.5388625183544002</v>
      </c>
    </row>
    <row r="8321" spans="2:4">
      <c r="B8321">
        <v>8318</v>
      </c>
      <c r="C8321">
        <v>7.4783272891709718</v>
      </c>
      <c r="D8321">
        <v>5.5694894877342804</v>
      </c>
    </row>
    <row r="8322" spans="2:4">
      <c r="B8322">
        <v>8319</v>
      </c>
      <c r="C8322">
        <v>4.4781862282375293</v>
      </c>
      <c r="D8322">
        <v>3.8991041999771032</v>
      </c>
    </row>
    <row r="8323" spans="2:4">
      <c r="B8323">
        <v>8320</v>
      </c>
      <c r="C8323">
        <v>5.2141885816421816</v>
      </c>
      <c r="D8323">
        <v>5.989058897105104</v>
      </c>
    </row>
    <row r="8324" spans="2:4">
      <c r="B8324">
        <v>8321</v>
      </c>
      <c r="C8324">
        <v>5.7711804169795196</v>
      </c>
      <c r="D8324">
        <v>6.4911752780285648</v>
      </c>
    </row>
    <row r="8325" spans="2:4">
      <c r="B8325">
        <v>8322</v>
      </c>
      <c r="C8325">
        <v>6.2175369151969475</v>
      </c>
      <c r="D8325">
        <v>6.4237816710358464</v>
      </c>
    </row>
    <row r="8326" spans="2:4">
      <c r="B8326">
        <v>8323</v>
      </c>
      <c r="C8326">
        <v>6.1339870026810797</v>
      </c>
      <c r="D8326">
        <v>5.3821670233905268</v>
      </c>
    </row>
    <row r="8327" spans="2:4">
      <c r="B8327">
        <v>8324</v>
      </c>
      <c r="C8327">
        <v>5.1819779886205986</v>
      </c>
      <c r="D8327">
        <v>6.3498652634210142</v>
      </c>
    </row>
    <row r="8328" spans="2:4">
      <c r="B8328">
        <v>8325</v>
      </c>
      <c r="C8328">
        <v>5.5604097246972737</v>
      </c>
      <c r="D8328">
        <v>5.1884729732695574</v>
      </c>
    </row>
    <row r="8329" spans="2:4">
      <c r="B8329">
        <v>8326</v>
      </c>
      <c r="C8329">
        <v>6.2585304003127531</v>
      </c>
      <c r="D8329">
        <v>4.7778463233397375</v>
      </c>
    </row>
    <row r="8330" spans="2:4">
      <c r="B8330">
        <v>8327</v>
      </c>
      <c r="C8330">
        <v>3.6555409813211917</v>
      </c>
      <c r="D8330">
        <v>6.3607059776587622</v>
      </c>
    </row>
    <row r="8331" spans="2:4">
      <c r="B8331">
        <v>8328</v>
      </c>
      <c r="C8331">
        <v>6.7071186571644237</v>
      </c>
      <c r="D8331">
        <v>6.170718304117198</v>
      </c>
    </row>
    <row r="8332" spans="2:4">
      <c r="B8332">
        <v>8329</v>
      </c>
      <c r="C8332">
        <v>5.6754341105572426</v>
      </c>
      <c r="D8332">
        <v>5.5233137547405855</v>
      </c>
    </row>
    <row r="8333" spans="2:4">
      <c r="B8333">
        <v>8330</v>
      </c>
      <c r="C8333">
        <v>4.6668221009694033</v>
      </c>
      <c r="D8333">
        <v>5.0052831419685804</v>
      </c>
    </row>
    <row r="8334" spans="2:4">
      <c r="B8334">
        <v>8331</v>
      </c>
      <c r="C8334">
        <v>4.2213739004304855</v>
      </c>
      <c r="D8334">
        <v>6.2224790519280626</v>
      </c>
    </row>
    <row r="8335" spans="2:4">
      <c r="B8335">
        <v>8332</v>
      </c>
      <c r="C8335">
        <v>5.6094895458762029</v>
      </c>
      <c r="D8335">
        <v>5.8212776395459969</v>
      </c>
    </row>
    <row r="8336" spans="2:4">
      <c r="B8336">
        <v>8333</v>
      </c>
      <c r="C8336">
        <v>5.4893414221270165</v>
      </c>
      <c r="D8336">
        <v>4.6272511774560865</v>
      </c>
    </row>
    <row r="8337" spans="2:4">
      <c r="B8337">
        <v>8334</v>
      </c>
      <c r="C8337">
        <v>5.0052639436864839</v>
      </c>
      <c r="D8337">
        <v>4.8380449037118378</v>
      </c>
    </row>
    <row r="8338" spans="2:4">
      <c r="B8338">
        <v>8335</v>
      </c>
      <c r="C8338">
        <v>5.2507595718829156</v>
      </c>
      <c r="D8338">
        <v>5.2342087728538544</v>
      </c>
    </row>
    <row r="8339" spans="2:4">
      <c r="B8339">
        <v>8336</v>
      </c>
      <c r="C8339">
        <v>3.4000063856066878</v>
      </c>
      <c r="D8339">
        <v>5.4217133039546743</v>
      </c>
    </row>
    <row r="8340" spans="2:4">
      <c r="B8340">
        <v>8337</v>
      </c>
      <c r="C8340">
        <v>4.7896570297868175</v>
      </c>
      <c r="D8340">
        <v>5.5426255851769444</v>
      </c>
    </row>
    <row r="8341" spans="2:4">
      <c r="B8341">
        <v>8338</v>
      </c>
      <c r="C8341">
        <v>3.9968738520044518</v>
      </c>
      <c r="D8341">
        <v>4.7254405056363158</v>
      </c>
    </row>
    <row r="8342" spans="2:4">
      <c r="B8342">
        <v>8339</v>
      </c>
      <c r="C8342">
        <v>3.4367763531337232</v>
      </c>
      <c r="D8342">
        <v>5.7013818577999169</v>
      </c>
    </row>
    <row r="8343" spans="2:4">
      <c r="B8343">
        <v>8340</v>
      </c>
      <c r="C8343">
        <v>5.4584906199202621</v>
      </c>
      <c r="D8343">
        <v>4.9404699077785974</v>
      </c>
    </row>
    <row r="8344" spans="2:4">
      <c r="B8344">
        <v>8341</v>
      </c>
      <c r="C8344">
        <v>4.6375288783627564</v>
      </c>
      <c r="D8344">
        <v>7.7414027276049477</v>
      </c>
    </row>
    <row r="8345" spans="2:4">
      <c r="B8345">
        <v>8342</v>
      </c>
      <c r="C8345">
        <v>5.8749520432492295</v>
      </c>
      <c r="D8345">
        <v>6.204695102173643</v>
      </c>
    </row>
    <row r="8346" spans="2:4">
      <c r="B8346">
        <v>8343</v>
      </c>
      <c r="C8346">
        <v>2.6622457470844081</v>
      </c>
      <c r="D8346">
        <v>5.7728090532075829</v>
      </c>
    </row>
    <row r="8347" spans="2:4">
      <c r="B8347">
        <v>8344</v>
      </c>
      <c r="C8347">
        <v>5.0100266811002747</v>
      </c>
      <c r="D8347">
        <v>5.5559269517937233</v>
      </c>
    </row>
    <row r="8348" spans="2:4">
      <c r="B8348">
        <v>8345</v>
      </c>
      <c r="C8348">
        <v>5.6013603522399045</v>
      </c>
      <c r="D8348">
        <v>4.2787727778944316</v>
      </c>
    </row>
    <row r="8349" spans="2:4">
      <c r="B8349">
        <v>8346</v>
      </c>
      <c r="C8349">
        <v>7.6197277098102489</v>
      </c>
      <c r="D8349">
        <v>5.1715877737896063</v>
      </c>
    </row>
    <row r="8350" spans="2:4">
      <c r="B8350">
        <v>8347</v>
      </c>
      <c r="C8350">
        <v>5.0674794767003108</v>
      </c>
      <c r="D8350">
        <v>4.7298315898021386</v>
      </c>
    </row>
    <row r="8351" spans="2:4">
      <c r="B8351">
        <v>8348</v>
      </c>
      <c r="C8351">
        <v>3.7835144177037927</v>
      </c>
      <c r="D8351">
        <v>5.6223775719273865</v>
      </c>
    </row>
    <row r="8352" spans="2:4">
      <c r="B8352">
        <v>8349</v>
      </c>
      <c r="C8352">
        <v>5.8556344650568866</v>
      </c>
      <c r="D8352">
        <v>5.7936831907888324</v>
      </c>
    </row>
    <row r="8353" spans="2:4">
      <c r="B8353">
        <v>8350</v>
      </c>
      <c r="C8353">
        <v>5.8581674623214219</v>
      </c>
      <c r="D8353">
        <v>4.9492426139118715</v>
      </c>
    </row>
    <row r="8354" spans="2:4">
      <c r="B8354">
        <v>8351</v>
      </c>
      <c r="C8354">
        <v>4.7975948466638432</v>
      </c>
      <c r="D8354">
        <v>5.2026509007594166</v>
      </c>
    </row>
    <row r="8355" spans="2:4">
      <c r="B8355">
        <v>8352</v>
      </c>
      <c r="C8355">
        <v>6.4241605563772195</v>
      </c>
      <c r="D8355">
        <v>5.9646250362866819</v>
      </c>
    </row>
    <row r="8356" spans="2:4">
      <c r="B8356">
        <v>8353</v>
      </c>
      <c r="C8356">
        <v>4.6206123228356883</v>
      </c>
      <c r="D8356">
        <v>5.2013406812703202</v>
      </c>
    </row>
    <row r="8357" spans="2:4">
      <c r="B8357">
        <v>8354</v>
      </c>
      <c r="C8357">
        <v>4.1213664523733593</v>
      </c>
      <c r="D8357">
        <v>5.9654628987621976</v>
      </c>
    </row>
    <row r="8358" spans="2:4">
      <c r="B8358">
        <v>8355</v>
      </c>
      <c r="C8358">
        <v>5.0873415853136565</v>
      </c>
      <c r="D8358">
        <v>5.3518190936711765</v>
      </c>
    </row>
    <row r="8359" spans="2:4">
      <c r="B8359">
        <v>8356</v>
      </c>
      <c r="C8359">
        <v>5.4385329360749228</v>
      </c>
      <c r="D8359">
        <v>4.7568650802130117</v>
      </c>
    </row>
    <row r="8360" spans="2:4">
      <c r="B8360">
        <v>8357</v>
      </c>
      <c r="C8360">
        <v>4.6292181219350441</v>
      </c>
      <c r="D8360">
        <v>5.6289464773744555</v>
      </c>
    </row>
    <row r="8361" spans="2:4">
      <c r="B8361">
        <v>8358</v>
      </c>
      <c r="C8361">
        <v>3.0601670926605991</v>
      </c>
      <c r="D8361">
        <v>5.795777509155311</v>
      </c>
    </row>
    <row r="8362" spans="2:4">
      <c r="B8362">
        <v>8359</v>
      </c>
      <c r="C8362">
        <v>4.5614670639250772</v>
      </c>
      <c r="D8362">
        <v>4.1108922912214299</v>
      </c>
    </row>
    <row r="8363" spans="2:4">
      <c r="B8363">
        <v>8360</v>
      </c>
      <c r="C8363">
        <v>5.8578052686682431</v>
      </c>
      <c r="D8363">
        <v>4.7755670873661096</v>
      </c>
    </row>
    <row r="8364" spans="2:4">
      <c r="B8364">
        <v>8361</v>
      </c>
      <c r="C8364">
        <v>3.6792957606750272</v>
      </c>
      <c r="D8364">
        <v>6.0126445271631423</v>
      </c>
    </row>
    <row r="8365" spans="2:4">
      <c r="B8365">
        <v>8362</v>
      </c>
      <c r="C8365">
        <v>5.9349772962274763</v>
      </c>
      <c r="D8365">
        <v>5.7231741113270251</v>
      </c>
    </row>
    <row r="8366" spans="2:4">
      <c r="B8366">
        <v>8363</v>
      </c>
      <c r="C8366">
        <v>4.4643493262524787</v>
      </c>
      <c r="D8366">
        <v>3.9435452720802906</v>
      </c>
    </row>
    <row r="8367" spans="2:4">
      <c r="B8367">
        <v>8364</v>
      </c>
      <c r="C8367">
        <v>6.3538006069208741</v>
      </c>
      <c r="D8367">
        <v>5.7065004669864363</v>
      </c>
    </row>
    <row r="8368" spans="2:4">
      <c r="B8368">
        <v>8365</v>
      </c>
      <c r="C8368">
        <v>3.1408085055281325</v>
      </c>
      <c r="D8368">
        <v>4.5303079211914081</v>
      </c>
    </row>
    <row r="8369" spans="2:4">
      <c r="B8369">
        <v>8366</v>
      </c>
      <c r="C8369">
        <v>4.5030155259104818</v>
      </c>
      <c r="D8369">
        <v>5.7118808383362136</v>
      </c>
    </row>
    <row r="8370" spans="2:4">
      <c r="B8370">
        <v>8367</v>
      </c>
      <c r="C8370">
        <v>5.5112157375726465</v>
      </c>
      <c r="D8370">
        <v>7.539501516770045</v>
      </c>
    </row>
    <row r="8371" spans="2:4">
      <c r="B8371">
        <v>8368</v>
      </c>
      <c r="C8371">
        <v>2.8055071861151326</v>
      </c>
      <c r="D8371">
        <v>5.4300079659546148</v>
      </c>
    </row>
    <row r="8372" spans="2:4">
      <c r="B8372">
        <v>8369</v>
      </c>
      <c r="C8372">
        <v>4.6356544635269579</v>
      </c>
      <c r="D8372">
        <v>6.1495235958443253</v>
      </c>
    </row>
    <row r="8373" spans="2:4">
      <c r="B8373">
        <v>8370</v>
      </c>
      <c r="C8373">
        <v>3.5772202038138992</v>
      </c>
      <c r="D8373">
        <v>4.7499091666937225</v>
      </c>
    </row>
    <row r="8374" spans="2:4">
      <c r="B8374">
        <v>8371</v>
      </c>
      <c r="C8374">
        <v>5.2722887574767299</v>
      </c>
      <c r="D8374">
        <v>5.3965426530668177</v>
      </c>
    </row>
    <row r="8375" spans="2:4">
      <c r="B8375">
        <v>8372</v>
      </c>
      <c r="C8375">
        <v>4.7196382763348996</v>
      </c>
      <c r="D8375">
        <v>6.0472601751828456</v>
      </c>
    </row>
    <row r="8376" spans="2:4">
      <c r="B8376">
        <v>8373</v>
      </c>
      <c r="C8376">
        <v>5.0478949049418835</v>
      </c>
      <c r="D8376">
        <v>5.0935336815160328</v>
      </c>
    </row>
    <row r="8377" spans="2:4">
      <c r="B8377">
        <v>8374</v>
      </c>
      <c r="C8377">
        <v>5.001754640692595</v>
      </c>
      <c r="D8377">
        <v>6.2159859896102052</v>
      </c>
    </row>
    <row r="8378" spans="2:4">
      <c r="B8378">
        <v>8375</v>
      </c>
      <c r="C8378">
        <v>6.4683837982456591</v>
      </c>
      <c r="D8378">
        <v>5.4010777467180242</v>
      </c>
    </row>
    <row r="8379" spans="2:4">
      <c r="B8379">
        <v>8376</v>
      </c>
      <c r="C8379">
        <v>5.4102807656739502</v>
      </c>
      <c r="D8379">
        <v>6.2688202934580621</v>
      </c>
    </row>
    <row r="8380" spans="2:4">
      <c r="B8380">
        <v>8377</v>
      </c>
      <c r="C8380">
        <v>4.4666625383922787</v>
      </c>
      <c r="D8380">
        <v>4.1852680357340271</v>
      </c>
    </row>
    <row r="8381" spans="2:4">
      <c r="B8381">
        <v>8378</v>
      </c>
      <c r="C8381">
        <v>4.9754325718188745</v>
      </c>
      <c r="D8381">
        <v>5.8777719673986049</v>
      </c>
    </row>
    <row r="8382" spans="2:4">
      <c r="B8382">
        <v>8379</v>
      </c>
      <c r="C8382">
        <v>4.5831662303907068</v>
      </c>
      <c r="D8382">
        <v>5.2752837214284645</v>
      </c>
    </row>
    <row r="8383" spans="2:4">
      <c r="B8383">
        <v>8380</v>
      </c>
      <c r="C8383">
        <v>4.6647015992543359</v>
      </c>
      <c r="D8383">
        <v>7.1008958000228972</v>
      </c>
    </row>
    <row r="8384" spans="2:4">
      <c r="B8384">
        <v>8381</v>
      </c>
      <c r="C8384">
        <v>6.5324963403325143</v>
      </c>
      <c r="D8384">
        <v>6.0908812349056962</v>
      </c>
    </row>
    <row r="8385" spans="2:4">
      <c r="B8385">
        <v>8382</v>
      </c>
      <c r="C8385">
        <v>6.1263911290388009</v>
      </c>
      <c r="D8385">
        <v>4.6601633836551564</v>
      </c>
    </row>
    <row r="8386" spans="2:4">
      <c r="B8386">
        <v>8383</v>
      </c>
      <c r="C8386">
        <v>4.3569628585053364</v>
      </c>
      <c r="D8386">
        <v>4.402905307211844</v>
      </c>
    </row>
    <row r="8387" spans="2:4">
      <c r="B8387">
        <v>8384</v>
      </c>
      <c r="C8387">
        <v>3.5454720852508732</v>
      </c>
      <c r="D8387">
        <v>5.6112728301313917</v>
      </c>
    </row>
    <row r="8388" spans="2:4">
      <c r="B8388">
        <v>8385</v>
      </c>
      <c r="C8388">
        <v>6.1695055660757721</v>
      </c>
      <c r="D8388">
        <v>6.2063025628400874</v>
      </c>
    </row>
    <row r="8389" spans="2:4">
      <c r="B8389">
        <v>8386</v>
      </c>
      <c r="C8389">
        <v>2.7913644417657881</v>
      </c>
      <c r="D8389">
        <v>6.3979728951506276</v>
      </c>
    </row>
    <row r="8390" spans="2:4">
      <c r="B8390">
        <v>8387</v>
      </c>
      <c r="C8390">
        <v>6.3943895566974129</v>
      </c>
      <c r="D8390">
        <v>5.3766121779747751</v>
      </c>
    </row>
    <row r="8391" spans="2:4">
      <c r="B8391">
        <v>8388</v>
      </c>
      <c r="C8391">
        <v>4.9372932220567858</v>
      </c>
      <c r="D8391">
        <v>7.5684258130396227</v>
      </c>
    </row>
    <row r="8392" spans="2:4">
      <c r="B8392">
        <v>8389</v>
      </c>
      <c r="C8392">
        <v>4.4924942458454407</v>
      </c>
      <c r="D8392">
        <v>4.9345974639441295</v>
      </c>
    </row>
    <row r="8393" spans="2:4">
      <c r="B8393">
        <v>8390</v>
      </c>
      <c r="C8393">
        <v>4.0258861229406904</v>
      </c>
      <c r="D8393">
        <v>7.8615238743101488</v>
      </c>
    </row>
    <row r="8394" spans="2:4">
      <c r="B8394">
        <v>8391</v>
      </c>
      <c r="C8394">
        <v>3.3900098194833621</v>
      </c>
      <c r="D8394">
        <v>6.2735448439568868</v>
      </c>
    </row>
    <row r="8395" spans="2:4">
      <c r="B8395">
        <v>8392</v>
      </c>
      <c r="C8395">
        <v>5.3742746367800001</v>
      </c>
      <c r="D8395">
        <v>6.1588376927361876</v>
      </c>
    </row>
    <row r="8396" spans="2:4">
      <c r="B8396">
        <v>8393</v>
      </c>
      <c r="C8396">
        <v>4.4313593023276878</v>
      </c>
      <c r="D8396">
        <v>5.1375288783627564</v>
      </c>
    </row>
    <row r="8397" spans="2:4">
      <c r="B8397">
        <v>8394</v>
      </c>
      <c r="C8397">
        <v>4.0769861737450199</v>
      </c>
      <c r="D8397">
        <v>6.7607470403088046</v>
      </c>
    </row>
    <row r="8398" spans="2:4">
      <c r="B8398">
        <v>8395</v>
      </c>
      <c r="C8398">
        <v>5.9024836554701459</v>
      </c>
      <c r="D8398">
        <v>4.6068932340080737</v>
      </c>
    </row>
    <row r="8399" spans="2:4">
      <c r="B8399">
        <v>8396</v>
      </c>
      <c r="C8399">
        <v>5.3528511963938206</v>
      </c>
      <c r="D8399">
        <v>4.8569628585053364</v>
      </c>
    </row>
    <row r="8400" spans="2:4">
      <c r="B8400">
        <v>8397</v>
      </c>
      <c r="C8400">
        <v>6.8591914944718653</v>
      </c>
      <c r="D8400">
        <v>4.1016233792025041</v>
      </c>
    </row>
    <row r="8401" spans="2:4">
      <c r="B8401">
        <v>8398</v>
      </c>
      <c r="C8401">
        <v>7.4837692932505169</v>
      </c>
      <c r="D8401">
        <v>6.8838643322429069</v>
      </c>
    </row>
    <row r="8402" spans="2:4">
      <c r="B8402">
        <v>8399</v>
      </c>
      <c r="C8402">
        <v>4.8332922407750516</v>
      </c>
      <c r="D8402">
        <v>4.5808172648531791</v>
      </c>
    </row>
    <row r="8403" spans="2:4">
      <c r="B8403">
        <v>8400</v>
      </c>
      <c r="C8403">
        <v>4.891249013175174</v>
      </c>
      <c r="D8403">
        <v>3.3403529092773523</v>
      </c>
    </row>
    <row r="8404" spans="2:4">
      <c r="B8404">
        <v>8401</v>
      </c>
      <c r="C8404">
        <v>6.0594387718457305</v>
      </c>
      <c r="D8404">
        <v>5.4864637939577214</v>
      </c>
    </row>
    <row r="8405" spans="2:4">
      <c r="B8405">
        <v>8402</v>
      </c>
      <c r="C8405">
        <v>5.7915896222096857</v>
      </c>
      <c r="D8405">
        <v>5.3078184532032386</v>
      </c>
    </row>
    <row r="8406" spans="2:4">
      <c r="B8406">
        <v>8403</v>
      </c>
      <c r="C8406">
        <v>4.8710535226255445</v>
      </c>
      <c r="D8406">
        <v>6.2487631066149083</v>
      </c>
    </row>
    <row r="8407" spans="2:4">
      <c r="B8407">
        <v>8404</v>
      </c>
      <c r="C8407">
        <v>3.7829889193988482</v>
      </c>
      <c r="D8407">
        <v>5.3029648101290654</v>
      </c>
    </row>
    <row r="8408" spans="2:4">
      <c r="B8408">
        <v>8405</v>
      </c>
      <c r="C8408">
        <v>4.4325375038579056</v>
      </c>
      <c r="D8408">
        <v>3.1089442142216939</v>
      </c>
    </row>
    <row r="8409" spans="2:4">
      <c r="B8409">
        <v>8406</v>
      </c>
      <c r="C8409">
        <v>4.3899066929566013</v>
      </c>
      <c r="D8409">
        <v>5.26498874807299</v>
      </c>
    </row>
    <row r="8410" spans="2:4">
      <c r="B8410">
        <v>8407</v>
      </c>
      <c r="C8410">
        <v>5.068986958972328</v>
      </c>
      <c r="D8410">
        <v>5.9363263038300484</v>
      </c>
    </row>
    <row r="8411" spans="2:4">
      <c r="B8411">
        <v>8408</v>
      </c>
      <c r="C8411">
        <v>6.6438848022300352</v>
      </c>
      <c r="D8411">
        <v>5.0878097732709024</v>
      </c>
    </row>
    <row r="8412" spans="2:4">
      <c r="B8412">
        <v>8409</v>
      </c>
      <c r="C8412">
        <v>5.7172821807110177</v>
      </c>
      <c r="D8412">
        <v>4.1641551803524841</v>
      </c>
    </row>
    <row r="8413" spans="2:4">
      <c r="B8413">
        <v>8410</v>
      </c>
      <c r="C8413">
        <v>6.7125247908368628</v>
      </c>
      <c r="D8413">
        <v>5.6593412793139377</v>
      </c>
    </row>
    <row r="8414" spans="2:4">
      <c r="B8414">
        <v>8411</v>
      </c>
      <c r="C8414">
        <v>6.239392979763009</v>
      </c>
      <c r="D8414">
        <v>5.81468609876611</v>
      </c>
    </row>
    <row r="8415" spans="2:4">
      <c r="B8415">
        <v>8412</v>
      </c>
      <c r="C8415">
        <v>5.2471398425241018</v>
      </c>
      <c r="D8415">
        <v>6.3767913099912414</v>
      </c>
    </row>
    <row r="8416" spans="2:4">
      <c r="B8416">
        <v>8413</v>
      </c>
      <c r="C8416">
        <v>4.871559017019508</v>
      </c>
      <c r="D8416">
        <v>5.2998969652758561</v>
      </c>
    </row>
    <row r="8417" spans="2:4">
      <c r="B8417">
        <v>8414</v>
      </c>
      <c r="C8417">
        <v>2.4819303966297568</v>
      </c>
      <c r="D8417">
        <v>5.4902239940152118</v>
      </c>
    </row>
    <row r="8418" spans="2:4">
      <c r="B8418">
        <v>8415</v>
      </c>
      <c r="C8418">
        <v>5.7101679389365625</v>
      </c>
      <c r="D8418">
        <v>4.5723709049021446</v>
      </c>
    </row>
    <row r="8419" spans="2:4">
      <c r="B8419">
        <v>8416</v>
      </c>
      <c r="C8419">
        <v>4.6426101844225958</v>
      </c>
      <c r="D8419">
        <v>5.9851076299792636</v>
      </c>
    </row>
    <row r="8420" spans="2:4">
      <c r="B8420">
        <v>8417</v>
      </c>
      <c r="C8420">
        <v>5.7564156963483368</v>
      </c>
      <c r="D8420">
        <v>5.5087733115083282</v>
      </c>
    </row>
    <row r="8421" spans="2:4">
      <c r="B8421">
        <v>8418</v>
      </c>
      <c r="C8421">
        <v>5.008522639306813</v>
      </c>
      <c r="D8421">
        <v>6.5244982436113599</v>
      </c>
    </row>
    <row r="8422" spans="2:4">
      <c r="B8422">
        <v>8419</v>
      </c>
      <c r="C8422">
        <v>4.248580116379693</v>
      </c>
      <c r="D8422">
        <v>7.0180571187364951</v>
      </c>
    </row>
    <row r="8423" spans="2:4">
      <c r="B8423">
        <v>8420</v>
      </c>
      <c r="C8423">
        <v>5.3753502490215039</v>
      </c>
      <c r="D8423">
        <v>3.9779637582641429</v>
      </c>
    </row>
    <row r="8424" spans="2:4">
      <c r="B8424">
        <v>8421</v>
      </c>
      <c r="C8424">
        <v>4.7996412269059716</v>
      </c>
      <c r="D8424">
        <v>6.5257700213555498</v>
      </c>
    </row>
    <row r="8425" spans="2:4">
      <c r="B8425">
        <v>8422</v>
      </c>
      <c r="C8425">
        <v>4.6187260752047106</v>
      </c>
      <c r="D8425">
        <v>4.7775209480719374</v>
      </c>
    </row>
    <row r="8426" spans="2:4">
      <c r="B8426">
        <v>8423</v>
      </c>
      <c r="C8426">
        <v>4.5061328419508984</v>
      </c>
      <c r="D8426">
        <v>5.8766953754332061</v>
      </c>
    </row>
    <row r="8427" spans="2:4">
      <c r="B8427">
        <v>8424</v>
      </c>
      <c r="C8427">
        <v>7.1494341600909266</v>
      </c>
      <c r="D8427">
        <v>6.8017554426460807</v>
      </c>
    </row>
    <row r="8428" spans="2:4">
      <c r="B8428">
        <v>8425</v>
      </c>
      <c r="C8428">
        <v>3.4230194477173881</v>
      </c>
      <c r="D8428">
        <v>6.8334017452136084</v>
      </c>
    </row>
    <row r="8429" spans="2:4">
      <c r="B8429">
        <v>8426</v>
      </c>
      <c r="C8429">
        <v>3.6297215582053206</v>
      </c>
      <c r="D8429">
        <v>4.4835181789809582</v>
      </c>
    </row>
    <row r="8430" spans="2:4">
      <c r="B8430">
        <v>8427</v>
      </c>
      <c r="C8430">
        <v>5.1042134002690851</v>
      </c>
      <c r="D8430">
        <v>5.2458763073947159</v>
      </c>
    </row>
    <row r="8431" spans="2:4">
      <c r="B8431">
        <v>8428</v>
      </c>
      <c r="C8431">
        <v>4.9806977637596193</v>
      </c>
      <c r="D8431">
        <v>7.1808091026708016</v>
      </c>
    </row>
    <row r="8432" spans="2:4">
      <c r="B8432">
        <v>8429</v>
      </c>
      <c r="C8432">
        <v>7.2322264517906332</v>
      </c>
      <c r="D8432">
        <v>5.4628933879407953</v>
      </c>
    </row>
    <row r="8433" spans="2:4">
      <c r="B8433">
        <v>8430</v>
      </c>
      <c r="C8433">
        <v>4.1966976499941531</v>
      </c>
      <c r="D8433">
        <v>3.9560481595274997</v>
      </c>
    </row>
    <row r="8434" spans="2:4">
      <c r="B8434">
        <v>8431</v>
      </c>
      <c r="C8434">
        <v>6.2758741791491293</v>
      </c>
      <c r="D8434">
        <v>5.621367446713335</v>
      </c>
    </row>
    <row r="8435" spans="2:4">
      <c r="B8435">
        <v>8432</v>
      </c>
      <c r="C8435">
        <v>4.5100934106013151</v>
      </c>
      <c r="D8435">
        <v>6.0298729817622139</v>
      </c>
    </row>
    <row r="8436" spans="2:4">
      <c r="B8436">
        <v>8433</v>
      </c>
      <c r="C8436">
        <v>4.4351855831771765</v>
      </c>
      <c r="D8436">
        <v>4.5470195969949323</v>
      </c>
    </row>
    <row r="8437" spans="2:4">
      <c r="B8437">
        <v>8434</v>
      </c>
      <c r="C8437">
        <v>6.6220156371459211</v>
      </c>
      <c r="D8437">
        <v>7.4365530648135216</v>
      </c>
    </row>
    <row r="8438" spans="2:4">
      <c r="B8438">
        <v>8435</v>
      </c>
      <c r="C8438">
        <v>5.888261693543777</v>
      </c>
      <c r="D8438">
        <v>4.3304944339242279</v>
      </c>
    </row>
    <row r="8439" spans="2:4">
      <c r="B8439">
        <v>8436</v>
      </c>
      <c r="C8439">
        <v>5.7995009431327365</v>
      </c>
      <c r="D8439">
        <v>5.2855549322320732</v>
      </c>
    </row>
    <row r="8440" spans="2:4">
      <c r="B8440">
        <v>8437</v>
      </c>
      <c r="C8440">
        <v>5.5200912165964429</v>
      </c>
      <c r="D8440">
        <v>6.5966372434266214</v>
      </c>
    </row>
    <row r="8441" spans="2:4">
      <c r="B8441">
        <v>8438</v>
      </c>
      <c r="C8441">
        <v>6.4255440370804511</v>
      </c>
      <c r="D8441">
        <v>4.9902120091628932</v>
      </c>
    </row>
    <row r="8442" spans="2:4">
      <c r="B8442">
        <v>8439</v>
      </c>
      <c r="C8442">
        <v>3.4707399936611991</v>
      </c>
      <c r="D8442">
        <v>4.0688945654676818</v>
      </c>
    </row>
    <row r="8443" spans="2:4">
      <c r="B8443">
        <v>8440</v>
      </c>
      <c r="C8443">
        <v>4.1761063696614427</v>
      </c>
      <c r="D8443">
        <v>5.4902239940152118</v>
      </c>
    </row>
    <row r="8444" spans="2:4">
      <c r="B8444">
        <v>8441</v>
      </c>
      <c r="C8444">
        <v>5.0258211402354247</v>
      </c>
      <c r="D8444">
        <v>7.4827084963302788</v>
      </c>
    </row>
    <row r="8445" spans="2:4">
      <c r="B8445">
        <v>8442</v>
      </c>
      <c r="C8445">
        <v>7.1444106209118452</v>
      </c>
      <c r="D8445">
        <v>6.8773631497105256</v>
      </c>
    </row>
    <row r="8446" spans="2:4">
      <c r="B8446">
        <v>8443</v>
      </c>
      <c r="C8446">
        <v>4.0125049329120248</v>
      </c>
      <c r="D8446">
        <v>6.1912634443279888</v>
      </c>
    </row>
    <row r="8447" spans="2:4">
      <c r="B8447">
        <v>8444</v>
      </c>
      <c r="C8447">
        <v>3.2907248816182872</v>
      </c>
      <c r="D8447">
        <v>5.5765267914162919</v>
      </c>
    </row>
    <row r="8448" spans="2:4">
      <c r="B8448">
        <v>8445</v>
      </c>
      <c r="C8448">
        <v>4.9207075356394538</v>
      </c>
      <c r="D8448">
        <v>5.2036987088414506</v>
      </c>
    </row>
    <row r="8449" spans="2:4">
      <c r="B8449">
        <v>8446</v>
      </c>
      <c r="C8449">
        <v>5.1975463678043692</v>
      </c>
      <c r="D8449">
        <v>4.4250564444805196</v>
      </c>
    </row>
    <row r="8450" spans="2:4">
      <c r="B8450">
        <v>8447</v>
      </c>
      <c r="C8450">
        <v>5.1115250531230867</v>
      </c>
      <c r="D8450">
        <v>6.0950650344348745</v>
      </c>
    </row>
    <row r="8451" spans="2:4">
      <c r="B8451">
        <v>8448</v>
      </c>
      <c r="C8451">
        <v>6.0758373610404321</v>
      </c>
      <c r="D8451">
        <v>6.0959629171717467</v>
      </c>
    </row>
    <row r="8452" spans="2:4">
      <c r="B8452">
        <v>8449</v>
      </c>
      <c r="C8452">
        <v>4.5409524217344437</v>
      </c>
      <c r="D8452">
        <v>7.3466354000991672</v>
      </c>
    </row>
    <row r="8453" spans="2:4">
      <c r="B8453">
        <v>8450</v>
      </c>
      <c r="C8453">
        <v>6.0852747177665769</v>
      </c>
      <c r="D8453">
        <v>5.2670497013895421</v>
      </c>
    </row>
    <row r="8454" spans="2:4">
      <c r="B8454">
        <v>8451</v>
      </c>
      <c r="C8454">
        <v>4.7868372221484208</v>
      </c>
      <c r="D8454">
        <v>4.4746540888286592</v>
      </c>
    </row>
    <row r="8455" spans="2:4">
      <c r="B8455">
        <v>8452</v>
      </c>
      <c r="C8455">
        <v>6.509386660456224</v>
      </c>
      <c r="D8455">
        <v>5.1842601805093294</v>
      </c>
    </row>
    <row r="8456" spans="2:4">
      <c r="B8456">
        <v>8453</v>
      </c>
      <c r="C8456">
        <v>2.6660816938163707</v>
      </c>
      <c r="D8456">
        <v>5.2988739330966661</v>
      </c>
    </row>
    <row r="8457" spans="2:4">
      <c r="B8457">
        <v>8454</v>
      </c>
      <c r="C8457">
        <v>5.0717510861843378</v>
      </c>
      <c r="D8457">
        <v>3.2999028070001044</v>
      </c>
    </row>
    <row r="8458" spans="2:4">
      <c r="B8458">
        <v>8455</v>
      </c>
      <c r="C8458">
        <v>4.9249815094305491</v>
      </c>
      <c r="D8458">
        <v>4.9474914818780817</v>
      </c>
    </row>
    <row r="8459" spans="2:4">
      <c r="B8459">
        <v>8456</v>
      </c>
      <c r="C8459">
        <v>4.7611217611319869</v>
      </c>
      <c r="D8459">
        <v>4.7933757260392342</v>
      </c>
    </row>
    <row r="8460" spans="2:4">
      <c r="B8460">
        <v>8457</v>
      </c>
      <c r="C8460">
        <v>2.3306579082074661</v>
      </c>
      <c r="D8460">
        <v>7.0547735945968535</v>
      </c>
    </row>
    <row r="8461" spans="2:4">
      <c r="B8461">
        <v>8458</v>
      </c>
      <c r="C8461">
        <v>4.7076251037731955</v>
      </c>
      <c r="D8461">
        <v>5.0267011745675632</v>
      </c>
    </row>
    <row r="8462" spans="2:4">
      <c r="B8462">
        <v>8459</v>
      </c>
      <c r="C8462">
        <v>6.0821182218152305</v>
      </c>
      <c r="D8462">
        <v>4.4383618773528628</v>
      </c>
    </row>
    <row r="8463" spans="2:4">
      <c r="B8463">
        <v>8460</v>
      </c>
      <c r="C8463">
        <v>5.383161529949815</v>
      </c>
      <c r="D8463">
        <v>5.5936338743162688</v>
      </c>
    </row>
    <row r="8464" spans="2:4">
      <c r="B8464">
        <v>8461</v>
      </c>
      <c r="C8464">
        <v>5.6982833655625873</v>
      </c>
      <c r="D8464">
        <v>6.6596287264470186</v>
      </c>
    </row>
    <row r="8465" spans="2:4">
      <c r="B8465">
        <v>8462</v>
      </c>
      <c r="C8465">
        <v>5.4081003542098589</v>
      </c>
      <c r="D8465">
        <v>5.7057323338931631</v>
      </c>
    </row>
    <row r="8466" spans="2:4">
      <c r="B8466">
        <v>8463</v>
      </c>
      <c r="C8466">
        <v>6.2469931752645502</v>
      </c>
      <c r="D8466">
        <v>3.8835636288849789</v>
      </c>
    </row>
    <row r="8467" spans="2:4">
      <c r="B8467">
        <v>8464</v>
      </c>
      <c r="C8467">
        <v>6.5822171787605921</v>
      </c>
      <c r="D8467">
        <v>6.2590878613014924</v>
      </c>
    </row>
    <row r="8468" spans="2:4">
      <c r="B8468">
        <v>8465</v>
      </c>
      <c r="C8468">
        <v>6.3340117675436511</v>
      </c>
      <c r="D8468">
        <v>6.0589439110420402</v>
      </c>
    </row>
    <row r="8469" spans="2:4">
      <c r="B8469">
        <v>8466</v>
      </c>
      <c r="C8469">
        <v>5.2712483869540412</v>
      </c>
      <c r="D8469">
        <v>6.1685226950074439</v>
      </c>
    </row>
    <row r="8470" spans="2:4">
      <c r="B8470">
        <v>8467</v>
      </c>
      <c r="C8470">
        <v>4.0038967892352098</v>
      </c>
      <c r="D8470">
        <v>5.0984293043698514</v>
      </c>
    </row>
    <row r="8471" spans="2:4">
      <c r="B8471">
        <v>8468</v>
      </c>
      <c r="C8471">
        <v>3.1464250908319804</v>
      </c>
      <c r="D8471">
        <v>5.045682052300088</v>
      </c>
    </row>
    <row r="8472" spans="2:4">
      <c r="B8472">
        <v>8469</v>
      </c>
      <c r="C8472">
        <v>5.4660216552986709</v>
      </c>
      <c r="D8472">
        <v>5.3566325645422328</v>
      </c>
    </row>
    <row r="8473" spans="2:4">
      <c r="B8473">
        <v>8470</v>
      </c>
      <c r="C8473">
        <v>5.2188075055002718</v>
      </c>
      <c r="D8473">
        <v>5.9789137341122558</v>
      </c>
    </row>
    <row r="8474" spans="2:4">
      <c r="B8474">
        <v>8471</v>
      </c>
      <c r="C8474">
        <v>3.469123830936002</v>
      </c>
      <c r="D8474">
        <v>4.7311797065419379</v>
      </c>
    </row>
    <row r="8475" spans="2:4">
      <c r="B8475">
        <v>8472</v>
      </c>
      <c r="C8475">
        <v>5.7244329126338904</v>
      </c>
      <c r="D8475">
        <v>4.6873172956303639</v>
      </c>
    </row>
    <row r="8476" spans="2:4">
      <c r="B8476">
        <v>8473</v>
      </c>
      <c r="C8476">
        <v>4.0063637718523744</v>
      </c>
      <c r="D8476">
        <v>5.2021268743423459</v>
      </c>
    </row>
    <row r="8477" spans="2:4">
      <c r="B8477">
        <v>8474</v>
      </c>
      <c r="C8477">
        <v>3.8134369046456817</v>
      </c>
      <c r="D8477">
        <v>5.0587057661694477</v>
      </c>
    </row>
    <row r="8478" spans="2:4">
      <c r="B8478">
        <v>8475</v>
      </c>
      <c r="C8478">
        <v>3.5219709393424874</v>
      </c>
      <c r="D8478">
        <v>5.0484594412033461</v>
      </c>
    </row>
    <row r="8479" spans="2:4">
      <c r="B8479">
        <v>8476</v>
      </c>
      <c r="C8479">
        <v>5.2523118880473545</v>
      </c>
      <c r="D8479">
        <v>5.5368557777681255</v>
      </c>
    </row>
    <row r="8480" spans="2:4">
      <c r="B8480">
        <v>8477</v>
      </c>
      <c r="C8480">
        <v>6.0700428978063208</v>
      </c>
      <c r="D8480">
        <v>5.1832061090934314</v>
      </c>
    </row>
    <row r="8481" spans="2:4">
      <c r="B8481">
        <v>8478</v>
      </c>
      <c r="C8481">
        <v>3.9458188751575056</v>
      </c>
      <c r="D8481">
        <v>6.4565389812620149</v>
      </c>
    </row>
    <row r="8482" spans="2:4">
      <c r="B8482">
        <v>8479</v>
      </c>
      <c r="C8482">
        <v>3.9033627565733786</v>
      </c>
      <c r="D8482">
        <v>6.1209994272870425</v>
      </c>
    </row>
    <row r="8483" spans="2:4">
      <c r="B8483">
        <v>8480</v>
      </c>
      <c r="C8483">
        <v>4.732650398968735</v>
      </c>
      <c r="D8483">
        <v>6.8463179480178233</v>
      </c>
    </row>
    <row r="8484" spans="2:4">
      <c r="B8484">
        <v>8481</v>
      </c>
      <c r="C8484">
        <v>5.7604259779261415</v>
      </c>
      <c r="D8484">
        <v>4.2949914467961392</v>
      </c>
    </row>
    <row r="8485" spans="2:4">
      <c r="B8485">
        <v>8482</v>
      </c>
      <c r="C8485">
        <v>4.6011449343576629</v>
      </c>
      <c r="D8485">
        <v>4.4326193885198037</v>
      </c>
    </row>
    <row r="8486" spans="2:4">
      <c r="B8486">
        <v>8483</v>
      </c>
      <c r="C8486">
        <v>5.0451346284814216</v>
      </c>
      <c r="D8486">
        <v>7.3119106729525978</v>
      </c>
    </row>
    <row r="8487" spans="2:4">
      <c r="B8487">
        <v>8484</v>
      </c>
      <c r="C8487">
        <v>5.8797403228402185</v>
      </c>
      <c r="D8487">
        <v>7.1736469781064258</v>
      </c>
    </row>
    <row r="8488" spans="2:4">
      <c r="B8488">
        <v>8485</v>
      </c>
      <c r="C8488">
        <v>4.5987010003416007</v>
      </c>
      <c r="D8488">
        <v>5.4779398820588501</v>
      </c>
    </row>
    <row r="8489" spans="2:4">
      <c r="B8489">
        <v>8486</v>
      </c>
      <c r="C8489">
        <v>6.346938626110278</v>
      </c>
      <c r="D8489">
        <v>5.5436291694135669</v>
      </c>
    </row>
    <row r="8490" spans="2:4">
      <c r="B8490">
        <v>8487</v>
      </c>
      <c r="C8490">
        <v>7.2603425352935824</v>
      </c>
      <c r="D8490">
        <v>4.397397904857959</v>
      </c>
    </row>
    <row r="8491" spans="2:4">
      <c r="B8491">
        <v>8488</v>
      </c>
      <c r="C8491">
        <v>4.3941283705320728</v>
      </c>
      <c r="D8491">
        <v>5.7036845710022721</v>
      </c>
    </row>
    <row r="8492" spans="2:4">
      <c r="B8492">
        <v>8489</v>
      </c>
      <c r="C8492">
        <v>6.2399334778907374</v>
      </c>
      <c r="D8492">
        <v>6.6850441279078101</v>
      </c>
    </row>
    <row r="8493" spans="2:4">
      <c r="B8493">
        <v>8490</v>
      </c>
      <c r="C8493">
        <v>4.7414727226836906</v>
      </c>
      <c r="D8493">
        <v>4.9536130810541543</v>
      </c>
    </row>
    <row r="8494" spans="2:4">
      <c r="B8494">
        <v>8491</v>
      </c>
      <c r="C8494">
        <v>5.246106230689124</v>
      </c>
      <c r="D8494">
        <v>5.9791948748064296</v>
      </c>
    </row>
    <row r="8495" spans="2:4">
      <c r="B8495">
        <v>8492</v>
      </c>
      <c r="C8495">
        <v>4.2981937491299789</v>
      </c>
      <c r="D8495">
        <v>4.0505071655913252</v>
      </c>
    </row>
    <row r="8496" spans="2:4">
      <c r="B8496">
        <v>8493</v>
      </c>
      <c r="C8496">
        <v>4.8261711874983373</v>
      </c>
      <c r="D8496">
        <v>6.5342913060346124</v>
      </c>
    </row>
    <row r="8497" spans="2:4">
      <c r="B8497">
        <v>8494</v>
      </c>
      <c r="C8497">
        <v>4.8634670777057698</v>
      </c>
      <c r="D8497">
        <v>4.5367059930686668</v>
      </c>
    </row>
    <row r="8498" spans="2:4">
      <c r="B8498">
        <v>8495</v>
      </c>
      <c r="C8498">
        <v>4.0576236674020496</v>
      </c>
      <c r="D8498">
        <v>5.1444799139495263</v>
      </c>
    </row>
    <row r="8499" spans="2:4">
      <c r="B8499">
        <v>8496</v>
      </c>
      <c r="C8499">
        <v>5.2136756516412275</v>
      </c>
      <c r="D8499">
        <v>5.8123165020914511</v>
      </c>
    </row>
    <row r="8500" spans="2:4">
      <c r="B8500">
        <v>8497</v>
      </c>
      <c r="C8500">
        <v>6.857781847089389</v>
      </c>
      <c r="D8500">
        <v>5.6087509868248251</v>
      </c>
    </row>
    <row r="8501" spans="2:4">
      <c r="B8501">
        <v>8498</v>
      </c>
      <c r="C8501">
        <v>4.451574833496502</v>
      </c>
      <c r="D8501">
        <v>5.9995386011393705</v>
      </c>
    </row>
    <row r="8502" spans="2:4">
      <c r="B8502">
        <v>8499</v>
      </c>
      <c r="C8502">
        <v>4.2267931958984413</v>
      </c>
      <c r="D8502">
        <v>4.6612328711528779</v>
      </c>
    </row>
    <row r="8503" spans="2:4">
      <c r="B8503">
        <v>8500</v>
      </c>
      <c r="C8503">
        <v>6.0934415020028219</v>
      </c>
      <c r="D8503">
        <v>4.8902086013259201</v>
      </c>
    </row>
    <row r="8504" spans="2:4">
      <c r="B8504">
        <v>8501</v>
      </c>
      <c r="C8504">
        <v>3.2619386259252678</v>
      </c>
      <c r="D8504">
        <v>5.1476822794602866</v>
      </c>
    </row>
    <row r="8505" spans="2:4">
      <c r="B8505">
        <v>8502</v>
      </c>
      <c r="C8505">
        <v>3.758442850295042</v>
      </c>
      <c r="D8505">
        <v>6.2813443367443904</v>
      </c>
    </row>
    <row r="8506" spans="2:4">
      <c r="B8506">
        <v>8503</v>
      </c>
      <c r="C8506">
        <v>7.0027884510582998</v>
      </c>
      <c r="D8506">
        <v>4.9126966624574244</v>
      </c>
    </row>
    <row r="8507" spans="2:4">
      <c r="B8507">
        <v>8504</v>
      </c>
      <c r="C8507">
        <v>3.0842741477070188</v>
      </c>
      <c r="D8507">
        <v>7.0252369800240348</v>
      </c>
    </row>
    <row r="8508" spans="2:4">
      <c r="B8508">
        <v>8505</v>
      </c>
      <c r="C8508">
        <v>5.2085494190014838</v>
      </c>
      <c r="D8508">
        <v>5.9573771295505944</v>
      </c>
    </row>
    <row r="8509" spans="2:4">
      <c r="B8509">
        <v>8506</v>
      </c>
      <c r="C8509">
        <v>4.9781906051953699</v>
      </c>
      <c r="D8509">
        <v>6.0580649991613225</v>
      </c>
    </row>
    <row r="8510" spans="2:4">
      <c r="B8510">
        <v>8507</v>
      </c>
      <c r="C8510">
        <v>4.7770828648532451</v>
      </c>
      <c r="D8510">
        <v>5.1412738983633872</v>
      </c>
    </row>
    <row r="8511" spans="2:4">
      <c r="B8511">
        <v>8508</v>
      </c>
      <c r="C8511">
        <v>5.4368777623251461</v>
      </c>
      <c r="D8511">
        <v>5.4952373882736287</v>
      </c>
    </row>
    <row r="8512" spans="2:4">
      <c r="B8512">
        <v>8509</v>
      </c>
      <c r="C8512">
        <v>5.793992152270417</v>
      </c>
      <c r="D8512">
        <v>5.6042134002690851</v>
      </c>
    </row>
    <row r="8513" spans="2:4">
      <c r="B8513">
        <v>8510</v>
      </c>
      <c r="C8513">
        <v>4.8811573269178261</v>
      </c>
      <c r="D8513">
        <v>5.802068296412715</v>
      </c>
    </row>
    <row r="8514" spans="2:4">
      <c r="B8514">
        <v>8511</v>
      </c>
      <c r="C8514">
        <v>4.2924101535055161</v>
      </c>
      <c r="D8514">
        <v>5.859260795335854</v>
      </c>
    </row>
    <row r="8515" spans="2:4">
      <c r="B8515">
        <v>8512</v>
      </c>
      <c r="C8515">
        <v>6.3040985008212971</v>
      </c>
      <c r="D8515">
        <v>4.304777218562573</v>
      </c>
    </row>
    <row r="8516" spans="2:4">
      <c r="B8516">
        <v>8513</v>
      </c>
      <c r="C8516">
        <v>4.4582634398871832</v>
      </c>
      <c r="D8516">
        <v>6.9262368018077254</v>
      </c>
    </row>
    <row r="8517" spans="2:4">
      <c r="B8517">
        <v>8514</v>
      </c>
      <c r="C8517">
        <v>4.6538100938491098</v>
      </c>
      <c r="D8517">
        <v>3.6221376640512184</v>
      </c>
    </row>
    <row r="8518" spans="2:4">
      <c r="B8518">
        <v>8515</v>
      </c>
      <c r="C8518">
        <v>4.539280691109675</v>
      </c>
      <c r="D8518">
        <v>6.0092171831499321</v>
      </c>
    </row>
    <row r="8519" spans="2:4">
      <c r="B8519">
        <v>8516</v>
      </c>
      <c r="C8519">
        <v>5.2955156485892205</v>
      </c>
      <c r="D8519">
        <v>6.9617854955471845</v>
      </c>
    </row>
    <row r="8520" spans="2:4">
      <c r="B8520">
        <v>8517</v>
      </c>
      <c r="C8520">
        <v>4.8627080080533336</v>
      </c>
      <c r="D8520">
        <v>6.4597123617430423</v>
      </c>
    </row>
    <row r="8521" spans="2:4">
      <c r="B8521">
        <v>8518</v>
      </c>
      <c r="C8521">
        <v>4.0051310373908553</v>
      </c>
      <c r="D8521">
        <v>5.4959893840087961</v>
      </c>
    </row>
    <row r="8522" spans="2:4">
      <c r="B8522">
        <v>8519</v>
      </c>
      <c r="C8522">
        <v>4.7781106225619894</v>
      </c>
      <c r="D8522">
        <v>5.0976140384684614</v>
      </c>
    </row>
    <row r="8523" spans="2:4">
      <c r="B8523">
        <v>8520</v>
      </c>
      <c r="C8523">
        <v>4.9257355956450137</v>
      </c>
      <c r="D8523">
        <v>6.5957230324796914</v>
      </c>
    </row>
    <row r="8524" spans="2:4">
      <c r="B8524">
        <v>8521</v>
      </c>
      <c r="C8524">
        <v>3.5827163039934224</v>
      </c>
      <c r="D8524">
        <v>6.4789594819140071</v>
      </c>
    </row>
    <row r="8525" spans="2:4">
      <c r="B8525">
        <v>8522</v>
      </c>
      <c r="C8525">
        <v>3.8418430674472908</v>
      </c>
      <c r="D8525">
        <v>4.577369892130176</v>
      </c>
    </row>
    <row r="8526" spans="2:4">
      <c r="B8526">
        <v>8523</v>
      </c>
      <c r="C8526">
        <v>5.9961032107647902</v>
      </c>
      <c r="D8526">
        <v>6.3210812312832756</v>
      </c>
    </row>
    <row r="8527" spans="2:4">
      <c r="B8527">
        <v>8524</v>
      </c>
      <c r="C8527">
        <v>7.4783272891709718</v>
      </c>
      <c r="D8527">
        <v>4.8236209263336978</v>
      </c>
    </row>
    <row r="8528" spans="2:4">
      <c r="B8528">
        <v>8525</v>
      </c>
      <c r="C8528">
        <v>5.3630065385071388</v>
      </c>
      <c r="D8528">
        <v>4.1840773331362726</v>
      </c>
    </row>
    <row r="8529" spans="2:4">
      <c r="B8529">
        <v>8526</v>
      </c>
      <c r="C8529">
        <v>3.4282131834901399</v>
      </c>
      <c r="D8529">
        <v>3.6308359918433233</v>
      </c>
    </row>
    <row r="8530" spans="2:4">
      <c r="B8530">
        <v>8527</v>
      </c>
      <c r="C8530">
        <v>4.8685255537175633</v>
      </c>
      <c r="D8530">
        <v>5.678920660271312</v>
      </c>
    </row>
    <row r="8531" spans="2:4">
      <c r="B8531">
        <v>8528</v>
      </c>
      <c r="C8531">
        <v>5.5472601751828456</v>
      </c>
      <c r="D8531">
        <v>5.0174284728705931</v>
      </c>
    </row>
    <row r="8532" spans="2:4">
      <c r="B8532">
        <v>8529</v>
      </c>
      <c r="C8532">
        <v>5.5399956969109159</v>
      </c>
      <c r="D8532">
        <v>4.1561595931187867</v>
      </c>
    </row>
    <row r="8533" spans="2:4">
      <c r="B8533">
        <v>8530</v>
      </c>
      <c r="C8533">
        <v>4.4043364304258947</v>
      </c>
      <c r="D8533">
        <v>6.3469912474904291</v>
      </c>
    </row>
    <row r="8534" spans="2:4">
      <c r="B8534">
        <v>8531</v>
      </c>
      <c r="C8534">
        <v>4.4257520118606077</v>
      </c>
      <c r="D8534">
        <v>6.1492140987600177</v>
      </c>
    </row>
    <row r="8535" spans="2:4">
      <c r="B8535">
        <v>8532</v>
      </c>
      <c r="C8535">
        <v>4.4704154374465288</v>
      </c>
      <c r="D8535">
        <v>4.3707680523585868</v>
      </c>
    </row>
    <row r="8536" spans="2:4">
      <c r="B8536">
        <v>8533</v>
      </c>
      <c r="C8536">
        <v>5.0253196506537865</v>
      </c>
      <c r="D8536">
        <v>5.6560418927610501</v>
      </c>
    </row>
    <row r="8537" spans="2:4">
      <c r="B8537">
        <v>8534</v>
      </c>
      <c r="C8537">
        <v>5.1135430938595423</v>
      </c>
      <c r="D8537">
        <v>4.2814104044323358</v>
      </c>
    </row>
    <row r="8538" spans="2:4">
      <c r="B8538">
        <v>8535</v>
      </c>
      <c r="C8538">
        <v>6.5717868165098601</v>
      </c>
      <c r="D8538">
        <v>3.2364206644069142</v>
      </c>
    </row>
    <row r="8539" spans="2:4">
      <c r="B8539">
        <v>8536</v>
      </c>
      <c r="C8539">
        <v>3.8438015654274618</v>
      </c>
      <c r="D8539">
        <v>7.1828713443097536</v>
      </c>
    </row>
    <row r="8540" spans="2:4">
      <c r="B8540">
        <v>8537</v>
      </c>
      <c r="C8540">
        <v>5.4354993647483747</v>
      </c>
      <c r="D8540">
        <v>5.746106230689124</v>
      </c>
    </row>
    <row r="8541" spans="2:4">
      <c r="B8541">
        <v>8538</v>
      </c>
      <c r="C8541">
        <v>5.2326927491830446</v>
      </c>
      <c r="D8541">
        <v>7.0683477409276367</v>
      </c>
    </row>
    <row r="8542" spans="2:4">
      <c r="B8542">
        <v>8539</v>
      </c>
      <c r="C8542">
        <v>6.5946076537233029</v>
      </c>
      <c r="D8542">
        <v>5.4669064671939722</v>
      </c>
    </row>
    <row r="8543" spans="2:4">
      <c r="B8543">
        <v>8540</v>
      </c>
      <c r="C8543">
        <v>6.0713768892802129</v>
      </c>
      <c r="D8543">
        <v>5.9853896115829652</v>
      </c>
    </row>
    <row r="8544" spans="2:4">
      <c r="B8544">
        <v>8541</v>
      </c>
      <c r="C8544">
        <v>3.7622263461941494</v>
      </c>
      <c r="D8544">
        <v>5.7881917024046361</v>
      </c>
    </row>
    <row r="8545" spans="2:4">
      <c r="B8545">
        <v>8542</v>
      </c>
      <c r="C8545">
        <v>4.6230355175534932</v>
      </c>
      <c r="D8545">
        <v>6.2803243222158667</v>
      </c>
    </row>
    <row r="8546" spans="2:4">
      <c r="B8546">
        <v>8543</v>
      </c>
      <c r="C8546">
        <v>5.009525331483605</v>
      </c>
      <c r="D8546">
        <v>5.364479048293572</v>
      </c>
    </row>
    <row r="8547" spans="2:4">
      <c r="B8547">
        <v>8544</v>
      </c>
      <c r="C8547">
        <v>4.1279846433950675</v>
      </c>
      <c r="D8547">
        <v>5.1908402369902813</v>
      </c>
    </row>
    <row r="8548" spans="2:4">
      <c r="B8548">
        <v>8545</v>
      </c>
      <c r="C8548">
        <v>4.52866286359607</v>
      </c>
      <c r="D8548">
        <v>5.6112728301313917</v>
      </c>
    </row>
    <row r="8549" spans="2:4">
      <c r="B8549">
        <v>8546</v>
      </c>
      <c r="C8549">
        <v>6.2724873946352755</v>
      </c>
      <c r="D8549">
        <v>5.4287515225582217</v>
      </c>
    </row>
    <row r="8550" spans="2:4">
      <c r="B8550">
        <v>8547</v>
      </c>
      <c r="C8550">
        <v>5.4955669153446696</v>
      </c>
      <c r="D8550">
        <v>6.8082161671632981</v>
      </c>
    </row>
    <row r="8551" spans="2:4">
      <c r="B8551">
        <v>8548</v>
      </c>
      <c r="C8551">
        <v>4.0458347468538047</v>
      </c>
      <c r="D8551">
        <v>3.6983468917640123</v>
      </c>
    </row>
    <row r="8552" spans="2:4">
      <c r="B8552">
        <v>8549</v>
      </c>
      <c r="C8552">
        <v>5.5780949741889856</v>
      </c>
      <c r="D8552">
        <v>6.03247074295159</v>
      </c>
    </row>
    <row r="8553" spans="2:4">
      <c r="B8553">
        <v>8550</v>
      </c>
      <c r="C8553">
        <v>5.751419883620307</v>
      </c>
      <c r="D8553">
        <v>5.6845270610473548</v>
      </c>
    </row>
    <row r="8554" spans="2:4">
      <c r="B8554">
        <v>8551</v>
      </c>
      <c r="C8554">
        <v>5.7735448439568868</v>
      </c>
      <c r="D8554">
        <v>5.4023371299868259</v>
      </c>
    </row>
    <row r="8555" spans="2:4">
      <c r="B8555">
        <v>8552</v>
      </c>
      <c r="C8555">
        <v>5.6638286290052946</v>
      </c>
      <c r="D8555">
        <v>7.2695628028354449</v>
      </c>
    </row>
    <row r="8556" spans="2:4">
      <c r="B8556">
        <v>8553</v>
      </c>
      <c r="C8556">
        <v>6.18910080920209</v>
      </c>
      <c r="D8556">
        <v>6.0347828839379822</v>
      </c>
    </row>
    <row r="8557" spans="2:4">
      <c r="B8557">
        <v>8554</v>
      </c>
      <c r="C8557">
        <v>5.6436537304382455</v>
      </c>
      <c r="D8557">
        <v>7.6807758452404977</v>
      </c>
    </row>
    <row r="8558" spans="2:4">
      <c r="B8558">
        <v>8555</v>
      </c>
      <c r="C8558">
        <v>6.7518476977477366</v>
      </c>
      <c r="D8558">
        <v>4.4856169309595266</v>
      </c>
    </row>
    <row r="8559" spans="2:4">
      <c r="B8559">
        <v>8556</v>
      </c>
      <c r="C8559">
        <v>4.0869191097093687</v>
      </c>
      <c r="D8559">
        <v>4.335940746902736</v>
      </c>
    </row>
    <row r="8560" spans="2:4">
      <c r="B8560">
        <v>8557</v>
      </c>
      <c r="C8560">
        <v>5.4179276716694815</v>
      </c>
      <c r="D8560">
        <v>4.9536130810541543</v>
      </c>
    </row>
    <row r="8561" spans="2:4">
      <c r="B8561">
        <v>8558</v>
      </c>
      <c r="C8561">
        <v>4.1562336810266762</v>
      </c>
      <c r="D8561">
        <v>5.9495984582263199</v>
      </c>
    </row>
    <row r="8562" spans="2:4">
      <c r="B8562">
        <v>8559</v>
      </c>
      <c r="C8562">
        <v>4.7225049419632494</v>
      </c>
      <c r="D8562">
        <v>5.5426255851769444</v>
      </c>
    </row>
    <row r="8563" spans="2:4">
      <c r="B8563">
        <v>8560</v>
      </c>
      <c r="C8563">
        <v>4.4413491075291054</v>
      </c>
      <c r="D8563">
        <v>5.801281299069073</v>
      </c>
    </row>
    <row r="8564" spans="2:4">
      <c r="B8564">
        <v>8561</v>
      </c>
      <c r="C8564">
        <v>4.3526415799854821</v>
      </c>
      <c r="D8564">
        <v>5.0921720606418006</v>
      </c>
    </row>
    <row r="8565" spans="2:4">
      <c r="B8565">
        <v>8562</v>
      </c>
      <c r="C8565">
        <v>4.4463231188965437</v>
      </c>
      <c r="D8565">
        <v>4.6960052378186212</v>
      </c>
    </row>
    <row r="8566" spans="2:4">
      <c r="B8566">
        <v>8563</v>
      </c>
      <c r="C8566">
        <v>5.6252606526209208</v>
      </c>
      <c r="D8566">
        <v>6.230311173344206</v>
      </c>
    </row>
    <row r="8567" spans="2:4">
      <c r="B8567">
        <v>8564</v>
      </c>
      <c r="C8567">
        <v>4.7193775564413372</v>
      </c>
      <c r="D8567">
        <v>4.4449446257289287</v>
      </c>
    </row>
    <row r="8568" spans="2:4">
      <c r="B8568">
        <v>8565</v>
      </c>
      <c r="C8568">
        <v>4.9899733188997253</v>
      </c>
      <c r="D8568">
        <v>7.592430755147201</v>
      </c>
    </row>
    <row r="8569" spans="2:4">
      <c r="B8569">
        <v>8566</v>
      </c>
      <c r="C8569">
        <v>5.2746306709916873</v>
      </c>
      <c r="D8569">
        <v>5.5591909724224928</v>
      </c>
    </row>
    <row r="8570" spans="2:4">
      <c r="B8570">
        <v>8567</v>
      </c>
      <c r="C8570">
        <v>6.4125094845595196</v>
      </c>
      <c r="D8570">
        <v>4.0597617324720368</v>
      </c>
    </row>
    <row r="8571" spans="2:4">
      <c r="B8571">
        <v>8568</v>
      </c>
      <c r="C8571">
        <v>6.3340117675436511</v>
      </c>
      <c r="D8571">
        <v>6.353106945745802</v>
      </c>
    </row>
    <row r="8572" spans="2:4">
      <c r="B8572">
        <v>8569</v>
      </c>
      <c r="C8572">
        <v>4.7099787751193487</v>
      </c>
      <c r="D8572">
        <v>6.2398351959376068</v>
      </c>
    </row>
    <row r="8573" spans="2:4">
      <c r="B8573">
        <v>8570</v>
      </c>
      <c r="C8573">
        <v>6.164059253097264</v>
      </c>
      <c r="D8573">
        <v>5.4523560440455237</v>
      </c>
    </row>
    <row r="8574" spans="2:4">
      <c r="B8574">
        <v>8571</v>
      </c>
      <c r="C8574">
        <v>3.5256968966772226</v>
      </c>
      <c r="D8574">
        <v>5.6448871147784754</v>
      </c>
    </row>
    <row r="8575" spans="2:4">
      <c r="B8575">
        <v>8572</v>
      </c>
      <c r="C8575">
        <v>5.1807038967241068</v>
      </c>
      <c r="D8575">
        <v>4.6261500973317586</v>
      </c>
    </row>
    <row r="8576" spans="2:4">
      <c r="B8576">
        <v>8573</v>
      </c>
      <c r="C8576">
        <v>6.2228138846691312</v>
      </c>
      <c r="D8576">
        <v>5.8622034521731115</v>
      </c>
    </row>
    <row r="8577" spans="2:4">
      <c r="B8577">
        <v>8574</v>
      </c>
      <c r="C8577">
        <v>4.2742629758991946</v>
      </c>
      <c r="D8577">
        <v>5.8624711216372436</v>
      </c>
    </row>
    <row r="8578" spans="2:4">
      <c r="B8578">
        <v>8575</v>
      </c>
      <c r="C8578">
        <v>4.8454803261259789</v>
      </c>
      <c r="D8578">
        <v>6.3523857979575746</v>
      </c>
    </row>
    <row r="8579" spans="2:4">
      <c r="B8579">
        <v>8576</v>
      </c>
      <c r="C8579">
        <v>5.8046875600345968</v>
      </c>
      <c r="D8579">
        <v>4.9213124231394767</v>
      </c>
    </row>
    <row r="8580" spans="2:4">
      <c r="B8580">
        <v>8577</v>
      </c>
      <c r="C8580">
        <v>4.7842722896135523</v>
      </c>
      <c r="D8580">
        <v>4.1816903145408038</v>
      </c>
    </row>
    <row r="8581" spans="2:4">
      <c r="B8581">
        <v>8578</v>
      </c>
      <c r="C8581">
        <v>5.6507622070225603</v>
      </c>
      <c r="D8581">
        <v>4.0279226828406314</v>
      </c>
    </row>
    <row r="8582" spans="2:4">
      <c r="B8582">
        <v>8579</v>
      </c>
      <c r="C8582">
        <v>6.2270601078661372</v>
      </c>
      <c r="D8582">
        <v>6.5441845795239164</v>
      </c>
    </row>
    <row r="8583" spans="2:4">
      <c r="B8583">
        <v>8580</v>
      </c>
      <c r="C8583">
        <v>6.1421299690087627</v>
      </c>
      <c r="D8583">
        <v>7.0423029188383159</v>
      </c>
    </row>
    <row r="8584" spans="2:4">
      <c r="B8584">
        <v>8581</v>
      </c>
      <c r="C8584">
        <v>3.4593418199951751</v>
      </c>
      <c r="D8584">
        <v>3.464494144778361</v>
      </c>
    </row>
    <row r="8585" spans="2:4">
      <c r="B8585">
        <v>8582</v>
      </c>
      <c r="C8585">
        <v>5.8430508595187582</v>
      </c>
      <c r="D8585">
        <v>6.8957161135566629</v>
      </c>
    </row>
    <row r="8586" spans="2:4">
      <c r="B8586">
        <v>8583</v>
      </c>
      <c r="C8586">
        <v>5.5026647456561308</v>
      </c>
      <c r="D8586">
        <v>4.961743531313112</v>
      </c>
    </row>
    <row r="8587" spans="2:4">
      <c r="B8587">
        <v>8584</v>
      </c>
      <c r="C8587">
        <v>5.8401933256919882</v>
      </c>
      <c r="D8587">
        <v>5.4944853898452068</v>
      </c>
    </row>
    <row r="8588" spans="2:4">
      <c r="B8588">
        <v>8585</v>
      </c>
      <c r="C8588">
        <v>6.3563117453352476</v>
      </c>
      <c r="D8588">
        <v>4.402905307211844</v>
      </c>
    </row>
    <row r="8589" spans="2:4">
      <c r="B8589">
        <v>8586</v>
      </c>
      <c r="C8589">
        <v>2.1520367125120705</v>
      </c>
      <c r="D8589">
        <v>6.1982833655625873</v>
      </c>
    </row>
    <row r="8590" spans="2:4">
      <c r="B8590">
        <v>8587</v>
      </c>
      <c r="C8590">
        <v>6.0709320137002649</v>
      </c>
      <c r="D8590">
        <v>5.2149423827458063</v>
      </c>
    </row>
    <row r="8591" spans="2:4">
      <c r="B8591">
        <v>8588</v>
      </c>
      <c r="C8591">
        <v>5.1603568225758805</v>
      </c>
      <c r="D8591">
        <v>5.5554248485249849</v>
      </c>
    </row>
    <row r="8592" spans="2:4">
      <c r="B8592">
        <v>8589</v>
      </c>
      <c r="C8592">
        <v>6.1151176708843558</v>
      </c>
      <c r="D8592">
        <v>5.5190515273170453</v>
      </c>
    </row>
    <row r="8593" spans="2:4">
      <c r="B8593">
        <v>8590</v>
      </c>
      <c r="C8593">
        <v>4.3600421461482437</v>
      </c>
      <c r="D8593">
        <v>4.8321040299404894</v>
      </c>
    </row>
    <row r="8594" spans="2:4">
      <c r="B8594">
        <v>8591</v>
      </c>
      <c r="C8594">
        <v>3.6297215582053206</v>
      </c>
      <c r="D8594">
        <v>4.3816089145509025</v>
      </c>
    </row>
    <row r="8595" spans="2:4">
      <c r="B8595">
        <v>8592</v>
      </c>
      <c r="C8595">
        <v>4.9259869483111398</v>
      </c>
      <c r="D8595">
        <v>5.3884749468769133</v>
      </c>
    </row>
    <row r="8596" spans="2:4">
      <c r="B8596">
        <v>8593</v>
      </c>
      <c r="C8596">
        <v>5.3523177205397126</v>
      </c>
      <c r="D8596">
        <v>4.6859215317946905</v>
      </c>
    </row>
    <row r="8597" spans="2:4">
      <c r="B8597">
        <v>8594</v>
      </c>
      <c r="C8597">
        <v>5.4037453329153644</v>
      </c>
      <c r="D8597">
        <v>5.0801567947410771</v>
      </c>
    </row>
    <row r="8598" spans="2:4">
      <c r="B8598">
        <v>8595</v>
      </c>
      <c r="C8598">
        <v>3.2642044995421644</v>
      </c>
      <c r="D8598">
        <v>6.2075898464944839</v>
      </c>
    </row>
    <row r="8599" spans="2:4">
      <c r="B8599">
        <v>8596</v>
      </c>
      <c r="C8599">
        <v>4.6049418859907432</v>
      </c>
      <c r="D8599">
        <v>4.3169769187432543</v>
      </c>
    </row>
    <row r="8600" spans="2:4">
      <c r="B8600">
        <v>8597</v>
      </c>
      <c r="C8600">
        <v>4.9144196253824477</v>
      </c>
      <c r="D8600">
        <v>5.1649667442389182</v>
      </c>
    </row>
    <row r="8601" spans="2:4">
      <c r="B8601">
        <v>8598</v>
      </c>
      <c r="C8601">
        <v>6.3407550336902156</v>
      </c>
      <c r="D8601">
        <v>5.4076248721235549</v>
      </c>
    </row>
    <row r="8602" spans="2:4">
      <c r="B8602">
        <v>8599</v>
      </c>
      <c r="C8602">
        <v>5.2203481798624143</v>
      </c>
      <c r="D8602">
        <v>7.2755931491893202</v>
      </c>
    </row>
    <row r="8603" spans="2:4">
      <c r="B8603">
        <v>8600</v>
      </c>
      <c r="C8603">
        <v>4.1184126530038245</v>
      </c>
      <c r="D8603">
        <v>7.8739276238981599</v>
      </c>
    </row>
    <row r="8604" spans="2:4">
      <c r="B8604">
        <v>8601</v>
      </c>
      <c r="C8604">
        <v>5.5522165452466989</v>
      </c>
      <c r="D8604">
        <v>5.7908056028491162</v>
      </c>
    </row>
    <row r="8605" spans="2:4">
      <c r="B8605">
        <v>8602</v>
      </c>
      <c r="C8605">
        <v>6.7081958948150868</v>
      </c>
      <c r="D8605">
        <v>4.6213664523733593</v>
      </c>
    </row>
    <row r="8606" spans="2:4">
      <c r="B8606">
        <v>8603</v>
      </c>
      <c r="C8606">
        <v>4.2739367551738399</v>
      </c>
      <c r="D8606">
        <v>6.3380546698774065</v>
      </c>
    </row>
    <row r="8607" spans="2:4">
      <c r="B8607">
        <v>8604</v>
      </c>
      <c r="C8607">
        <v>4.3689380209405009</v>
      </c>
      <c r="D8607">
        <v>6.2395056667621187</v>
      </c>
    </row>
    <row r="8608" spans="2:4">
      <c r="B8608">
        <v>8605</v>
      </c>
      <c r="C8608">
        <v>3.2798215004859324</v>
      </c>
      <c r="D8608">
        <v>2.3053489462367995</v>
      </c>
    </row>
    <row r="8609" spans="2:4">
      <c r="B8609">
        <v>8606</v>
      </c>
      <c r="C8609">
        <v>5.1274300925122791</v>
      </c>
      <c r="D8609">
        <v>5.8194306129513889</v>
      </c>
    </row>
    <row r="8610" spans="2:4">
      <c r="B8610">
        <v>8607</v>
      </c>
      <c r="C8610">
        <v>2.9120240036219522</v>
      </c>
      <c r="D8610">
        <v>4.6061459767514439</v>
      </c>
    </row>
    <row r="8611" spans="2:4">
      <c r="B8611">
        <v>8608</v>
      </c>
      <c r="C8611">
        <v>6.4923783018451573</v>
      </c>
      <c r="D8611">
        <v>5.3332922407750516</v>
      </c>
    </row>
    <row r="8612" spans="2:4">
      <c r="B8612">
        <v>8609</v>
      </c>
      <c r="C8612">
        <v>7.0315424292831441</v>
      </c>
      <c r="D8612">
        <v>5.7154711535359706</v>
      </c>
    </row>
    <row r="8613" spans="2:4">
      <c r="B8613">
        <v>8610</v>
      </c>
      <c r="C8613">
        <v>5.8538285374690107</v>
      </c>
      <c r="D8613">
        <v>4.067497279174189</v>
      </c>
    </row>
    <row r="8614" spans="2:4">
      <c r="B8614">
        <v>8611</v>
      </c>
      <c r="C8614">
        <v>4.0382993584297173</v>
      </c>
      <c r="D8614">
        <v>6.6392473532946914</v>
      </c>
    </row>
    <row r="8615" spans="2:4">
      <c r="B8615">
        <v>8612</v>
      </c>
      <c r="C8615">
        <v>6.0498219096264121</v>
      </c>
      <c r="D8615">
        <v>4.3403712735529814</v>
      </c>
    </row>
    <row r="8616" spans="2:4">
      <c r="B8616">
        <v>8613</v>
      </c>
      <c r="C8616">
        <v>5.294206649270583</v>
      </c>
      <c r="D8616">
        <v>3.282661955853281</v>
      </c>
    </row>
    <row r="8617" spans="2:4">
      <c r="B8617">
        <v>8614</v>
      </c>
      <c r="C8617">
        <v>4.9259869483111398</v>
      </c>
      <c r="D8617">
        <v>6.1795333246484789</v>
      </c>
    </row>
    <row r="8618" spans="2:4">
      <c r="B8618">
        <v>8615</v>
      </c>
      <c r="C8618">
        <v>4.7770828648532451</v>
      </c>
      <c r="D8618">
        <v>4.8396044077206311</v>
      </c>
    </row>
    <row r="8619" spans="2:4">
      <c r="B8619">
        <v>8616</v>
      </c>
      <c r="C8619">
        <v>5.53247074295159</v>
      </c>
      <c r="D8619">
        <v>4.4631376228540738</v>
      </c>
    </row>
    <row r="8620" spans="2:4">
      <c r="B8620">
        <v>8617</v>
      </c>
      <c r="C8620">
        <v>4.8988104600393525</v>
      </c>
      <c r="D8620">
        <v>4.9398835342769125</v>
      </c>
    </row>
    <row r="8621" spans="2:4">
      <c r="B8621">
        <v>8618</v>
      </c>
      <c r="C8621">
        <v>3.3826372431007639</v>
      </c>
      <c r="D8621">
        <v>5.757749812193043</v>
      </c>
    </row>
    <row r="8622" spans="2:4">
      <c r="B8622">
        <v>8619</v>
      </c>
      <c r="C8622">
        <v>5.7564156963483368</v>
      </c>
      <c r="D8622">
        <v>6.2759136033795304</v>
      </c>
    </row>
    <row r="8623" spans="2:4">
      <c r="B8623">
        <v>8620</v>
      </c>
      <c r="C8623">
        <v>5.6944500745373272</v>
      </c>
      <c r="D8623">
        <v>6.0402857270124635</v>
      </c>
    </row>
    <row r="8624" spans="2:4">
      <c r="B8624">
        <v>8621</v>
      </c>
      <c r="C8624">
        <v>5.5580649991613225</v>
      </c>
      <c r="D8624">
        <v>6.8076265709827952</v>
      </c>
    </row>
    <row r="8625" spans="2:4">
      <c r="B8625">
        <v>8622</v>
      </c>
      <c r="C8625">
        <v>2.4310256261126133</v>
      </c>
      <c r="D8625">
        <v>4.9695500475291254</v>
      </c>
    </row>
    <row r="8626" spans="2:4">
      <c r="B8626">
        <v>8623</v>
      </c>
      <c r="C8626">
        <v>4.2166131910867559</v>
      </c>
      <c r="D8626">
        <v>5.3011754611890192</v>
      </c>
    </row>
    <row r="8627" spans="2:4">
      <c r="B8627">
        <v>8624</v>
      </c>
      <c r="C8627">
        <v>5.4070108762644651</v>
      </c>
      <c r="D8627">
        <v>5.3001526905592478</v>
      </c>
    </row>
    <row r="8628" spans="2:4">
      <c r="B8628">
        <v>8625</v>
      </c>
      <c r="C8628">
        <v>5.3764262956968869</v>
      </c>
      <c r="D8628">
        <v>5.5015039775317653</v>
      </c>
    </row>
    <row r="8629" spans="2:4">
      <c r="B8629">
        <v>8626</v>
      </c>
      <c r="C8629">
        <v>4.4933494029230703</v>
      </c>
      <c r="D8629">
        <v>5.4729251071234346</v>
      </c>
    </row>
    <row r="8630" spans="2:4">
      <c r="B8630">
        <v>8627</v>
      </c>
      <c r="C8630">
        <v>6.0678238003195135</v>
      </c>
      <c r="D8630">
        <v>6.0029491838950584</v>
      </c>
    </row>
    <row r="8631" spans="2:4">
      <c r="B8631">
        <v>8628</v>
      </c>
      <c r="C8631">
        <v>7.3867077344922505</v>
      </c>
      <c r="D8631">
        <v>7.3197308687461389</v>
      </c>
    </row>
    <row r="8632" spans="2:4">
      <c r="B8632">
        <v>8629</v>
      </c>
      <c r="C8632">
        <v>6.2086430752327573</v>
      </c>
      <c r="D8632">
        <v>3.7885604422906418</v>
      </c>
    </row>
    <row r="8633" spans="2:4">
      <c r="B8633">
        <v>8630</v>
      </c>
      <c r="C8633">
        <v>5.9597123617430423</v>
      </c>
      <c r="D8633">
        <v>6.1922186950875293</v>
      </c>
    </row>
    <row r="8634" spans="2:4">
      <c r="B8634">
        <v>8631</v>
      </c>
      <c r="C8634">
        <v>3.9277327228434675</v>
      </c>
      <c r="D8634">
        <v>4.8080997919780106</v>
      </c>
    </row>
    <row r="8635" spans="2:4">
      <c r="B8635">
        <v>8632</v>
      </c>
      <c r="C8635">
        <v>3.3414177452003</v>
      </c>
      <c r="D8635">
        <v>3.5811237737834238</v>
      </c>
    </row>
    <row r="8636" spans="2:4">
      <c r="B8636">
        <v>8633</v>
      </c>
      <c r="C8636">
        <v>5.3390129162306712</v>
      </c>
      <c r="D8636">
        <v>4.5501726767542161</v>
      </c>
    </row>
    <row r="8637" spans="2:4">
      <c r="B8637">
        <v>8634</v>
      </c>
      <c r="C8637">
        <v>5.4716172664925473</v>
      </c>
      <c r="D8637">
        <v>6.1243465792814673</v>
      </c>
    </row>
    <row r="8638" spans="2:4">
      <c r="B8638">
        <v>8635</v>
      </c>
      <c r="C8638">
        <v>4.7582837019899786</v>
      </c>
      <c r="D8638">
        <v>5.9646250362866819</v>
      </c>
    </row>
    <row r="8639" spans="2:4">
      <c r="B8639">
        <v>8636</v>
      </c>
      <c r="C8639">
        <v>6.6818393294161718</v>
      </c>
      <c r="D8639">
        <v>4.9655062898286424</v>
      </c>
    </row>
    <row r="8640" spans="2:4">
      <c r="B8640">
        <v>8637</v>
      </c>
      <c r="C8640">
        <v>5.4432291449952483</v>
      </c>
      <c r="D8640">
        <v>5.356379307741908</v>
      </c>
    </row>
    <row r="8641" spans="2:4">
      <c r="B8641">
        <v>8638</v>
      </c>
      <c r="C8641">
        <v>3.8797329995939922</v>
      </c>
      <c r="D8641">
        <v>7.2600460440337642</v>
      </c>
    </row>
    <row r="8642" spans="2:4">
      <c r="B8642">
        <v>8639</v>
      </c>
      <c r="C8642">
        <v>4.2097812025392347</v>
      </c>
      <c r="D8642">
        <v>4.4070141214940843</v>
      </c>
    </row>
    <row r="8643" spans="2:4">
      <c r="B8643">
        <v>8640</v>
      </c>
      <c r="C8643">
        <v>5.2306329077980855</v>
      </c>
      <c r="D8643">
        <v>4.9524486466735986</v>
      </c>
    </row>
    <row r="8644" spans="2:4">
      <c r="B8644">
        <v>8641</v>
      </c>
      <c r="C8644">
        <v>8.2388801183529168</v>
      </c>
      <c r="D8644">
        <v>5.1117080583455774</v>
      </c>
    </row>
    <row r="8645" spans="2:4">
      <c r="B8645">
        <v>8642</v>
      </c>
      <c r="C8645">
        <v>5.208805599398775</v>
      </c>
      <c r="D8645">
        <v>6.4632940069313332</v>
      </c>
    </row>
    <row r="8646" spans="2:4">
      <c r="B8646">
        <v>8643</v>
      </c>
      <c r="C8646">
        <v>3.9493078444750251</v>
      </c>
      <c r="D8646">
        <v>6.1579037202105198</v>
      </c>
    </row>
    <row r="8647" spans="2:4">
      <c r="B8647">
        <v>8644</v>
      </c>
      <c r="C8647">
        <v>4.5667043528301114</v>
      </c>
      <c r="D8647">
        <v>6.1399578538517563</v>
      </c>
    </row>
    <row r="8648" spans="2:4">
      <c r="B8648">
        <v>8645</v>
      </c>
      <c r="C8648">
        <v>3.3770495613011273</v>
      </c>
      <c r="D8648">
        <v>6.0333374616077213</v>
      </c>
    </row>
    <row r="8649" spans="2:4">
      <c r="B8649">
        <v>8646</v>
      </c>
      <c r="C8649">
        <v>3.7965442366661444</v>
      </c>
      <c r="D8649">
        <v>5.3776224280726126</v>
      </c>
    </row>
    <row r="8650" spans="2:4">
      <c r="B8650">
        <v>8647</v>
      </c>
      <c r="C8650">
        <v>5.2947301883799618</v>
      </c>
      <c r="D8650">
        <v>7.1145877500323245</v>
      </c>
    </row>
    <row r="8651" spans="2:4">
      <c r="B8651">
        <v>8648</v>
      </c>
      <c r="C8651">
        <v>6.5109546718840541</v>
      </c>
      <c r="D8651">
        <v>4.1598605113604741</v>
      </c>
    </row>
    <row r="8652" spans="2:4">
      <c r="B8652">
        <v>8649</v>
      </c>
      <c r="C8652">
        <v>5.081052752552579</v>
      </c>
      <c r="D8652">
        <v>3.9983982843083758</v>
      </c>
    </row>
    <row r="8653" spans="2:4">
      <c r="B8653">
        <v>8650</v>
      </c>
      <c r="C8653">
        <v>4.8172574145545557</v>
      </c>
      <c r="D8653">
        <v>4.979621798160065</v>
      </c>
    </row>
    <row r="8654" spans="2:4">
      <c r="B8654">
        <v>8651</v>
      </c>
      <c r="C8654">
        <v>4.7396580286457013</v>
      </c>
      <c r="D8654">
        <v>5.0951666326668734</v>
      </c>
    </row>
    <row r="8655" spans="2:4">
      <c r="B8655">
        <v>8652</v>
      </c>
      <c r="C8655">
        <v>4.1907998001538456</v>
      </c>
      <c r="D8655">
        <v>3.0528727783158489</v>
      </c>
    </row>
    <row r="8656" spans="2:4">
      <c r="B8656">
        <v>8653</v>
      </c>
      <c r="C8656">
        <v>6.2122936336593977</v>
      </c>
      <c r="D8656">
        <v>6.7579772056077925</v>
      </c>
    </row>
    <row r="8657" spans="2:4">
      <c r="B8657">
        <v>8654</v>
      </c>
      <c r="C8657">
        <v>3.1043020760081599</v>
      </c>
      <c r="D8657">
        <v>6.7924539027365221</v>
      </c>
    </row>
    <row r="8658" spans="2:4">
      <c r="B8658">
        <v>8655</v>
      </c>
      <c r="C8658">
        <v>5.9648898216774482</v>
      </c>
      <c r="D8658">
        <v>4.8495475393076743</v>
      </c>
    </row>
    <row r="8659" spans="2:4">
      <c r="B8659">
        <v>8656</v>
      </c>
      <c r="C8659">
        <v>5.6625793487331757</v>
      </c>
      <c r="D8659">
        <v>5.9876468568017387</v>
      </c>
    </row>
    <row r="8660" spans="2:4">
      <c r="B8660">
        <v>8657</v>
      </c>
      <c r="C8660">
        <v>5.0443818863740653</v>
      </c>
      <c r="D8660">
        <v>5.2551854146003683</v>
      </c>
    </row>
    <row r="8661" spans="2:4">
      <c r="B8661">
        <v>8658</v>
      </c>
      <c r="C8661">
        <v>6.7780234717169492</v>
      </c>
      <c r="D8661">
        <v>4.8944295052474835</v>
      </c>
    </row>
    <row r="8662" spans="2:4">
      <c r="B8662">
        <v>8659</v>
      </c>
      <c r="C8662">
        <v>5.0057652769696066</v>
      </c>
      <c r="D8662">
        <v>5.8877514191230809</v>
      </c>
    </row>
    <row r="8663" spans="2:4">
      <c r="B8663">
        <v>8660</v>
      </c>
      <c r="C8663">
        <v>6.458873238694534</v>
      </c>
      <c r="D8663">
        <v>4.8017166344374127</v>
      </c>
    </row>
    <row r="8664" spans="2:4">
      <c r="B8664">
        <v>8661</v>
      </c>
      <c r="C8664">
        <v>4.3557294358154763</v>
      </c>
      <c r="D8664">
        <v>6.6630727181140035</v>
      </c>
    </row>
    <row r="8665" spans="2:4">
      <c r="B8665">
        <v>8662</v>
      </c>
      <c r="C8665">
        <v>6.1830230812567448</v>
      </c>
      <c r="D8665">
        <v>4.3270104591553693</v>
      </c>
    </row>
    <row r="8666" spans="2:4">
      <c r="B8666">
        <v>8663</v>
      </c>
      <c r="C8666">
        <v>5.2637143982215298</v>
      </c>
      <c r="D8666">
        <v>4.6411078124154148</v>
      </c>
    </row>
    <row r="8667" spans="2:4">
      <c r="B8667">
        <v>8664</v>
      </c>
      <c r="C8667">
        <v>3.5286629933295242</v>
      </c>
      <c r="D8667">
        <v>5.9288945040742007</v>
      </c>
    </row>
    <row r="8668" spans="2:4">
      <c r="B8668">
        <v>8665</v>
      </c>
      <c r="C8668">
        <v>6.4552502286429405</v>
      </c>
      <c r="D8668">
        <v>6.1091877486018209</v>
      </c>
    </row>
    <row r="8669" spans="2:4">
      <c r="B8669">
        <v>8666</v>
      </c>
      <c r="C8669">
        <v>5.7411541169693967</v>
      </c>
      <c r="D8669">
        <v>4.8671016111397929</v>
      </c>
    </row>
    <row r="8670" spans="2:4">
      <c r="B8670">
        <v>8667</v>
      </c>
      <c r="C8670">
        <v>6.8263337793947745</v>
      </c>
      <c r="D8670">
        <v>6.7281251266258586</v>
      </c>
    </row>
    <row r="8671" spans="2:4">
      <c r="B8671">
        <v>8668</v>
      </c>
      <c r="C8671">
        <v>4.1690466794401626</v>
      </c>
      <c r="D8671">
        <v>4.5190147188772212</v>
      </c>
    </row>
    <row r="8672" spans="2:4">
      <c r="B8672">
        <v>8669</v>
      </c>
      <c r="C8672">
        <v>3.6690333964846089</v>
      </c>
      <c r="D8672">
        <v>5.795777509155311</v>
      </c>
    </row>
    <row r="8673" spans="2:4">
      <c r="B8673">
        <v>8670</v>
      </c>
      <c r="C8673">
        <v>5.8972228773900444</v>
      </c>
      <c r="D8673">
        <v>6.739392979763009</v>
      </c>
    </row>
    <row r="8674" spans="2:4">
      <c r="B8674">
        <v>8671</v>
      </c>
      <c r="C8674">
        <v>3.9088343508478629</v>
      </c>
      <c r="D8674">
        <v>6.6378095891304394</v>
      </c>
    </row>
    <row r="8675" spans="2:4">
      <c r="B8675">
        <v>8672</v>
      </c>
      <c r="C8675">
        <v>5.3052181629119541</v>
      </c>
      <c r="D8675">
        <v>3.7731800253482239</v>
      </c>
    </row>
    <row r="8676" spans="2:4">
      <c r="B8676">
        <v>8673</v>
      </c>
      <c r="C8676">
        <v>5.6347369355336943</v>
      </c>
      <c r="D8676">
        <v>6.5771796831288318</v>
      </c>
    </row>
    <row r="8677" spans="2:4">
      <c r="B8677">
        <v>8674</v>
      </c>
      <c r="C8677">
        <v>5.8734827582983931</v>
      </c>
      <c r="D8677">
        <v>5.5752698620998293</v>
      </c>
    </row>
    <row r="8678" spans="2:4">
      <c r="B8678">
        <v>8675</v>
      </c>
      <c r="C8678">
        <v>5.3842407743100331</v>
      </c>
      <c r="D8678">
        <v>6.408148062888066</v>
      </c>
    </row>
    <row r="8679" spans="2:4">
      <c r="B8679">
        <v>8676</v>
      </c>
      <c r="C8679">
        <v>5.9439406065093223</v>
      </c>
      <c r="D8679">
        <v>5.4729251071234346</v>
      </c>
    </row>
    <row r="8680" spans="2:4">
      <c r="B8680">
        <v>8677</v>
      </c>
      <c r="C8680">
        <v>5.7140439550001831</v>
      </c>
      <c r="D8680">
        <v>5.7686487419260892</v>
      </c>
    </row>
    <row r="8681" spans="2:4">
      <c r="B8681">
        <v>8678</v>
      </c>
      <c r="C8681">
        <v>4.7274511038804778</v>
      </c>
      <c r="D8681">
        <v>2.7836194165391337</v>
      </c>
    </row>
    <row r="8682" spans="2:4">
      <c r="B8682">
        <v>8679</v>
      </c>
      <c r="C8682">
        <v>4.0742963297947927</v>
      </c>
      <c r="D8682">
        <v>5.9332956471698886</v>
      </c>
    </row>
    <row r="8683" spans="2:4">
      <c r="B8683">
        <v>8680</v>
      </c>
      <c r="C8683">
        <v>6.1479238535314327</v>
      </c>
      <c r="D8683">
        <v>5.1847870846203037</v>
      </c>
    </row>
    <row r="8684" spans="2:4">
      <c r="B8684">
        <v>8681</v>
      </c>
      <c r="C8684">
        <v>5.6319799175486018</v>
      </c>
      <c r="D8684">
        <v>5.9635083933569364</v>
      </c>
    </row>
    <row r="8685" spans="2:4">
      <c r="B8685">
        <v>8682</v>
      </c>
      <c r="C8685">
        <v>6.34507814540307</v>
      </c>
      <c r="D8685">
        <v>4.1511962191853655</v>
      </c>
    </row>
    <row r="8686" spans="2:4">
      <c r="B8686">
        <v>8683</v>
      </c>
      <c r="C8686">
        <v>5.2515356541998974</v>
      </c>
      <c r="D8686">
        <v>4.9123987919634651</v>
      </c>
    </row>
    <row r="8687" spans="2:4">
      <c r="B8687">
        <v>8684</v>
      </c>
      <c r="C8687">
        <v>5.4604405978162474</v>
      </c>
      <c r="D8687">
        <v>5.3078184532032386</v>
      </c>
    </row>
    <row r="8688" spans="2:4">
      <c r="B8688">
        <v>8685</v>
      </c>
      <c r="C8688">
        <v>4.7642156336241301</v>
      </c>
      <c r="D8688">
        <v>6.4176540713807526</v>
      </c>
    </row>
    <row r="8689" spans="2:4">
      <c r="B8689">
        <v>8686</v>
      </c>
      <c r="C8689">
        <v>4.5587057661694477</v>
      </c>
      <c r="D8689">
        <v>5.4872158475792121</v>
      </c>
    </row>
    <row r="8690" spans="2:4">
      <c r="B8690">
        <v>8687</v>
      </c>
      <c r="C8690">
        <v>4.0497790584589843</v>
      </c>
      <c r="D8690">
        <v>6.3801094874493671</v>
      </c>
    </row>
    <row r="8691" spans="2:4">
      <c r="B8691">
        <v>8688</v>
      </c>
      <c r="C8691">
        <v>3.5167198726643796</v>
      </c>
      <c r="D8691">
        <v>6.0235378766466168</v>
      </c>
    </row>
    <row r="8692" spans="2:4">
      <c r="B8692">
        <v>8689</v>
      </c>
      <c r="C8692">
        <v>4.8619488592868167</v>
      </c>
      <c r="D8692">
        <v>6.3151263327011549</v>
      </c>
    </row>
    <row r="8693" spans="2:4">
      <c r="B8693">
        <v>8690</v>
      </c>
      <c r="C8693">
        <v>4.4436915330410818</v>
      </c>
      <c r="D8693">
        <v>4.68766598924321</v>
      </c>
    </row>
    <row r="8694" spans="2:4">
      <c r="B8694">
        <v>8691</v>
      </c>
      <c r="C8694">
        <v>3.9056465693709046</v>
      </c>
      <c r="D8694">
        <v>4.5584049402363451</v>
      </c>
    </row>
    <row r="8695" spans="2:4">
      <c r="B8695">
        <v>8692</v>
      </c>
      <c r="C8695">
        <v>7.0791888073881903</v>
      </c>
      <c r="D8695">
        <v>5.1391345064074905</v>
      </c>
    </row>
    <row r="8696" spans="2:4">
      <c r="B8696">
        <v>8693</v>
      </c>
      <c r="C8696">
        <v>3.8481920492687878</v>
      </c>
      <c r="D8696">
        <v>5.5436291694135669</v>
      </c>
    </row>
    <row r="8697" spans="2:4">
      <c r="B8697">
        <v>8694</v>
      </c>
      <c r="C8697">
        <v>4.1309138288560012</v>
      </c>
      <c r="D8697">
        <v>6.1986032693400741</v>
      </c>
    </row>
    <row r="8698" spans="2:4">
      <c r="B8698">
        <v>8695</v>
      </c>
      <c r="C8698">
        <v>5.6833273747315101</v>
      </c>
      <c r="D8698">
        <v>4.8944295052474835</v>
      </c>
    </row>
    <row r="8699" spans="2:4">
      <c r="B8699">
        <v>8696</v>
      </c>
      <c r="C8699">
        <v>5.6729171513312941</v>
      </c>
      <c r="D8699">
        <v>3.7170841342660257</v>
      </c>
    </row>
    <row r="8700" spans="2:4">
      <c r="B8700">
        <v>8697</v>
      </c>
      <c r="C8700">
        <v>5.4119173547115711</v>
      </c>
      <c r="D8700">
        <v>5.3287154140684931</v>
      </c>
    </row>
    <row r="8701" spans="2:4">
      <c r="B8701">
        <v>8698</v>
      </c>
      <c r="C8701">
        <v>3.7144495527401009</v>
      </c>
      <c r="D8701">
        <v>4.6942725183707807</v>
      </c>
    </row>
    <row r="8702" spans="2:4">
      <c r="B8702">
        <v>8699</v>
      </c>
      <c r="C8702">
        <v>3.5526538511026278</v>
      </c>
      <c r="D8702">
        <v>5.1540762242427629</v>
      </c>
    </row>
    <row r="8703" spans="2:4">
      <c r="B8703">
        <v>8700</v>
      </c>
      <c r="C8703">
        <v>5.864706319560713</v>
      </c>
      <c r="D8703">
        <v>6.5744969746323978</v>
      </c>
    </row>
    <row r="8704" spans="2:4">
      <c r="B8704">
        <v>8701</v>
      </c>
      <c r="C8704">
        <v>3.6417992730627353</v>
      </c>
      <c r="D8704">
        <v>5.1564702981779638</v>
      </c>
    </row>
    <row r="8705" spans="2:4">
      <c r="B8705">
        <v>8702</v>
      </c>
      <c r="C8705">
        <v>4.2084103777903143</v>
      </c>
      <c r="D8705">
        <v>4.9804826254411507</v>
      </c>
    </row>
    <row r="8706" spans="2:4">
      <c r="B8706">
        <v>8703</v>
      </c>
      <c r="C8706">
        <v>5.7059809248037388</v>
      </c>
      <c r="D8706">
        <v>5.9018424212485598</v>
      </c>
    </row>
    <row r="8707" spans="2:4">
      <c r="B8707">
        <v>8704</v>
      </c>
      <c r="C8707">
        <v>4.7427684113195081</v>
      </c>
      <c r="D8707">
        <v>5.0098107682847903</v>
      </c>
    </row>
    <row r="8708" spans="2:4">
      <c r="B8708">
        <v>8705</v>
      </c>
      <c r="C8708">
        <v>5.2748909763708198</v>
      </c>
      <c r="D8708">
        <v>5.6873324269146464</v>
      </c>
    </row>
    <row r="8709" spans="2:4">
      <c r="B8709">
        <v>8706</v>
      </c>
      <c r="C8709">
        <v>5.4341217941156454</v>
      </c>
      <c r="D8709">
        <v>6.7668749696797894</v>
      </c>
    </row>
    <row r="8710" spans="2:4">
      <c r="B8710">
        <v>8707</v>
      </c>
      <c r="C8710">
        <v>5.2052203126217407</v>
      </c>
      <c r="D8710">
        <v>2.5887622737569593</v>
      </c>
    </row>
    <row r="8711" spans="2:4">
      <c r="B8711">
        <v>8708</v>
      </c>
      <c r="C8711">
        <v>4.3932246364857352</v>
      </c>
      <c r="D8711">
        <v>5.4536107442946102</v>
      </c>
    </row>
    <row r="8712" spans="2:4">
      <c r="B8712">
        <v>8709</v>
      </c>
      <c r="C8712">
        <v>6.3159226668637274</v>
      </c>
      <c r="D8712">
        <v>4.7206948810855405</v>
      </c>
    </row>
    <row r="8713" spans="2:4">
      <c r="B8713">
        <v>8710</v>
      </c>
      <c r="C8713">
        <v>6.039440320675487</v>
      </c>
      <c r="D8713">
        <v>6.3228382180700855</v>
      </c>
    </row>
    <row r="8714" spans="2:4">
      <c r="B8714">
        <v>8711</v>
      </c>
      <c r="C8714">
        <v>5.41164451336161</v>
      </c>
      <c r="D8714">
        <v>6.3786335476266407</v>
      </c>
    </row>
    <row r="8715" spans="2:4">
      <c r="B8715">
        <v>8712</v>
      </c>
      <c r="C8715">
        <v>4.0766023194073355</v>
      </c>
      <c r="D8715">
        <v>3.9803541187451916</v>
      </c>
    </row>
    <row r="8716" spans="2:4">
      <c r="B8716">
        <v>8713</v>
      </c>
      <c r="C8716">
        <v>6.5117400726567922</v>
      </c>
      <c r="D8716">
        <v>3.9866863221912889</v>
      </c>
    </row>
    <row r="8717" spans="2:4">
      <c r="B8717">
        <v>8714</v>
      </c>
      <c r="C8717">
        <v>4.3330436258279512</v>
      </c>
      <c r="D8717">
        <v>5.1551405010715055</v>
      </c>
    </row>
    <row r="8718" spans="2:4">
      <c r="B8718">
        <v>8715</v>
      </c>
      <c r="C8718">
        <v>2.782661955853281</v>
      </c>
      <c r="D8718">
        <v>3.5715566163435435</v>
      </c>
    </row>
    <row r="8719" spans="2:4">
      <c r="B8719">
        <v>8716</v>
      </c>
      <c r="C8719">
        <v>4.0650227037725237</v>
      </c>
      <c r="D8719">
        <v>6.9810246686947686</v>
      </c>
    </row>
    <row r="8720" spans="2:4">
      <c r="B8720">
        <v>8717</v>
      </c>
      <c r="C8720">
        <v>5.8753196596847328</v>
      </c>
      <c r="D8720">
        <v>6.2847502743446659</v>
      </c>
    </row>
    <row r="8721" spans="2:4">
      <c r="B8721">
        <v>8718</v>
      </c>
      <c r="C8721">
        <v>5.6037648377986296</v>
      </c>
      <c r="D8721">
        <v>4.862808325495525</v>
      </c>
    </row>
    <row r="8722" spans="2:4">
      <c r="B8722">
        <v>8719</v>
      </c>
      <c r="C8722">
        <v>6.1670256777212877</v>
      </c>
      <c r="D8722">
        <v>4.0785982567933843</v>
      </c>
    </row>
    <row r="8723" spans="2:4">
      <c r="B8723">
        <v>8720</v>
      </c>
      <c r="C8723">
        <v>6.6201502747287702</v>
      </c>
      <c r="D8723">
        <v>5.0970703792801526</v>
      </c>
    </row>
    <row r="8724" spans="2:4">
      <c r="B8724">
        <v>8721</v>
      </c>
      <c r="C8724">
        <v>6.2034557633338556</v>
      </c>
      <c r="D8724">
        <v>6.5027116650265491</v>
      </c>
    </row>
    <row r="8725" spans="2:4">
      <c r="B8725">
        <v>8722</v>
      </c>
      <c r="C8725">
        <v>3.8428228712625043</v>
      </c>
      <c r="D8725">
        <v>6.016650723916376</v>
      </c>
    </row>
    <row r="8726" spans="2:4">
      <c r="B8726">
        <v>8723</v>
      </c>
      <c r="C8726">
        <v>4.58835548663839</v>
      </c>
      <c r="D8726">
        <v>6.7372345991628269</v>
      </c>
    </row>
    <row r="8727" spans="2:4">
      <c r="B8727">
        <v>8724</v>
      </c>
      <c r="C8727">
        <v>4.7219839003080342</v>
      </c>
      <c r="D8727">
        <v>4.1341944374277286</v>
      </c>
    </row>
    <row r="8728" spans="2:4">
      <c r="B8728">
        <v>8725</v>
      </c>
      <c r="C8728">
        <v>5.2417162980100214</v>
      </c>
      <c r="D8728">
        <v>6.2192287304399239</v>
      </c>
    </row>
    <row r="8729" spans="2:4">
      <c r="B8729">
        <v>8726</v>
      </c>
      <c r="C8729">
        <v>3.2158543431987296</v>
      </c>
      <c r="D8729">
        <v>5.5714997795553129</v>
      </c>
    </row>
    <row r="8730" spans="2:4">
      <c r="B8730">
        <v>8727</v>
      </c>
      <c r="C8730">
        <v>4.7175519818898453</v>
      </c>
      <c r="D8730">
        <v>6.0440602688078808</v>
      </c>
    </row>
    <row r="8731" spans="2:4">
      <c r="B8731">
        <v>8728</v>
      </c>
      <c r="C8731">
        <v>6.5901544277419886</v>
      </c>
      <c r="D8731">
        <v>6.5616381226471372</v>
      </c>
    </row>
    <row r="8732" spans="2:4">
      <c r="B8732">
        <v>8729</v>
      </c>
      <c r="C8732">
        <v>4.1515726205423436</v>
      </c>
      <c r="D8732">
        <v>4.7647709339244715</v>
      </c>
    </row>
    <row r="8733" spans="2:4">
      <c r="B8733">
        <v>8730</v>
      </c>
      <c r="C8733">
        <v>5.295777509155311</v>
      </c>
      <c r="D8733">
        <v>5.2773398263136349</v>
      </c>
    </row>
    <row r="8734" spans="2:4">
      <c r="B8734">
        <v>8731</v>
      </c>
      <c r="C8734">
        <v>6.4810246686947686</v>
      </c>
      <c r="D8734">
        <v>4.8896047289678473</v>
      </c>
    </row>
    <row r="8735" spans="2:4">
      <c r="B8735">
        <v>8732</v>
      </c>
      <c r="C8735">
        <v>4.9766862452594145</v>
      </c>
      <c r="D8735">
        <v>5.1971445191086509</v>
      </c>
    </row>
    <row r="8736" spans="2:4">
      <c r="B8736">
        <v>8733</v>
      </c>
      <c r="C8736">
        <v>3.6277961910012744</v>
      </c>
      <c r="D8736">
        <v>6.0469690434311936</v>
      </c>
    </row>
    <row r="8737" spans="2:4">
      <c r="B8737">
        <v>8734</v>
      </c>
      <c r="C8737">
        <v>3.1250528892472036</v>
      </c>
      <c r="D8737">
        <v>7.6545125352688208</v>
      </c>
    </row>
    <row r="8738" spans="2:4">
      <c r="B8738">
        <v>8735</v>
      </c>
      <c r="C8738">
        <v>3.3618959965327559</v>
      </c>
      <c r="D8738">
        <v>6.3001912476261506</v>
      </c>
    </row>
    <row r="8739" spans="2:4">
      <c r="B8739">
        <v>8736</v>
      </c>
      <c r="C8739">
        <v>6.5390175983779404</v>
      </c>
      <c r="D8739">
        <v>5.231870968720286</v>
      </c>
    </row>
    <row r="8740" spans="2:4">
      <c r="B8740">
        <v>8737</v>
      </c>
      <c r="C8740">
        <v>4.5587057661694477</v>
      </c>
      <c r="D8740">
        <v>6.9234698370512486</v>
      </c>
    </row>
    <row r="8741" spans="2:4">
      <c r="B8741">
        <v>8738</v>
      </c>
      <c r="C8741">
        <v>4.6173779248374665</v>
      </c>
      <c r="D8741">
        <v>6.1292276949913536</v>
      </c>
    </row>
    <row r="8742" spans="2:4">
      <c r="B8742">
        <v>8739</v>
      </c>
      <c r="C8742">
        <v>5.8327247192774436</v>
      </c>
      <c r="D8742">
        <v>4.2670649571517112</v>
      </c>
    </row>
    <row r="8743" spans="2:4">
      <c r="B8743">
        <v>8740</v>
      </c>
      <c r="C8743">
        <v>3.968699662229962</v>
      </c>
      <c r="D8743">
        <v>6.0246881447692466</v>
      </c>
    </row>
    <row r="8744" spans="2:4">
      <c r="B8744">
        <v>8741</v>
      </c>
      <c r="C8744">
        <v>4.2425828756602035</v>
      </c>
      <c r="D8744">
        <v>3.9350728848414889</v>
      </c>
    </row>
    <row r="8745" spans="2:4">
      <c r="B8745">
        <v>8742</v>
      </c>
      <c r="C8745">
        <v>5.7915896222096857</v>
      </c>
      <c r="D8745">
        <v>5.2533769963284556</v>
      </c>
    </row>
    <row r="8746" spans="2:4">
      <c r="B8746">
        <v>8743</v>
      </c>
      <c r="C8746">
        <v>4.58835548663839</v>
      </c>
      <c r="D8746">
        <v>7.356375881677403</v>
      </c>
    </row>
    <row r="8747" spans="2:4">
      <c r="B8747">
        <v>8744</v>
      </c>
      <c r="C8747">
        <v>6.1488932532082181</v>
      </c>
      <c r="D8747">
        <v>6.5185850599347752</v>
      </c>
    </row>
    <row r="8748" spans="2:4">
      <c r="B8748">
        <v>8745</v>
      </c>
      <c r="C8748">
        <v>5.8362753805473107</v>
      </c>
      <c r="D8748">
        <v>4.5626917102018076</v>
      </c>
    </row>
    <row r="8749" spans="2:4">
      <c r="B8749">
        <v>8746</v>
      </c>
      <c r="C8749">
        <v>4.0831094568858912</v>
      </c>
      <c r="D8749">
        <v>6.0923742581812963</v>
      </c>
    </row>
    <row r="8750" spans="2:4">
      <c r="B8750">
        <v>8747</v>
      </c>
      <c r="C8750">
        <v>5.5775025744621374</v>
      </c>
      <c r="D8750">
        <v>5.4204560810671021</v>
      </c>
    </row>
    <row r="8751" spans="2:4">
      <c r="B8751">
        <v>8748</v>
      </c>
      <c r="C8751">
        <v>3.8923199078521993</v>
      </c>
      <c r="D8751">
        <v>6.0914782859815908</v>
      </c>
    </row>
    <row r="8752" spans="2:4">
      <c r="B8752">
        <v>8749</v>
      </c>
      <c r="C8752">
        <v>6.5761119739866594</v>
      </c>
      <c r="D8752">
        <v>4.7176348351446125</v>
      </c>
    </row>
    <row r="8753" spans="2:4">
      <c r="B8753">
        <v>8750</v>
      </c>
      <c r="C8753">
        <v>4.3765669726950618</v>
      </c>
      <c r="D8753">
        <v>5.8603304911211893</v>
      </c>
    </row>
    <row r="8754" spans="2:4">
      <c r="B8754">
        <v>8751</v>
      </c>
      <c r="C8754">
        <v>6.5252369800240348</v>
      </c>
      <c r="D8754">
        <v>5.3032203797815329</v>
      </c>
    </row>
    <row r="8755" spans="2:4">
      <c r="B8755">
        <v>8752</v>
      </c>
      <c r="C8755">
        <v>3.7638424329301032</v>
      </c>
      <c r="D8755">
        <v>4.8655696377806361</v>
      </c>
    </row>
    <row r="8756" spans="2:4">
      <c r="B8756">
        <v>8753</v>
      </c>
      <c r="C8756">
        <v>4.6524790735937058</v>
      </c>
      <c r="D8756">
        <v>5.6580720811637661</v>
      </c>
    </row>
    <row r="8757" spans="2:4">
      <c r="B8757">
        <v>8754</v>
      </c>
      <c r="C8757">
        <v>5.5627575352774334</v>
      </c>
      <c r="D8757">
        <v>5.473175860993333</v>
      </c>
    </row>
    <row r="8758" spans="2:4">
      <c r="B8758">
        <v>8755</v>
      </c>
      <c r="C8758">
        <v>3.8698190851923249</v>
      </c>
      <c r="D8758">
        <v>5.9554298840798054</v>
      </c>
    </row>
    <row r="8759" spans="2:4">
      <c r="B8759">
        <v>8756</v>
      </c>
      <c r="C8759">
        <v>5.3483198340320177</v>
      </c>
      <c r="D8759">
        <v>7.6862133501995222</v>
      </c>
    </row>
    <row r="8760" spans="2:4">
      <c r="B8760">
        <v>8757</v>
      </c>
      <c r="C8760">
        <v>4.3386688983053547</v>
      </c>
      <c r="D8760">
        <v>5.0837129943487351</v>
      </c>
    </row>
    <row r="8761" spans="2:4">
      <c r="B8761">
        <v>8758</v>
      </c>
      <c r="C8761">
        <v>5.2024051533361568</v>
      </c>
      <c r="D8761">
        <v>5.604969513179805</v>
      </c>
    </row>
    <row r="8762" spans="2:4">
      <c r="B8762">
        <v>8759</v>
      </c>
      <c r="C8762">
        <v>4.949093467400953</v>
      </c>
      <c r="D8762">
        <v>5.8845106552953892</v>
      </c>
    </row>
    <row r="8763" spans="2:4">
      <c r="B8763">
        <v>8760</v>
      </c>
      <c r="C8763">
        <v>4.0914732739211335</v>
      </c>
      <c r="D8763">
        <v>5.4734266131766072</v>
      </c>
    </row>
    <row r="8764" spans="2:4">
      <c r="B8764">
        <v>8761</v>
      </c>
      <c r="C8764">
        <v>4.1841745934726458</v>
      </c>
      <c r="D8764">
        <v>7.0700649575278014</v>
      </c>
    </row>
    <row r="8765" spans="2:4">
      <c r="B8765">
        <v>8762</v>
      </c>
      <c r="C8765">
        <v>5.7202030277467717</v>
      </c>
      <c r="D8765">
        <v>5.8078453655778883</v>
      </c>
    </row>
    <row r="8766" spans="2:4">
      <c r="B8766">
        <v>8763</v>
      </c>
      <c r="C8766">
        <v>4.9478384878281183</v>
      </c>
      <c r="D8766">
        <v>6.4805797993530341</v>
      </c>
    </row>
    <row r="8767" spans="2:4">
      <c r="B8767">
        <v>8764</v>
      </c>
      <c r="C8767">
        <v>3.3723541445288854</v>
      </c>
      <c r="D8767">
        <v>4.6739927867533746</v>
      </c>
    </row>
    <row r="8768" spans="2:4">
      <c r="B8768">
        <v>8765</v>
      </c>
      <c r="C8768">
        <v>3.8452675336141908</v>
      </c>
      <c r="D8768">
        <v>4.4788850903636552</v>
      </c>
    </row>
    <row r="8769" spans="2:4">
      <c r="B8769">
        <v>8766</v>
      </c>
      <c r="C8769">
        <v>6.0998442239755875</v>
      </c>
      <c r="D8769">
        <v>5.1681466535631833</v>
      </c>
    </row>
    <row r="8770" spans="2:4">
      <c r="B8770">
        <v>8767</v>
      </c>
      <c r="C8770">
        <v>4.3847657015591768</v>
      </c>
      <c r="D8770">
        <v>6.5948097364017944</v>
      </c>
    </row>
    <row r="8771" spans="2:4">
      <c r="B8771">
        <v>8768</v>
      </c>
      <c r="C8771">
        <v>6.6566018405626686</v>
      </c>
      <c r="D8771">
        <v>5.9752623375152982</v>
      </c>
    </row>
    <row r="8772" spans="2:4">
      <c r="B8772">
        <v>8769</v>
      </c>
      <c r="C8772">
        <v>5.1962685194520946</v>
      </c>
      <c r="D8772">
        <v>3.9230194477173881</v>
      </c>
    </row>
    <row r="8773" spans="2:4">
      <c r="B8773">
        <v>8770</v>
      </c>
      <c r="C8773">
        <v>5.6219115955806238</v>
      </c>
      <c r="D8773">
        <v>5.5125334695080692</v>
      </c>
    </row>
    <row r="8774" spans="2:4">
      <c r="B8774">
        <v>8771</v>
      </c>
      <c r="C8774">
        <v>5.6492140987600177</v>
      </c>
      <c r="D8774">
        <v>4.335940746902736</v>
      </c>
    </row>
    <row r="8775" spans="2:4">
      <c r="B8775">
        <v>8772</v>
      </c>
      <c r="C8775">
        <v>3.8900022591701262</v>
      </c>
      <c r="D8775">
        <v>4.2643804116477426</v>
      </c>
    </row>
    <row r="8776" spans="2:4">
      <c r="B8776">
        <v>8773</v>
      </c>
      <c r="C8776">
        <v>5.6986032693400741</v>
      </c>
      <c r="D8776">
        <v>5.4345302617435269</v>
      </c>
    </row>
    <row r="8777" spans="2:4">
      <c r="B8777">
        <v>8774</v>
      </c>
      <c r="C8777">
        <v>3.8265115851523768</v>
      </c>
      <c r="D8777">
        <v>6.0163642926141074</v>
      </c>
    </row>
    <row r="8778" spans="2:4">
      <c r="B8778">
        <v>8775</v>
      </c>
      <c r="C8778">
        <v>5.0765267914162919</v>
      </c>
      <c r="D8778">
        <v>4.8039539640253732</v>
      </c>
    </row>
    <row r="8779" spans="2:4">
      <c r="B8779">
        <v>8776</v>
      </c>
      <c r="C8779">
        <v>4.8862046187011652</v>
      </c>
      <c r="D8779">
        <v>4.6946192556717188</v>
      </c>
    </row>
    <row r="8780" spans="2:4">
      <c r="B8780">
        <v>8777</v>
      </c>
      <c r="C8780">
        <v>5.3926202241037879</v>
      </c>
      <c r="D8780">
        <v>6.0932707061716576</v>
      </c>
    </row>
    <row r="8781" spans="2:4">
      <c r="B8781">
        <v>8778</v>
      </c>
      <c r="C8781">
        <v>4.810115961056538</v>
      </c>
      <c r="D8781">
        <v>6.0272787914395085</v>
      </c>
    </row>
    <row r="8782" spans="2:4">
      <c r="B8782">
        <v>8779</v>
      </c>
      <c r="C8782">
        <v>5.1705215348636155</v>
      </c>
      <c r="D8782">
        <v>4.6432806377868001</v>
      </c>
    </row>
    <row r="8783" spans="2:4">
      <c r="B8783">
        <v>8780</v>
      </c>
      <c r="C8783">
        <v>5.0946409782007178</v>
      </c>
      <c r="D8783">
        <v>5.7203481798624143</v>
      </c>
    </row>
    <row r="8784" spans="2:4">
      <c r="B8784">
        <v>8781</v>
      </c>
      <c r="C8784">
        <v>4.7388800404514821</v>
      </c>
      <c r="D8784">
        <v>5.4237246040558365</v>
      </c>
    </row>
    <row r="8785" spans="2:4">
      <c r="B8785">
        <v>8782</v>
      </c>
      <c r="C8785">
        <v>3.7420227943922066</v>
      </c>
      <c r="D8785">
        <v>5.6006856539316976</v>
      </c>
    </row>
    <row r="8786" spans="2:4">
      <c r="B8786">
        <v>8783</v>
      </c>
      <c r="C8786">
        <v>4.4153751577294207</v>
      </c>
      <c r="D8786">
        <v>6.1492140987600177</v>
      </c>
    </row>
    <row r="8787" spans="2:4">
      <c r="B8787">
        <v>8784</v>
      </c>
      <c r="C8787">
        <v>3.7965442366661444</v>
      </c>
      <c r="D8787">
        <v>4.1335571273001754</v>
      </c>
    </row>
    <row r="8788" spans="2:4">
      <c r="B8788">
        <v>8785</v>
      </c>
      <c r="C8788">
        <v>4.6122485808769191</v>
      </c>
      <c r="D8788">
        <v>6.8171152380696007</v>
      </c>
    </row>
    <row r="8789" spans="2:4">
      <c r="B8789">
        <v>8786</v>
      </c>
      <c r="C8789">
        <v>6.7707637280900572</v>
      </c>
      <c r="D8789">
        <v>5.4528579330351281</v>
      </c>
    </row>
    <row r="8790" spans="2:4">
      <c r="B8790">
        <v>8787</v>
      </c>
      <c r="C8790">
        <v>2.966479850746949</v>
      </c>
      <c r="D8790">
        <v>3.5699448115362844</v>
      </c>
    </row>
    <row r="8791" spans="2:4">
      <c r="B8791">
        <v>8788</v>
      </c>
      <c r="C8791">
        <v>5.2613793240488391</v>
      </c>
      <c r="D8791">
        <v>5.2248486996224051</v>
      </c>
    </row>
    <row r="8792" spans="2:4">
      <c r="B8792">
        <v>8789</v>
      </c>
      <c r="C8792">
        <v>5.2175240069823445</v>
      </c>
      <c r="D8792">
        <v>4.9755994872919587</v>
      </c>
    </row>
    <row r="8793" spans="2:4">
      <c r="B8793">
        <v>8790</v>
      </c>
      <c r="C8793">
        <v>4.9571235228282005</v>
      </c>
      <c r="D8793">
        <v>5.0269815272176617</v>
      </c>
    </row>
    <row r="8794" spans="2:4">
      <c r="B8794">
        <v>8791</v>
      </c>
      <c r="C8794">
        <v>6.2117711362817509</v>
      </c>
      <c r="D8794">
        <v>6.0563084669589182</v>
      </c>
    </row>
    <row r="8795" spans="2:4">
      <c r="B8795">
        <v>8792</v>
      </c>
      <c r="C8795">
        <v>6.7006964611109074</v>
      </c>
      <c r="D8795">
        <v>3.0676209414155453</v>
      </c>
    </row>
    <row r="8796" spans="2:4">
      <c r="B8796">
        <v>8793</v>
      </c>
      <c r="C8796">
        <v>4.479621798160065</v>
      </c>
      <c r="D8796">
        <v>6.4376972840076059</v>
      </c>
    </row>
    <row r="8797" spans="2:4">
      <c r="B8797">
        <v>8794</v>
      </c>
      <c r="C8797">
        <v>6.0223822884301841</v>
      </c>
      <c r="D8797">
        <v>5.4096385628707413</v>
      </c>
    </row>
    <row r="8798" spans="2:4">
      <c r="B8798">
        <v>8795</v>
      </c>
      <c r="C8798">
        <v>4.9714205476006761</v>
      </c>
      <c r="D8798">
        <v>4.9631916452283367</v>
      </c>
    </row>
    <row r="8799" spans="2:4">
      <c r="B8799">
        <v>8796</v>
      </c>
      <c r="C8799">
        <v>3.0699448115362844</v>
      </c>
      <c r="D8799">
        <v>4.6468930542541971</v>
      </c>
    </row>
    <row r="8800" spans="2:4">
      <c r="B8800">
        <v>8797</v>
      </c>
      <c r="C8800">
        <v>6.5398373711308437</v>
      </c>
      <c r="D8800">
        <v>3.908957449081162</v>
      </c>
    </row>
    <row r="8801" spans="2:4">
      <c r="B8801">
        <v>8798</v>
      </c>
      <c r="C8801">
        <v>5.31468609876611</v>
      </c>
      <c r="D8801">
        <v>4.8532596442031855</v>
      </c>
    </row>
    <row r="8802" spans="2:4">
      <c r="B8802">
        <v>8799</v>
      </c>
      <c r="C8802">
        <v>5.8520253902513293</v>
      </c>
      <c r="D8802">
        <v>4.2469843190590293</v>
      </c>
    </row>
    <row r="8803" spans="2:4">
      <c r="B8803">
        <v>8800</v>
      </c>
      <c r="C8803">
        <v>3.8477053142645308</v>
      </c>
      <c r="D8803">
        <v>6.6387678370043979</v>
      </c>
    </row>
    <row r="8804" spans="2:4">
      <c r="B8804">
        <v>8801</v>
      </c>
      <c r="C8804">
        <v>4.5683557606160434</v>
      </c>
      <c r="D8804">
        <v>5.0359333575082852</v>
      </c>
    </row>
    <row r="8805" spans="2:4">
      <c r="B8805">
        <v>8802</v>
      </c>
      <c r="C8805">
        <v>5.4299940079179541</v>
      </c>
      <c r="D8805">
        <v>3.8067085248982977</v>
      </c>
    </row>
    <row r="8806" spans="2:4">
      <c r="B8806">
        <v>8803</v>
      </c>
      <c r="C8806">
        <v>4.7165083740326672</v>
      </c>
      <c r="D8806">
        <v>6.7191164424995797</v>
      </c>
    </row>
    <row r="8807" spans="2:4">
      <c r="B8807">
        <v>8804</v>
      </c>
      <c r="C8807">
        <v>3.6436882546647524</v>
      </c>
      <c r="D8807">
        <v>5.1165687008464449</v>
      </c>
    </row>
    <row r="8808" spans="2:4">
      <c r="B8808">
        <v>8805</v>
      </c>
      <c r="C8808">
        <v>4.562570646290375</v>
      </c>
      <c r="D8808">
        <v>5.4463324037166743</v>
      </c>
    </row>
    <row r="8809" spans="2:4">
      <c r="B8809">
        <v>8806</v>
      </c>
      <c r="C8809">
        <v>3.8245131622306365</v>
      </c>
      <c r="D8809">
        <v>5.7417162980100214</v>
      </c>
    </row>
    <row r="8810" spans="2:4">
      <c r="B8810">
        <v>8807</v>
      </c>
      <c r="C8810">
        <v>4.8223527314712777</v>
      </c>
      <c r="D8810">
        <v>6.0083612825291297</v>
      </c>
    </row>
    <row r="8811" spans="2:4">
      <c r="B8811">
        <v>8808</v>
      </c>
      <c r="C8811">
        <v>3.6708545864517097</v>
      </c>
      <c r="D8811">
        <v>6.2988110194076565</v>
      </c>
    </row>
    <row r="8812" spans="2:4">
      <c r="B8812">
        <v>8809</v>
      </c>
      <c r="C8812">
        <v>5.1988245388109799</v>
      </c>
      <c r="D8812">
        <v>4.1303622197571226</v>
      </c>
    </row>
    <row r="8813" spans="2:4">
      <c r="B8813">
        <v>8810</v>
      </c>
      <c r="C8813">
        <v>4.4210160455909282</v>
      </c>
      <c r="D8813">
        <v>5.0705558088987788</v>
      </c>
    </row>
    <row r="8814" spans="2:4">
      <c r="B8814">
        <v>8811</v>
      </c>
      <c r="C8814">
        <v>3.1492115962674299</v>
      </c>
      <c r="D8814">
        <v>5.6329916299893528</v>
      </c>
    </row>
    <row r="8815" spans="2:4">
      <c r="B8815">
        <v>8812</v>
      </c>
      <c r="C8815">
        <v>7.0791888073881903</v>
      </c>
      <c r="D8815">
        <v>5.2809357516033613</v>
      </c>
    </row>
    <row r="8816" spans="2:4">
      <c r="B8816">
        <v>8813</v>
      </c>
      <c r="C8816">
        <v>7.4729577066243928</v>
      </c>
      <c r="D8816">
        <v>3.282661955853281</v>
      </c>
    </row>
    <row r="8817" spans="2:4">
      <c r="B8817">
        <v>8814</v>
      </c>
      <c r="C8817">
        <v>5.250242267595211</v>
      </c>
      <c r="D8817">
        <v>4.9448616013229163</v>
      </c>
    </row>
    <row r="8818" spans="2:4">
      <c r="B8818">
        <v>8815</v>
      </c>
      <c r="C8818">
        <v>5.0961518143516287</v>
      </c>
      <c r="D8818">
        <v>5.0120708130008174</v>
      </c>
    </row>
    <row r="8819" spans="2:4">
      <c r="B8819">
        <v>8816</v>
      </c>
      <c r="C8819">
        <v>5.7358861280853493</v>
      </c>
      <c r="D8819">
        <v>6.6339870026810797</v>
      </c>
    </row>
    <row r="8820" spans="2:4">
      <c r="B8820">
        <v>8817</v>
      </c>
      <c r="C8820">
        <v>3.8520761464685673</v>
      </c>
      <c r="D8820">
        <v>5.0224914022818101</v>
      </c>
    </row>
    <row r="8821" spans="2:4">
      <c r="B8821">
        <v>8818</v>
      </c>
      <c r="C8821">
        <v>4.005542116790247</v>
      </c>
      <c r="D8821">
        <v>5.431013041027672</v>
      </c>
    </row>
    <row r="8822" spans="2:4">
      <c r="B8822">
        <v>8819</v>
      </c>
      <c r="C8822">
        <v>4.8011754611890192</v>
      </c>
      <c r="D8822">
        <v>7.7571292444862241</v>
      </c>
    </row>
    <row r="8823" spans="2:4">
      <c r="B8823">
        <v>8820</v>
      </c>
      <c r="C8823">
        <v>3.7178784202912265</v>
      </c>
      <c r="D8823">
        <v>6.6373308567567548</v>
      </c>
    </row>
    <row r="8824" spans="2:4">
      <c r="B8824">
        <v>8821</v>
      </c>
      <c r="C8824">
        <v>6.128757845183304</v>
      </c>
      <c r="D8824">
        <v>4.5986457536978191</v>
      </c>
    </row>
    <row r="8825" spans="2:4">
      <c r="B8825">
        <v>8822</v>
      </c>
      <c r="C8825">
        <v>3.5895267849718322</v>
      </c>
      <c r="D8825">
        <v>6.1833273747315101</v>
      </c>
    </row>
    <row r="8826" spans="2:4">
      <c r="B8826">
        <v>8823</v>
      </c>
      <c r="C8826">
        <v>6.9845011501354239</v>
      </c>
      <c r="D8826">
        <v>6.3764232194776422</v>
      </c>
    </row>
    <row r="8827" spans="2:4">
      <c r="B8827">
        <v>8824</v>
      </c>
      <c r="C8827">
        <v>4.3007567085103693</v>
      </c>
      <c r="D8827">
        <v>6.3401933256919882</v>
      </c>
    </row>
    <row r="8828" spans="2:4">
      <c r="B8828">
        <v>8825</v>
      </c>
      <c r="C8828">
        <v>4.6014163353185431</v>
      </c>
      <c r="D8828">
        <v>4.7234088083724366</v>
      </c>
    </row>
    <row r="8829" spans="2:4">
      <c r="B8829">
        <v>8826</v>
      </c>
      <c r="C8829">
        <v>3.1365572490180611</v>
      </c>
      <c r="D8829">
        <v>5.1670870581811457</v>
      </c>
    </row>
    <row r="8830" spans="2:4">
      <c r="B8830">
        <v>8827</v>
      </c>
      <c r="C8830">
        <v>4.4340091490821898</v>
      </c>
      <c r="D8830">
        <v>5.8202220619765033</v>
      </c>
    </row>
    <row r="8831" spans="2:4">
      <c r="B8831">
        <v>8828</v>
      </c>
      <c r="C8831">
        <v>5.2265161496790711</v>
      </c>
      <c r="D8831">
        <v>4.2425756043931422</v>
      </c>
    </row>
    <row r="8832" spans="2:4">
      <c r="B8832">
        <v>8829</v>
      </c>
      <c r="C8832">
        <v>4.4123987919634651</v>
      </c>
      <c r="D8832">
        <v>6.9395314709384568</v>
      </c>
    </row>
    <row r="8833" spans="2:4">
      <c r="B8833">
        <v>8830</v>
      </c>
      <c r="C8833">
        <v>4.3361713709947054</v>
      </c>
      <c r="D8833">
        <v>6.5407318864675439</v>
      </c>
    </row>
    <row r="8834" spans="2:4">
      <c r="B8834">
        <v>8831</v>
      </c>
      <c r="C8834">
        <v>4.7840157185627854</v>
      </c>
      <c r="D8834">
        <v>7.1726307983770887</v>
      </c>
    </row>
    <row r="8835" spans="2:4">
      <c r="B8835">
        <v>8832</v>
      </c>
      <c r="C8835">
        <v>4.3374206512668243</v>
      </c>
      <c r="D8835">
        <v>7.2114395577093582</v>
      </c>
    </row>
    <row r="8836" spans="2:4">
      <c r="B8836">
        <v>8833</v>
      </c>
      <c r="C8836">
        <v>4.315722575958417</v>
      </c>
      <c r="D8836">
        <v>5.686057079168549</v>
      </c>
    </row>
    <row r="8837" spans="2:4">
      <c r="B8837">
        <v>8834</v>
      </c>
      <c r="C8837">
        <v>3.0064385337224762</v>
      </c>
      <c r="D8837">
        <v>5.208409840223772</v>
      </c>
    </row>
    <row r="8838" spans="2:4">
      <c r="B8838">
        <v>8835</v>
      </c>
      <c r="C8838">
        <v>5.0860835503476594</v>
      </c>
      <c r="D8838">
        <v>6.8858261348383341</v>
      </c>
    </row>
    <row r="8839" spans="2:4">
      <c r="B8839">
        <v>8836</v>
      </c>
      <c r="C8839">
        <v>4.3270828486687059</v>
      </c>
      <c r="D8839">
        <v>4.1180921587281905</v>
      </c>
    </row>
    <row r="8840" spans="2:4">
      <c r="B8840">
        <v>8837</v>
      </c>
      <c r="C8840">
        <v>5.1211149347985225</v>
      </c>
      <c r="D8840">
        <v>6.8165187184182594</v>
      </c>
    </row>
    <row r="8841" spans="2:4">
      <c r="B8841">
        <v>8838</v>
      </c>
      <c r="C8841">
        <v>3.784564407738841</v>
      </c>
      <c r="D8841">
        <v>6.8419876501444072</v>
      </c>
    </row>
    <row r="8842" spans="2:4">
      <c r="B8842">
        <v>8839</v>
      </c>
      <c r="C8842">
        <v>5.1188426730821739</v>
      </c>
      <c r="D8842">
        <v>3.4820839001306245</v>
      </c>
    </row>
    <row r="8843" spans="2:4">
      <c r="B8843">
        <v>8840</v>
      </c>
      <c r="C8843">
        <v>5.9781502862624718</v>
      </c>
      <c r="D8843">
        <v>5.1278752907737086</v>
      </c>
    </row>
    <row r="8844" spans="2:4">
      <c r="B8844">
        <v>8841</v>
      </c>
      <c r="C8844">
        <v>6.0437523123839991</v>
      </c>
      <c r="D8844">
        <v>5.405107230868861</v>
      </c>
    </row>
    <row r="8845" spans="2:4">
      <c r="B8845">
        <v>8842</v>
      </c>
      <c r="C8845">
        <v>3.6720662682033969</v>
      </c>
      <c r="D8845">
        <v>5.2193775564413372</v>
      </c>
    </row>
    <row r="8846" spans="2:4">
      <c r="B8846">
        <v>8843</v>
      </c>
      <c r="C8846">
        <v>4.9179412560571585</v>
      </c>
      <c r="D8846">
        <v>5.8018059432005273</v>
      </c>
    </row>
    <row r="8847" spans="2:4">
      <c r="B8847">
        <v>8844</v>
      </c>
      <c r="C8847">
        <v>6.168016771132697</v>
      </c>
      <c r="D8847">
        <v>5.6092552996461897</v>
      </c>
    </row>
    <row r="8848" spans="2:4">
      <c r="B8848">
        <v>8845</v>
      </c>
      <c r="C8848">
        <v>6.0122887756901706</v>
      </c>
      <c r="D8848">
        <v>5.5140375793503109</v>
      </c>
    </row>
    <row r="8849" spans="2:4">
      <c r="B8849">
        <v>8846</v>
      </c>
      <c r="C8849">
        <v>5.4316442393839557</v>
      </c>
      <c r="D8849">
        <v>6.2121046096795451</v>
      </c>
    </row>
    <row r="8850" spans="2:4">
      <c r="B8850">
        <v>8847</v>
      </c>
      <c r="C8850">
        <v>6.9365530648135216</v>
      </c>
      <c r="D8850">
        <v>6.6660357293157553</v>
      </c>
    </row>
    <row r="8851" spans="2:4">
      <c r="B8851">
        <v>8848</v>
      </c>
      <c r="C8851">
        <v>5.5066505970769288</v>
      </c>
      <c r="D8851">
        <v>5.5958999931775573</v>
      </c>
    </row>
    <row r="8852" spans="2:4">
      <c r="B8852">
        <v>8849</v>
      </c>
      <c r="C8852">
        <v>3.5785982567933843</v>
      </c>
      <c r="D8852">
        <v>4.4237154137342962</v>
      </c>
    </row>
    <row r="8853" spans="2:4">
      <c r="B8853">
        <v>8850</v>
      </c>
      <c r="C8853">
        <v>6.7268199746517761</v>
      </c>
      <c r="D8853">
        <v>6.0786875768605224</v>
      </c>
    </row>
    <row r="8854" spans="2:4">
      <c r="B8854">
        <v>8851</v>
      </c>
      <c r="C8854">
        <v>5.114804603652428</v>
      </c>
      <c r="D8854">
        <v>6.7590839804270715</v>
      </c>
    </row>
    <row r="8855" spans="2:4">
      <c r="B8855">
        <v>8852</v>
      </c>
      <c r="C8855">
        <v>5.1962685194520946</v>
      </c>
      <c r="D8855">
        <v>3.8293963951709422</v>
      </c>
    </row>
    <row r="8856" spans="2:4">
      <c r="B8856">
        <v>8853</v>
      </c>
      <c r="C8856">
        <v>6.1547324663858092</v>
      </c>
      <c r="D8856">
        <v>4.0982837629429483</v>
      </c>
    </row>
    <row r="8857" spans="2:4">
      <c r="B8857">
        <v>8854</v>
      </c>
      <c r="C8857">
        <v>4.3448947621851577</v>
      </c>
      <c r="D8857">
        <v>3.937626388922574</v>
      </c>
    </row>
    <row r="8858" spans="2:4">
      <c r="B8858">
        <v>8855</v>
      </c>
      <c r="C8858">
        <v>4.2429167693461762</v>
      </c>
      <c r="D8858">
        <v>6.9269302516959055</v>
      </c>
    </row>
    <row r="8859" spans="2:4">
      <c r="B8859">
        <v>8856</v>
      </c>
      <c r="C8859">
        <v>5.4264225125139482</v>
      </c>
      <c r="D8859">
        <v>5.7595641407042413</v>
      </c>
    </row>
    <row r="8860" spans="2:4">
      <c r="B8860">
        <v>8857</v>
      </c>
      <c r="C8860">
        <v>7.2903678778552692</v>
      </c>
      <c r="D8860">
        <v>3.7664614961582044</v>
      </c>
    </row>
    <row r="8861" spans="2:4">
      <c r="B8861">
        <v>8858</v>
      </c>
      <c r="C8861">
        <v>6.1316062768807686</v>
      </c>
      <c r="D8861">
        <v>6.4338137025539055</v>
      </c>
    </row>
    <row r="8862" spans="2:4">
      <c r="B8862">
        <v>8859</v>
      </c>
      <c r="C8862">
        <v>3.9042769675203082</v>
      </c>
      <c r="D8862">
        <v>6.1792175956552189</v>
      </c>
    </row>
    <row r="8863" spans="2:4">
      <c r="B8863">
        <v>8860</v>
      </c>
      <c r="C8863">
        <v>5.6052694149415094</v>
      </c>
      <c r="D8863">
        <v>2.9936940402081147</v>
      </c>
    </row>
    <row r="8864" spans="2:4">
      <c r="B8864">
        <v>8861</v>
      </c>
      <c r="C8864">
        <v>6.1026020951420392</v>
      </c>
      <c r="D8864">
        <v>3.7798215004859324</v>
      </c>
    </row>
    <row r="8865" spans="2:4">
      <c r="B8865">
        <v>8862</v>
      </c>
      <c r="C8865">
        <v>4.8442118354020476</v>
      </c>
      <c r="D8865">
        <v>6.8035120652453092</v>
      </c>
    </row>
    <row r="8866" spans="2:4">
      <c r="B8866">
        <v>8863</v>
      </c>
      <c r="C8866">
        <v>5.866529237456275</v>
      </c>
      <c r="D8866">
        <v>6.0730660104815453</v>
      </c>
    </row>
    <row r="8867" spans="2:4">
      <c r="B8867">
        <v>8864</v>
      </c>
      <c r="C8867">
        <v>4.6588624047568539</v>
      </c>
      <c r="D8867">
        <v>4.6866196117865959</v>
      </c>
    </row>
    <row r="8868" spans="2:4">
      <c r="B8868">
        <v>8865</v>
      </c>
      <c r="C8868">
        <v>4.2598351945289945</v>
      </c>
      <c r="D8868">
        <v>6.038256468686888</v>
      </c>
    </row>
    <row r="8869" spans="2:4">
      <c r="B8869">
        <v>8866</v>
      </c>
      <c r="C8869">
        <v>5.1659452967543595</v>
      </c>
      <c r="D8869">
        <v>4.7975522889831641</v>
      </c>
    </row>
    <row r="8870" spans="2:4">
      <c r="B8870">
        <v>8867</v>
      </c>
      <c r="C8870">
        <v>5.057935507142858</v>
      </c>
      <c r="D8870">
        <v>4.5303079211914081</v>
      </c>
    </row>
    <row r="8871" spans="2:4">
      <c r="B8871">
        <v>8868</v>
      </c>
      <c r="C8871">
        <v>5.4171071983149908</v>
      </c>
      <c r="D8871">
        <v>6.3242456384087422</v>
      </c>
    </row>
    <row r="8872" spans="2:4">
      <c r="B8872">
        <v>8869</v>
      </c>
      <c r="C8872">
        <v>4.4764621233533832</v>
      </c>
      <c r="D8872">
        <v>5.8745434991994427</v>
      </c>
    </row>
    <row r="8873" spans="2:4">
      <c r="B8873">
        <v>8870</v>
      </c>
      <c r="C8873">
        <v>7.110677979232281</v>
      </c>
      <c r="D8873">
        <v>6.2189041163757173</v>
      </c>
    </row>
    <row r="8874" spans="2:4">
      <c r="B8874">
        <v>8871</v>
      </c>
      <c r="C8874">
        <v>3.8515915815302293</v>
      </c>
      <c r="D8874">
        <v>5.5855803746175523</v>
      </c>
    </row>
    <row r="8875" spans="2:4">
      <c r="B8875">
        <v>8872</v>
      </c>
      <c r="C8875">
        <v>4.6049418859907432</v>
      </c>
      <c r="D8875">
        <v>6.4427671847966375</v>
      </c>
    </row>
    <row r="8876" spans="2:4">
      <c r="B8876">
        <v>8873</v>
      </c>
      <c r="C8876">
        <v>3.7892728672084028</v>
      </c>
      <c r="D8876">
        <v>4.301185286281342</v>
      </c>
    </row>
    <row r="8877" spans="2:4">
      <c r="B8877">
        <v>8874</v>
      </c>
      <c r="C8877">
        <v>4.4867836640060688</v>
      </c>
      <c r="D8877">
        <v>6.5620786093739794</v>
      </c>
    </row>
    <row r="8878" spans="2:4">
      <c r="B8878">
        <v>8875</v>
      </c>
      <c r="C8878">
        <v>6.0355759858928693</v>
      </c>
      <c r="D8878">
        <v>5.9310940318312504</v>
      </c>
    </row>
    <row r="8879" spans="2:4">
      <c r="B8879">
        <v>8876</v>
      </c>
      <c r="C8879">
        <v>4.2732840817939515</v>
      </c>
      <c r="D8879">
        <v>4.68766598924321</v>
      </c>
    </row>
    <row r="8880" spans="2:4">
      <c r="B8880">
        <v>8877</v>
      </c>
      <c r="C8880">
        <v>5.0007519885532625</v>
      </c>
      <c r="D8880">
        <v>5.9366020164809088</v>
      </c>
    </row>
    <row r="8881" spans="2:4">
      <c r="B8881">
        <v>8878</v>
      </c>
      <c r="C8881">
        <v>4.9781906051953699</v>
      </c>
      <c r="D8881">
        <v>5.293755590893749</v>
      </c>
    </row>
    <row r="8882" spans="2:4">
      <c r="B8882">
        <v>8879</v>
      </c>
      <c r="C8882">
        <v>5.131727289123968</v>
      </c>
      <c r="D8882">
        <v>6.4854562730379453</v>
      </c>
    </row>
    <row r="8883" spans="2:4">
      <c r="B8883">
        <v>8880</v>
      </c>
      <c r="C8883">
        <v>4.0363072694644977</v>
      </c>
      <c r="D8883">
        <v>6.7399334778907374</v>
      </c>
    </row>
    <row r="8884" spans="2:4">
      <c r="B8884">
        <v>8881</v>
      </c>
      <c r="C8884">
        <v>4.6995055117157358</v>
      </c>
      <c r="D8884">
        <v>4.0908810556147248</v>
      </c>
    </row>
    <row r="8885" spans="2:4">
      <c r="B8885">
        <v>8882</v>
      </c>
      <c r="C8885">
        <v>6.0101989129174207</v>
      </c>
      <c r="D8885">
        <v>6.3942278391049836</v>
      </c>
    </row>
    <row r="8886" spans="2:4">
      <c r="B8886">
        <v>8883</v>
      </c>
      <c r="C8886">
        <v>4.5733029506774816</v>
      </c>
      <c r="D8886">
        <v>4.5218497137375282</v>
      </c>
    </row>
    <row r="8887" spans="2:4">
      <c r="B8887">
        <v>8884</v>
      </c>
      <c r="C8887">
        <v>5.3212776395459969</v>
      </c>
      <c r="D8887">
        <v>5.8067942305364566</v>
      </c>
    </row>
    <row r="8888" spans="2:4">
      <c r="B8888">
        <v>8885</v>
      </c>
      <c r="C8888">
        <v>5.5484251665034972</v>
      </c>
      <c r="D8888">
        <v>5.5984184812587268</v>
      </c>
    </row>
    <row r="8889" spans="2:4">
      <c r="B8889">
        <v>8886</v>
      </c>
      <c r="C8889">
        <v>4.8264256605239302</v>
      </c>
      <c r="D8889">
        <v>5.7448145853996317</v>
      </c>
    </row>
    <row r="8890" spans="2:4">
      <c r="B8890">
        <v>8887</v>
      </c>
      <c r="C8890">
        <v>4.2904770261553917</v>
      </c>
      <c r="D8890">
        <v>5.5155417209511084</v>
      </c>
    </row>
    <row r="8891" spans="2:4">
      <c r="B8891">
        <v>8888</v>
      </c>
      <c r="C8891">
        <v>6.1625798748436225</v>
      </c>
      <c r="D8891">
        <v>6.5731585159288493</v>
      </c>
    </row>
    <row r="8892" spans="2:4">
      <c r="B8892">
        <v>8889</v>
      </c>
      <c r="C8892">
        <v>6.4444942357951422</v>
      </c>
      <c r="D8892">
        <v>5.197669329582328</v>
      </c>
    </row>
    <row r="8893" spans="2:4">
      <c r="B8893">
        <v>8890</v>
      </c>
      <c r="C8893">
        <v>4.2053205685517057</v>
      </c>
      <c r="D8893">
        <v>5.8904551685283391</v>
      </c>
    </row>
    <row r="8894" spans="2:4">
      <c r="B8894">
        <v>8891</v>
      </c>
      <c r="C8894">
        <v>6.509386660456224</v>
      </c>
      <c r="D8894">
        <v>4.9239775392456622</v>
      </c>
    </row>
    <row r="8895" spans="2:4">
      <c r="B8895">
        <v>8892</v>
      </c>
      <c r="C8895">
        <v>4.1213664523733593</v>
      </c>
      <c r="D8895">
        <v>6.6316062768807686</v>
      </c>
    </row>
    <row r="8896" spans="2:4">
      <c r="B8896">
        <v>8893</v>
      </c>
      <c r="C8896">
        <v>4.9242273805546999</v>
      </c>
      <c r="D8896">
        <v>5.7216324746707059</v>
      </c>
    </row>
    <row r="8897" spans="2:4">
      <c r="B8897">
        <v>8894</v>
      </c>
      <c r="C8897">
        <v>4.6737034523549692</v>
      </c>
      <c r="D8897">
        <v>6.4789594819140071</v>
      </c>
    </row>
    <row r="8898" spans="2:4">
      <c r="B8898">
        <v>8895</v>
      </c>
      <c r="C8898">
        <v>5.3571226350060437</v>
      </c>
      <c r="D8898">
        <v>4.6594498580213042</v>
      </c>
    </row>
    <row r="8899" spans="2:4">
      <c r="B8899">
        <v>8896</v>
      </c>
      <c r="C8899">
        <v>2.0709502510623325</v>
      </c>
      <c r="D8899">
        <v>4.2246913011576197</v>
      </c>
    </row>
    <row r="8900" spans="2:4">
      <c r="B8900">
        <v>8897</v>
      </c>
      <c r="C8900">
        <v>6.2055267959725171</v>
      </c>
      <c r="D8900">
        <v>5.6347620648894372</v>
      </c>
    </row>
    <row r="8901" spans="2:4">
      <c r="B8901">
        <v>8898</v>
      </c>
      <c r="C8901">
        <v>5.4023859615315386</v>
      </c>
      <c r="D8901">
        <v>5.4282489138156622</v>
      </c>
    </row>
    <row r="8902" spans="2:4">
      <c r="B8902">
        <v>8899</v>
      </c>
      <c r="C8902">
        <v>5.9989890412674267</v>
      </c>
      <c r="D8902">
        <v>4.3964767487478165</v>
      </c>
    </row>
    <row r="8903" spans="2:4">
      <c r="B8903">
        <v>8900</v>
      </c>
      <c r="C8903">
        <v>4.6200735329586928</v>
      </c>
      <c r="D8903">
        <v>5.4791934841894339</v>
      </c>
    </row>
    <row r="8904" spans="2:4">
      <c r="B8904">
        <v>8901</v>
      </c>
      <c r="C8904">
        <v>5.4839800889089521</v>
      </c>
      <c r="D8904">
        <v>5.1924174500263494</v>
      </c>
    </row>
    <row r="8905" spans="2:4">
      <c r="B8905">
        <v>8902</v>
      </c>
      <c r="C8905">
        <v>5.5944667123984289</v>
      </c>
      <c r="D8905">
        <v>4.3374201251563775</v>
      </c>
    </row>
    <row r="8906" spans="2:4">
      <c r="B8906">
        <v>8903</v>
      </c>
      <c r="C8906">
        <v>5.5359400266474905</v>
      </c>
      <c r="D8906">
        <v>5.2448406162260923</v>
      </c>
    </row>
    <row r="8907" spans="2:4">
      <c r="B8907">
        <v>8904</v>
      </c>
      <c r="C8907">
        <v>5.8043411128506506</v>
      </c>
      <c r="D8907">
        <v>6.0956635695741053</v>
      </c>
    </row>
    <row r="8908" spans="2:4">
      <c r="B8908">
        <v>8905</v>
      </c>
      <c r="C8908">
        <v>6.6220156371459211</v>
      </c>
      <c r="D8908">
        <v>4.9213124231394767</v>
      </c>
    </row>
    <row r="8909" spans="2:4">
      <c r="B8909">
        <v>8906</v>
      </c>
      <c r="C8909">
        <v>5.867624371569657</v>
      </c>
      <c r="D8909">
        <v>4.7251021116036114</v>
      </c>
    </row>
    <row r="8910" spans="2:4">
      <c r="B8910">
        <v>8907</v>
      </c>
      <c r="C8910">
        <v>5.0984184812587268</v>
      </c>
      <c r="D8910">
        <v>5.3108815737272073</v>
      </c>
    </row>
    <row r="8911" spans="2:4">
      <c r="B8911">
        <v>8908</v>
      </c>
      <c r="C8911">
        <v>4.7399173230075657</v>
      </c>
      <c r="D8911">
        <v>6.0504656950201126</v>
      </c>
    </row>
    <row r="8912" spans="2:4">
      <c r="B8912">
        <v>8909</v>
      </c>
      <c r="C8912">
        <v>6.284977919787492</v>
      </c>
      <c r="D8912">
        <v>5.7832306951001735</v>
      </c>
    </row>
    <row r="8913" spans="2:4">
      <c r="B8913">
        <v>8910</v>
      </c>
      <c r="C8913">
        <v>6.1916462040454574</v>
      </c>
      <c r="D8913">
        <v>7.6444106209118452</v>
      </c>
    </row>
    <row r="8914" spans="2:4">
      <c r="B8914">
        <v>8911</v>
      </c>
      <c r="C8914">
        <v>5.161372531245302</v>
      </c>
      <c r="D8914">
        <v>5.9529288165177672</v>
      </c>
    </row>
    <row r="8915" spans="2:4">
      <c r="B8915">
        <v>8912</v>
      </c>
      <c r="C8915">
        <v>2.9915924381213808</v>
      </c>
      <c r="D8915">
        <v>6.7029388110529986</v>
      </c>
    </row>
    <row r="8916" spans="2:4">
      <c r="B8916">
        <v>8913</v>
      </c>
      <c r="C8916">
        <v>5.9100426834311204</v>
      </c>
      <c r="D8916">
        <v>6.4431581810706664</v>
      </c>
    </row>
    <row r="8917" spans="2:4">
      <c r="B8917">
        <v>8914</v>
      </c>
      <c r="C8917">
        <v>5.684277424041583</v>
      </c>
      <c r="D8917">
        <v>3.9543950292572263</v>
      </c>
    </row>
    <row r="8918" spans="2:4">
      <c r="B8918">
        <v>8915</v>
      </c>
      <c r="C8918">
        <v>5.3459237757572362</v>
      </c>
      <c r="D8918">
        <v>5.8799264670413072</v>
      </c>
    </row>
    <row r="8919" spans="2:4">
      <c r="B8919">
        <v>8916</v>
      </c>
      <c r="C8919">
        <v>5.4171071983149908</v>
      </c>
      <c r="D8919">
        <v>6.6113911965778112</v>
      </c>
    </row>
    <row r="8920" spans="2:4">
      <c r="B8920">
        <v>8917</v>
      </c>
      <c r="C8920">
        <v>3.5114275849038608</v>
      </c>
      <c r="D8920">
        <v>4.9669514890970907</v>
      </c>
    </row>
    <row r="8921" spans="2:4">
      <c r="B8921">
        <v>8918</v>
      </c>
      <c r="C8921">
        <v>4.4588439098006774</v>
      </c>
      <c r="D8921">
        <v>4.7004990568672635</v>
      </c>
    </row>
    <row r="8922" spans="2:4">
      <c r="B8922">
        <v>8919</v>
      </c>
      <c r="C8922">
        <v>4.9234732085837081</v>
      </c>
      <c r="D8922">
        <v>6.3291845254221188</v>
      </c>
    </row>
    <row r="8923" spans="2:4">
      <c r="B8923">
        <v>8920</v>
      </c>
      <c r="C8923">
        <v>6.9845011501354239</v>
      </c>
      <c r="D8923">
        <v>7.0743783758163854</v>
      </c>
    </row>
    <row r="8924" spans="2:4">
      <c r="B8924">
        <v>8921</v>
      </c>
      <c r="C8924">
        <v>3.8299975924995202</v>
      </c>
      <c r="D8924">
        <v>4.7439179444307129</v>
      </c>
    </row>
    <row r="8925" spans="2:4">
      <c r="B8925">
        <v>8922</v>
      </c>
      <c r="C8925">
        <v>6.0076968868338412</v>
      </c>
      <c r="D8925">
        <v>5.4126584146863426</v>
      </c>
    </row>
    <row r="8926" spans="2:4">
      <c r="B8926">
        <v>8923</v>
      </c>
      <c r="C8926">
        <v>4.9919787035053735</v>
      </c>
      <c r="D8926">
        <v>5.4360373916157307</v>
      </c>
    </row>
    <row r="8927" spans="2:4">
      <c r="B8927">
        <v>8924</v>
      </c>
      <c r="C8927">
        <v>4.5224914022818101</v>
      </c>
      <c r="D8927">
        <v>4.8786965740604211</v>
      </c>
    </row>
    <row r="8928" spans="2:4">
      <c r="B8928">
        <v>8925</v>
      </c>
      <c r="C8928">
        <v>5.204708345146412</v>
      </c>
      <c r="D8928">
        <v>5.1108970617299327</v>
      </c>
    </row>
    <row r="8929" spans="2:4">
      <c r="B8929">
        <v>8926</v>
      </c>
      <c r="C8929">
        <v>4.0907155564513804</v>
      </c>
      <c r="D8929">
        <v>5.9476580519533524</v>
      </c>
    </row>
    <row r="8930" spans="2:4">
      <c r="B8930">
        <v>8927</v>
      </c>
      <c r="C8930">
        <v>5.282708891192188</v>
      </c>
      <c r="D8930">
        <v>5.8115270267304426</v>
      </c>
    </row>
    <row r="8931" spans="2:4">
      <c r="B8931">
        <v>8928</v>
      </c>
      <c r="C8931">
        <v>4.313503387920413</v>
      </c>
      <c r="D8931">
        <v>4.2058105789561218</v>
      </c>
    </row>
    <row r="8932" spans="2:4">
      <c r="B8932">
        <v>8929</v>
      </c>
      <c r="C8932">
        <v>4.5078311735735621</v>
      </c>
      <c r="D8932">
        <v>4.9082231094085529</v>
      </c>
    </row>
    <row r="8933" spans="2:4">
      <c r="B8933">
        <v>8930</v>
      </c>
      <c r="C8933">
        <v>4.9601340531671436</v>
      </c>
      <c r="D8933">
        <v>5.5245674281811246</v>
      </c>
    </row>
    <row r="8934" spans="2:4">
      <c r="B8934">
        <v>8931</v>
      </c>
      <c r="C8934">
        <v>5.2365576217801655</v>
      </c>
      <c r="D8934">
        <v>3.9359251863174043</v>
      </c>
    </row>
    <row r="8935" spans="2:4">
      <c r="B8935">
        <v>8932</v>
      </c>
      <c r="C8935">
        <v>5.0391133717661871</v>
      </c>
      <c r="D8935">
        <v>6.1541735503720032</v>
      </c>
    </row>
    <row r="8936" spans="2:4">
      <c r="B8936">
        <v>8933</v>
      </c>
      <c r="C8936">
        <v>4.7577674826682994</v>
      </c>
      <c r="D8936">
        <v>6.0402857270124635</v>
      </c>
    </row>
    <row r="8937" spans="2:4">
      <c r="B8937">
        <v>8934</v>
      </c>
      <c r="C8937">
        <v>3.8726629422271794</v>
      </c>
      <c r="D8937">
        <v>7.3734954533694914</v>
      </c>
    </row>
    <row r="8938" spans="2:4">
      <c r="B8938">
        <v>8935</v>
      </c>
      <c r="C8938">
        <v>3.7750657644908969</v>
      </c>
      <c r="D8938">
        <v>6.0238253786835703</v>
      </c>
    </row>
    <row r="8939" spans="2:4">
      <c r="B8939">
        <v>8936</v>
      </c>
      <c r="C8939">
        <v>4.7899132926843517</v>
      </c>
      <c r="D8939">
        <v>5.2476881119526455</v>
      </c>
    </row>
    <row r="8940" spans="2:4">
      <c r="B8940">
        <v>8937</v>
      </c>
      <c r="C8940">
        <v>4.9058625856764637</v>
      </c>
      <c r="D8940">
        <v>6.9395314709384568</v>
      </c>
    </row>
    <row r="8941" spans="2:4">
      <c r="B8941">
        <v>8938</v>
      </c>
      <c r="C8941">
        <v>6.6238866606289513</v>
      </c>
      <c r="D8941">
        <v>3.5348769725849487</v>
      </c>
    </row>
    <row r="8942" spans="2:4">
      <c r="B8942">
        <v>8939</v>
      </c>
      <c r="C8942">
        <v>3.9299571021936788</v>
      </c>
      <c r="D8942">
        <v>5.5240659542817365</v>
      </c>
    </row>
    <row r="8943" spans="2:4">
      <c r="B8943">
        <v>8940</v>
      </c>
      <c r="C8943">
        <v>6.7530116929666963</v>
      </c>
      <c r="D8943">
        <v>6.5014692484062593</v>
      </c>
    </row>
    <row r="8944" spans="2:4">
      <c r="B8944">
        <v>8941</v>
      </c>
      <c r="C8944">
        <v>5.5630512295665859</v>
      </c>
      <c r="D8944">
        <v>3.9401697461803318</v>
      </c>
    </row>
    <row r="8945" spans="2:4">
      <c r="B8945">
        <v>8942</v>
      </c>
      <c r="C8945">
        <v>4.6694706241958599</v>
      </c>
      <c r="D8945">
        <v>5.1146795335924322</v>
      </c>
    </row>
    <row r="8946" spans="2:4">
      <c r="B8946">
        <v>8943</v>
      </c>
      <c r="C8946">
        <v>5.002506630899572</v>
      </c>
      <c r="D8946">
        <v>6.466888052265662</v>
      </c>
    </row>
    <row r="8947" spans="2:4">
      <c r="B8947">
        <v>8944</v>
      </c>
      <c r="C8947">
        <v>5.8808481767436227</v>
      </c>
      <c r="D8947">
        <v>7.0212384888999138</v>
      </c>
    </row>
    <row r="8948" spans="2:4">
      <c r="B8948">
        <v>8945</v>
      </c>
      <c r="C8948">
        <v>2.2629878335153419</v>
      </c>
      <c r="D8948">
        <v>5.3877182352658792</v>
      </c>
    </row>
    <row r="8949" spans="2:4">
      <c r="B8949">
        <v>8946</v>
      </c>
      <c r="C8949">
        <v>5.9640916074069334</v>
      </c>
      <c r="D8949">
        <v>5.497493369100428</v>
      </c>
    </row>
    <row r="8950" spans="2:4">
      <c r="B8950">
        <v>8947</v>
      </c>
      <c r="C8950">
        <v>4.5258598932589793</v>
      </c>
      <c r="D8950">
        <v>5.0188360778557435</v>
      </c>
    </row>
    <row r="8951" spans="2:4">
      <c r="B8951">
        <v>8948</v>
      </c>
      <c r="C8951">
        <v>5.2512769432835267</v>
      </c>
      <c r="D8951">
        <v>7.700097192999892</v>
      </c>
    </row>
    <row r="8952" spans="2:4">
      <c r="B8952">
        <v>8949</v>
      </c>
      <c r="C8952">
        <v>6.6285892570519049</v>
      </c>
      <c r="D8952">
        <v>6.708122880397525</v>
      </c>
    </row>
    <row r="8953" spans="2:4">
      <c r="B8953">
        <v>8950</v>
      </c>
      <c r="C8953">
        <v>3.5330880157974516</v>
      </c>
      <c r="D8953">
        <v>6.4585212129193543</v>
      </c>
    </row>
    <row r="8954" spans="2:4">
      <c r="B8954">
        <v>8951</v>
      </c>
      <c r="C8954">
        <v>4.3119161817772991</v>
      </c>
      <c r="D8954">
        <v>4.3022131298609594</v>
      </c>
    </row>
    <row r="8955" spans="2:4">
      <c r="B8955">
        <v>8952</v>
      </c>
      <c r="C8955">
        <v>5.1352679807836088</v>
      </c>
      <c r="D8955">
        <v>5.4083800496115249</v>
      </c>
    </row>
    <row r="8956" spans="2:4">
      <c r="B8956">
        <v>8953</v>
      </c>
      <c r="C8956">
        <v>4.7998969652758561</v>
      </c>
      <c r="D8956">
        <v>6.2202030277467717</v>
      </c>
    </row>
    <row r="8957" spans="2:4">
      <c r="B8957">
        <v>8954</v>
      </c>
      <c r="C8957">
        <v>5.1342561834853875</v>
      </c>
      <c r="D8957">
        <v>3.5997475640921377</v>
      </c>
    </row>
    <row r="8958" spans="2:4">
      <c r="B8958">
        <v>8955</v>
      </c>
      <c r="C8958">
        <v>3.2133866345065312</v>
      </c>
      <c r="D8958">
        <v>6.1131154577477789</v>
      </c>
    </row>
    <row r="8959" spans="2:4">
      <c r="B8959">
        <v>8956</v>
      </c>
      <c r="C8959">
        <v>5.7504229716004982</v>
      </c>
      <c r="D8959">
        <v>5.8165303400984723</v>
      </c>
    </row>
    <row r="8960" spans="2:4">
      <c r="B8960">
        <v>8957</v>
      </c>
      <c r="C8960">
        <v>3.5083846050409484</v>
      </c>
      <c r="D8960">
        <v>5.4405579233889512</v>
      </c>
    </row>
    <row r="8961" spans="2:4">
      <c r="B8961">
        <v>8958</v>
      </c>
      <c r="C8961">
        <v>4.3411623072638124</v>
      </c>
      <c r="D8961">
        <v>6.2725309893021333</v>
      </c>
    </row>
    <row r="8962" spans="2:4">
      <c r="B8962">
        <v>8959</v>
      </c>
      <c r="C8962">
        <v>5.1824877079887379</v>
      </c>
      <c r="D8962">
        <v>4.8713832625621221</v>
      </c>
    </row>
    <row r="8963" spans="2:4">
      <c r="B8963">
        <v>8960</v>
      </c>
      <c r="C8963">
        <v>5.6055704947525165</v>
      </c>
      <c r="D8963">
        <v>7.2659752573453336</v>
      </c>
    </row>
    <row r="8964" spans="2:4">
      <c r="B8964">
        <v>8961</v>
      </c>
      <c r="C8964">
        <v>4.2284820718882656</v>
      </c>
      <c r="D8964">
        <v>4.154302211850327</v>
      </c>
    </row>
    <row r="8965" spans="2:4">
      <c r="B8965">
        <v>8962</v>
      </c>
      <c r="C8965">
        <v>3.6774948632615647</v>
      </c>
      <c r="D8965">
        <v>5.1577994880772282</v>
      </c>
    </row>
    <row r="8966" spans="2:4">
      <c r="B8966">
        <v>8963</v>
      </c>
      <c r="C8966">
        <v>5.0340967501305247</v>
      </c>
      <c r="D8966">
        <v>6.4070128537659592</v>
      </c>
    </row>
    <row r="8967" spans="2:4">
      <c r="B8967">
        <v>8964</v>
      </c>
      <c r="C8967">
        <v>5.2036845710022721</v>
      </c>
      <c r="D8967">
        <v>4.4532177094316321</v>
      </c>
    </row>
    <row r="8968" spans="2:4">
      <c r="B8968">
        <v>8965</v>
      </c>
      <c r="C8968">
        <v>4.5787876130842502</v>
      </c>
      <c r="D8968">
        <v>7.0735133481753465</v>
      </c>
    </row>
    <row r="8969" spans="2:4">
      <c r="B8969">
        <v>8966</v>
      </c>
      <c r="C8969">
        <v>3.2863879553856625</v>
      </c>
      <c r="D8969">
        <v>5.1760818467188665</v>
      </c>
    </row>
    <row r="8970" spans="2:4">
      <c r="B8970">
        <v>8967</v>
      </c>
      <c r="C8970">
        <v>4.5765952776058167</v>
      </c>
      <c r="D8970">
        <v>5.2840157185627854</v>
      </c>
    </row>
    <row r="8971" spans="2:4">
      <c r="B8971">
        <v>8968</v>
      </c>
      <c r="C8971">
        <v>4.695832127554401</v>
      </c>
      <c r="D8971">
        <v>4.0382145044528155</v>
      </c>
    </row>
    <row r="8972" spans="2:4">
      <c r="B8972">
        <v>8969</v>
      </c>
      <c r="C8972">
        <v>4.9551162883748914</v>
      </c>
      <c r="D8972">
        <v>4.0840836591734284</v>
      </c>
    </row>
    <row r="8973" spans="2:4">
      <c r="B8973">
        <v>8970</v>
      </c>
      <c r="C8973">
        <v>3.822008512791335</v>
      </c>
      <c r="D8973">
        <v>4.2740035208982157</v>
      </c>
    </row>
    <row r="8974" spans="2:4">
      <c r="B8974">
        <v>8971</v>
      </c>
      <c r="C8974">
        <v>5.1649288300949179</v>
      </c>
      <c r="D8974">
        <v>4.953904073866644</v>
      </c>
    </row>
    <row r="8975" spans="2:4">
      <c r="B8975">
        <v>8972</v>
      </c>
      <c r="C8975">
        <v>5.3358287614602649</v>
      </c>
      <c r="D8975">
        <v>3.8532040786658195</v>
      </c>
    </row>
    <row r="8976" spans="2:4">
      <c r="B8976">
        <v>8973</v>
      </c>
      <c r="C8976">
        <v>3.0842741477070188</v>
      </c>
      <c r="D8976">
        <v>6.4994019821967823</v>
      </c>
    </row>
    <row r="8977" spans="2:4">
      <c r="B8977">
        <v>8974</v>
      </c>
      <c r="C8977">
        <v>5.8916137455157136</v>
      </c>
      <c r="D8977">
        <v>5.7655315610110804</v>
      </c>
    </row>
    <row r="8978" spans="2:4">
      <c r="B8978">
        <v>8975</v>
      </c>
      <c r="C8978">
        <v>5.881217701685741</v>
      </c>
      <c r="D8978">
        <v>5.08425963388573</v>
      </c>
    </row>
    <row r="8979" spans="2:4">
      <c r="B8979">
        <v>8976</v>
      </c>
      <c r="C8979">
        <v>3.2907248816182872</v>
      </c>
      <c r="D8979">
        <v>5.2078867025720053</v>
      </c>
    </row>
    <row r="8980" spans="2:4">
      <c r="B8980">
        <v>8977</v>
      </c>
      <c r="C8980">
        <v>5.4593261108356632</v>
      </c>
      <c r="D8980">
        <v>5.2183344858951468</v>
      </c>
    </row>
    <row r="8981" spans="2:4">
      <c r="B8981">
        <v>8978</v>
      </c>
      <c r="C8981">
        <v>3.9553829581370619</v>
      </c>
      <c r="D8981">
        <v>5.5012533144654325</v>
      </c>
    </row>
    <row r="8982" spans="2:4">
      <c r="B8982">
        <v>8979</v>
      </c>
      <c r="C8982">
        <v>4.8406587206860623</v>
      </c>
      <c r="D8982">
        <v>5.2063168092111676</v>
      </c>
    </row>
    <row r="8983" spans="2:4">
      <c r="B8983">
        <v>8980</v>
      </c>
      <c r="C8983">
        <v>3.8486785115499855</v>
      </c>
      <c r="D8983">
        <v>4.9407630223880927</v>
      </c>
    </row>
    <row r="8984" spans="2:4">
      <c r="B8984">
        <v>8981</v>
      </c>
      <c r="C8984">
        <v>5.4747011473982132</v>
      </c>
      <c r="D8984">
        <v>6.7329350428482879</v>
      </c>
    </row>
    <row r="8985" spans="2:4">
      <c r="B8985">
        <v>8982</v>
      </c>
      <c r="C8985">
        <v>4.4678180743705047</v>
      </c>
      <c r="D8985">
        <v>5.5770295968863115</v>
      </c>
    </row>
    <row r="8986" spans="2:4">
      <c r="B8986">
        <v>8983</v>
      </c>
      <c r="C8986">
        <v>5.6097913986740799</v>
      </c>
      <c r="D8986">
        <v>6.6021418677444004</v>
      </c>
    </row>
    <row r="8987" spans="2:4">
      <c r="B8987">
        <v>8984</v>
      </c>
      <c r="C8987">
        <v>3.1789548900213482</v>
      </c>
      <c r="D8987">
        <v>5.4478384878281183</v>
      </c>
    </row>
    <row r="8988" spans="2:4">
      <c r="B8988">
        <v>8985</v>
      </c>
      <c r="C8988">
        <v>4.2927320842786818</v>
      </c>
      <c r="D8988">
        <v>7.1818393294161718</v>
      </c>
    </row>
    <row r="8989" spans="2:4">
      <c r="B8989">
        <v>8986</v>
      </c>
      <c r="C8989">
        <v>6.4750466575465175</v>
      </c>
      <c r="D8989">
        <v>6.5459156026503598</v>
      </c>
    </row>
    <row r="8990" spans="2:4">
      <c r="B8990">
        <v>8987</v>
      </c>
      <c r="C8990">
        <v>5.5083612825291297</v>
      </c>
      <c r="D8990">
        <v>6.7679942611186998</v>
      </c>
    </row>
    <row r="8991" spans="2:4">
      <c r="B8991">
        <v>8988</v>
      </c>
      <c r="C8991">
        <v>3.0046066898321735</v>
      </c>
      <c r="D8991">
        <v>5.8915374669011999</v>
      </c>
    </row>
    <row r="8992" spans="2:4">
      <c r="B8992">
        <v>8989</v>
      </c>
      <c r="C8992">
        <v>5.916127548998265</v>
      </c>
      <c r="D8992">
        <v>6.8664428726998246</v>
      </c>
    </row>
    <row r="8993" spans="2:4">
      <c r="B8993">
        <v>8990</v>
      </c>
      <c r="C8993">
        <v>5.5026647456561308</v>
      </c>
      <c r="D8993">
        <v>4.593743303374092</v>
      </c>
    </row>
    <row r="8994" spans="2:4">
      <c r="B8994">
        <v>8991</v>
      </c>
      <c r="C8994">
        <v>4.6157592256899669</v>
      </c>
      <c r="D8994">
        <v>6.4826088236895396</v>
      </c>
    </row>
    <row r="8995" spans="2:4">
      <c r="B8995">
        <v>8992</v>
      </c>
      <c r="C8995">
        <v>6.3444590186788083</v>
      </c>
      <c r="D8995">
        <v>5.2443226680562844</v>
      </c>
    </row>
    <row r="8996" spans="2:4">
      <c r="B8996">
        <v>8993</v>
      </c>
      <c r="C8996">
        <v>3.7280756520800904</v>
      </c>
      <c r="D8996">
        <v>5.2217233511826455</v>
      </c>
    </row>
    <row r="8997" spans="2:4">
      <c r="B8997">
        <v>8994</v>
      </c>
      <c r="C8997">
        <v>3.2562345651352227</v>
      </c>
      <c r="D8997">
        <v>6.3534676860579022</v>
      </c>
    </row>
    <row r="8998" spans="2:4">
      <c r="B8998">
        <v>8995</v>
      </c>
      <c r="C8998">
        <v>5.6973240826433518</v>
      </c>
      <c r="D8998">
        <v>4.4458188751575056</v>
      </c>
    </row>
    <row r="8999" spans="2:4">
      <c r="B8999">
        <v>8996</v>
      </c>
      <c r="C8999">
        <v>4.2853089996691711</v>
      </c>
      <c r="D8999">
        <v>4.2771861153308688</v>
      </c>
    </row>
    <row r="9000" spans="2:4">
      <c r="B9000">
        <v>8997</v>
      </c>
      <c r="C9000">
        <v>6.5284534206754081</v>
      </c>
      <c r="D9000">
        <v>4.3324789189250632</v>
      </c>
    </row>
    <row r="9001" spans="2:4">
      <c r="B9001">
        <v>8998</v>
      </c>
      <c r="C9001">
        <v>4.7837591332932652</v>
      </c>
      <c r="D9001">
        <v>3.9359251863174043</v>
      </c>
    </row>
    <row r="9002" spans="2:4">
      <c r="B9002">
        <v>8999</v>
      </c>
      <c r="C9002">
        <v>5.094892769131139</v>
      </c>
      <c r="D9002">
        <v>5.1713232107736316</v>
      </c>
    </row>
    <row r="9003" spans="2:4">
      <c r="B9003">
        <v>9000</v>
      </c>
      <c r="C9003">
        <v>5.7711804169795196</v>
      </c>
      <c r="D9003">
        <v>4.883250551616606</v>
      </c>
    </row>
    <row r="9004" spans="2:4">
      <c r="B9004">
        <v>9001</v>
      </c>
      <c r="C9004">
        <v>4.2866027915213687</v>
      </c>
      <c r="D9004">
        <v>5.89966944492389</v>
      </c>
    </row>
    <row r="9005" spans="2:4">
      <c r="B9005">
        <v>9002</v>
      </c>
      <c r="C9005">
        <v>6.5292600063388004</v>
      </c>
      <c r="D9005">
        <v>6.7844058132054617</v>
      </c>
    </row>
    <row r="9006" spans="2:4">
      <c r="B9006">
        <v>9003</v>
      </c>
      <c r="C9006">
        <v>6.6911927250765704</v>
      </c>
      <c r="D9006">
        <v>5.7678692031208101</v>
      </c>
    </row>
    <row r="9007" spans="2:4">
      <c r="B9007">
        <v>9004</v>
      </c>
      <c r="C9007">
        <v>4.3495475393076743</v>
      </c>
      <c r="D9007">
        <v>5.2598319741384483</v>
      </c>
    </row>
    <row r="9008" spans="2:4">
      <c r="B9008">
        <v>9005</v>
      </c>
      <c r="C9008">
        <v>5.3170574637206984</v>
      </c>
      <c r="D9008">
        <v>3.8945736073205146</v>
      </c>
    </row>
    <row r="9009" spans="2:4">
      <c r="B9009">
        <v>9006</v>
      </c>
      <c r="C9009">
        <v>4.368326121081517</v>
      </c>
      <c r="D9009">
        <v>3.5226315718180543</v>
      </c>
    </row>
    <row r="9010" spans="2:4">
      <c r="B9010">
        <v>9007</v>
      </c>
      <c r="C9010">
        <v>8.2388801183529168</v>
      </c>
      <c r="D9010">
        <v>5.7375888491382563</v>
      </c>
    </row>
    <row r="9011" spans="2:4">
      <c r="B9011">
        <v>9008</v>
      </c>
      <c r="C9011">
        <v>4.0169848858179407</v>
      </c>
      <c r="D9011">
        <v>5.9952835231470196</v>
      </c>
    </row>
    <row r="9012" spans="2:4">
      <c r="B9012">
        <v>9009</v>
      </c>
      <c r="C9012">
        <v>4.6847870846203037</v>
      </c>
      <c r="D9012">
        <v>4.6789187687167235</v>
      </c>
    </row>
    <row r="9013" spans="2:4">
      <c r="B9013">
        <v>9010</v>
      </c>
      <c r="C9013">
        <v>6.3297519868799625</v>
      </c>
      <c r="D9013">
        <v>6.311636919657297</v>
      </c>
    </row>
    <row r="9014" spans="2:4">
      <c r="B9014">
        <v>9011</v>
      </c>
      <c r="C9014">
        <v>5.1914155987237329</v>
      </c>
      <c r="D9014">
        <v>4.8517140196629054</v>
      </c>
    </row>
    <row r="9015" spans="2:4">
      <c r="B9015">
        <v>9012</v>
      </c>
      <c r="C9015">
        <v>5.3950581140092559</v>
      </c>
      <c r="D9015">
        <v>5.4405579233889512</v>
      </c>
    </row>
    <row r="9016" spans="2:4">
      <c r="B9016">
        <v>9013</v>
      </c>
      <c r="C9016">
        <v>5.1649288300949179</v>
      </c>
      <c r="D9016">
        <v>4.3992374158294929</v>
      </c>
    </row>
    <row r="9017" spans="2:4">
      <c r="B9017">
        <v>9014</v>
      </c>
      <c r="C9017">
        <v>6.6448536269514724</v>
      </c>
      <c r="D9017">
        <v>5.7944684087362992</v>
      </c>
    </row>
    <row r="9018" spans="2:4">
      <c r="B9018">
        <v>9015</v>
      </c>
      <c r="C9018">
        <v>2.739657464706414</v>
      </c>
      <c r="D9018">
        <v>5.7306329077980855</v>
      </c>
    </row>
    <row r="9019" spans="2:4">
      <c r="B9019">
        <v>9016</v>
      </c>
      <c r="C9019">
        <v>4.7757978363797982</v>
      </c>
      <c r="D9019">
        <v>5.1519464931872836</v>
      </c>
    </row>
    <row r="9020" spans="2:4">
      <c r="B9020">
        <v>9017</v>
      </c>
      <c r="C9020">
        <v>4.6897883344540805</v>
      </c>
      <c r="D9020">
        <v>5.0013131358578775</v>
      </c>
    </row>
    <row r="9021" spans="2:4">
      <c r="B9021">
        <v>9018</v>
      </c>
      <c r="C9021">
        <v>6.4743031033227769</v>
      </c>
      <c r="D9021">
        <v>6.9954386497002634</v>
      </c>
    </row>
    <row r="9022" spans="2:4">
      <c r="B9022">
        <v>9019</v>
      </c>
      <c r="C9022">
        <v>4.8205699019013144</v>
      </c>
      <c r="D9022">
        <v>5.3027092276064298</v>
      </c>
    </row>
    <row r="9023" spans="2:4">
      <c r="B9023">
        <v>9020</v>
      </c>
      <c r="C9023">
        <v>4.2650993459171831</v>
      </c>
      <c r="D9023">
        <v>6.6202670004060078</v>
      </c>
    </row>
    <row r="9024" spans="2:4">
      <c r="B9024">
        <v>9021</v>
      </c>
      <c r="C9024">
        <v>6.1805035483902948</v>
      </c>
      <c r="D9024">
        <v>4.2081237390957327</v>
      </c>
    </row>
    <row r="9025" spans="2:4">
      <c r="B9025">
        <v>9022</v>
      </c>
      <c r="C9025">
        <v>6.0634013076903486</v>
      </c>
      <c r="D9025">
        <v>6.6764878119424562</v>
      </c>
    </row>
    <row r="9026" spans="2:4">
      <c r="B9026">
        <v>9023</v>
      </c>
      <c r="C9026">
        <v>5.4543179476999111</v>
      </c>
      <c r="D9026">
        <v>5.9072832004124205</v>
      </c>
    </row>
    <row r="9027" spans="2:4">
      <c r="B9027">
        <v>9024</v>
      </c>
      <c r="C9027">
        <v>5.8291845254221188</v>
      </c>
      <c r="D9027">
        <v>6.0977601260424787</v>
      </c>
    </row>
    <row r="9028" spans="2:4">
      <c r="B9028">
        <v>9025</v>
      </c>
      <c r="C9028">
        <v>6.0156417833862736</v>
      </c>
      <c r="D9028">
        <v>5.6130385406445651</v>
      </c>
    </row>
    <row r="9029" spans="2:4">
      <c r="B9029">
        <v>9026</v>
      </c>
      <c r="C9029">
        <v>5.0792924643605462</v>
      </c>
      <c r="D9029">
        <v>6.0281431264682759</v>
      </c>
    </row>
    <row r="9030" spans="2:4">
      <c r="B9030">
        <v>9027</v>
      </c>
      <c r="C9030">
        <v>5.2881917024046361</v>
      </c>
      <c r="D9030">
        <v>6.5581216176847761</v>
      </c>
    </row>
    <row r="9031" spans="2:4">
      <c r="B9031">
        <v>9028</v>
      </c>
      <c r="C9031">
        <v>4.965150814410471</v>
      </c>
      <c r="D9031">
        <v>1.959916200795135</v>
      </c>
    </row>
    <row r="9032" spans="2:4">
      <c r="B9032">
        <v>9029</v>
      </c>
      <c r="C9032">
        <v>4.8449729597862445</v>
      </c>
      <c r="D9032">
        <v>6.7410155622159182</v>
      </c>
    </row>
    <row r="9033" spans="2:4">
      <c r="B9033">
        <v>9030</v>
      </c>
      <c r="C9033">
        <v>5.6884014674417269</v>
      </c>
      <c r="D9033">
        <v>5.1810969085629184</v>
      </c>
    </row>
    <row r="9034" spans="2:4">
      <c r="B9034">
        <v>9031</v>
      </c>
      <c r="C9034">
        <v>5.8527463164174076</v>
      </c>
      <c r="D9034">
        <v>6.2172821807110177</v>
      </c>
    </row>
    <row r="9035" spans="2:4">
      <c r="B9035">
        <v>9032</v>
      </c>
      <c r="C9035">
        <v>5.8775278476512316</v>
      </c>
      <c r="D9035">
        <v>4.6150804072898595</v>
      </c>
    </row>
    <row r="9036" spans="2:4">
      <c r="B9036">
        <v>9033</v>
      </c>
      <c r="C9036">
        <v>4.7078867025720053</v>
      </c>
      <c r="D9036">
        <v>6.6931771541007672</v>
      </c>
    </row>
    <row r="9037" spans="2:4">
      <c r="B9037">
        <v>9034</v>
      </c>
      <c r="C9037">
        <v>5.6043665044621385</v>
      </c>
      <c r="D9037">
        <v>6.4051234314700443</v>
      </c>
    </row>
    <row r="9038" spans="2:4">
      <c r="B9038">
        <v>9035</v>
      </c>
      <c r="C9038">
        <v>6.284977919787492</v>
      </c>
      <c r="D9038">
        <v>6.7270601078661372</v>
      </c>
    </row>
    <row r="9039" spans="2:4">
      <c r="B9039">
        <v>9036</v>
      </c>
      <c r="C9039">
        <v>3.8078437897158075</v>
      </c>
      <c r="D9039">
        <v>7.4349209248873924</v>
      </c>
    </row>
    <row r="9040" spans="2:4">
      <c r="B9040">
        <v>9037</v>
      </c>
      <c r="C9040">
        <v>5.4343972422597808</v>
      </c>
      <c r="D9040">
        <v>6.3277713550429731</v>
      </c>
    </row>
    <row r="9041" spans="2:4">
      <c r="B9041">
        <v>9038</v>
      </c>
      <c r="C9041">
        <v>5.5275668593175622</v>
      </c>
      <c r="D9041">
        <v>8.0622380757521483</v>
      </c>
    </row>
    <row r="9042" spans="2:4">
      <c r="B9042">
        <v>9039</v>
      </c>
      <c r="C9042">
        <v>6.5109546718840541</v>
      </c>
      <c r="D9042">
        <v>4.9384167569586648</v>
      </c>
    </row>
    <row r="9043" spans="2:4">
      <c r="B9043">
        <v>9040</v>
      </c>
      <c r="C9043">
        <v>2.8299096224154434</v>
      </c>
      <c r="D9043">
        <v>4.8786965740604211</v>
      </c>
    </row>
    <row r="9044" spans="2:4">
      <c r="B9044">
        <v>9041</v>
      </c>
      <c r="C9044">
        <v>4.2132017874016725</v>
      </c>
      <c r="D9044">
        <v>4.7325264274592795</v>
      </c>
    </row>
    <row r="9045" spans="2:4">
      <c r="B9045">
        <v>9042</v>
      </c>
      <c r="C9045">
        <v>5.4313691192841453</v>
      </c>
      <c r="D9045">
        <v>4.3759692945624966</v>
      </c>
    </row>
    <row r="9046" spans="2:4">
      <c r="B9046">
        <v>9043</v>
      </c>
      <c r="C9046">
        <v>5.2626764107098039</v>
      </c>
      <c r="D9046">
        <v>6.5291695678695536</v>
      </c>
    </row>
    <row r="9047" spans="2:4">
      <c r="B9047">
        <v>9044</v>
      </c>
      <c r="C9047">
        <v>5.8151263327011549</v>
      </c>
      <c r="D9047">
        <v>5.3223527314712777</v>
      </c>
    </row>
    <row r="9048" spans="2:4">
      <c r="B9048">
        <v>9045</v>
      </c>
      <c r="C9048">
        <v>4.446907394763727</v>
      </c>
      <c r="D9048">
        <v>4.0219709393424878</v>
      </c>
    </row>
    <row r="9049" spans="2:4">
      <c r="B9049">
        <v>9046</v>
      </c>
      <c r="C9049">
        <v>4.73161112245855</v>
      </c>
      <c r="D9049">
        <v>5.0047164768529804</v>
      </c>
    </row>
    <row r="9050" spans="2:4">
      <c r="B9050">
        <v>9047</v>
      </c>
      <c r="C9050">
        <v>5.0421238092207306</v>
      </c>
      <c r="D9050">
        <v>5.6679787456353976</v>
      </c>
    </row>
    <row r="9051" spans="2:4">
      <c r="B9051">
        <v>9048</v>
      </c>
      <c r="C9051">
        <v>4.4222012510208399</v>
      </c>
      <c r="D9051">
        <v>5.4636458838732604</v>
      </c>
    </row>
    <row r="9052" spans="2:4">
      <c r="B9052">
        <v>9049</v>
      </c>
      <c r="C9052">
        <v>3.4898297979541759</v>
      </c>
      <c r="D9052">
        <v>6.3570812187313477</v>
      </c>
    </row>
    <row r="9053" spans="2:4">
      <c r="B9053">
        <v>9050</v>
      </c>
      <c r="C9053">
        <v>3.8978581322555983</v>
      </c>
      <c r="D9053">
        <v>4.6083862544842864</v>
      </c>
    </row>
    <row r="9054" spans="2:4">
      <c r="B9054">
        <v>9051</v>
      </c>
      <c r="C9054">
        <v>4.9400557037516659</v>
      </c>
      <c r="D9054">
        <v>5.9893414221270165</v>
      </c>
    </row>
    <row r="9055" spans="2:4">
      <c r="B9055">
        <v>9052</v>
      </c>
      <c r="C9055">
        <v>5.9895379741265149</v>
      </c>
      <c r="D9055">
        <v>6.453375204337493</v>
      </c>
    </row>
    <row r="9056" spans="2:4">
      <c r="B9056">
        <v>9053</v>
      </c>
      <c r="C9056">
        <v>4.450409097374453</v>
      </c>
      <c r="D9056">
        <v>5.6395696774051371</v>
      </c>
    </row>
    <row r="9057" spans="2:4">
      <c r="B9057">
        <v>9054</v>
      </c>
      <c r="C9057">
        <v>6.0291695678695536</v>
      </c>
      <c r="D9057">
        <v>5.6855470249089191</v>
      </c>
    </row>
    <row r="9058" spans="2:4">
      <c r="B9058">
        <v>9055</v>
      </c>
      <c r="C9058">
        <v>4.3255102498039184</v>
      </c>
      <c r="D9058">
        <v>4.0604685290615432</v>
      </c>
    </row>
    <row r="9059" spans="2:4">
      <c r="B9059">
        <v>9056</v>
      </c>
      <c r="C9059">
        <v>6.2008742093003111</v>
      </c>
      <c r="D9059">
        <v>6.1899907569217092</v>
      </c>
    </row>
    <row r="9060" spans="2:4">
      <c r="B9060">
        <v>9057</v>
      </c>
      <c r="C9060">
        <v>3.4683142478774571</v>
      </c>
      <c r="D9060">
        <v>4.6356579192649363</v>
      </c>
    </row>
    <row r="9061" spans="2:4">
      <c r="B9061">
        <v>9058</v>
      </c>
      <c r="C9061">
        <v>4.5940781187883832</v>
      </c>
      <c r="D9061">
        <v>6.6118561616638871</v>
      </c>
    </row>
    <row r="9062" spans="2:4">
      <c r="B9062">
        <v>9059</v>
      </c>
      <c r="C9062">
        <v>5.3847805642897741</v>
      </c>
      <c r="D9062">
        <v>6.7635265813650447</v>
      </c>
    </row>
    <row r="9063" spans="2:4">
      <c r="B9063">
        <v>9060</v>
      </c>
      <c r="C9063">
        <v>4.1121101406401488</v>
      </c>
      <c r="D9063">
        <v>6.0899860529737291</v>
      </c>
    </row>
    <row r="9064" spans="2:4">
      <c r="B9064">
        <v>9061</v>
      </c>
      <c r="C9064">
        <v>5.4817268495847307</v>
      </c>
      <c r="D9064">
        <v>8.0005517930490413</v>
      </c>
    </row>
    <row r="9065" spans="2:4">
      <c r="B9065">
        <v>9062</v>
      </c>
      <c r="C9065">
        <v>4.9859624206496891</v>
      </c>
      <c r="D9065">
        <v>6.3466324874011386</v>
      </c>
    </row>
    <row r="9066" spans="2:4">
      <c r="B9066">
        <v>9063</v>
      </c>
      <c r="C9066">
        <v>3.9047337297557894</v>
      </c>
      <c r="D9066">
        <v>5.2670497013895421</v>
      </c>
    </row>
    <row r="9067" spans="2:4">
      <c r="B9067">
        <v>9064</v>
      </c>
      <c r="C9067">
        <v>5.5066505970769288</v>
      </c>
      <c r="D9067">
        <v>6.1801649859566314</v>
      </c>
    </row>
    <row r="9068" spans="2:4">
      <c r="B9068">
        <v>9065</v>
      </c>
      <c r="C9068">
        <v>5.1385572840673559</v>
      </c>
      <c r="D9068">
        <v>3.6615763307522244</v>
      </c>
    </row>
    <row r="9069" spans="2:4">
      <c r="B9069">
        <v>9066</v>
      </c>
      <c r="C9069">
        <v>3.7046513976565385</v>
      </c>
      <c r="D9069">
        <v>5.9651835749910305</v>
      </c>
    </row>
    <row r="9070" spans="2:4">
      <c r="B9070">
        <v>9067</v>
      </c>
      <c r="C9070">
        <v>5.007269286017153</v>
      </c>
      <c r="D9070">
        <v>4.2793009827451431</v>
      </c>
    </row>
    <row r="9071" spans="2:4">
      <c r="B9071">
        <v>9068</v>
      </c>
      <c r="C9071">
        <v>6.5016017156916242</v>
      </c>
      <c r="D9071">
        <v>5.459632323938246</v>
      </c>
    </row>
    <row r="9072" spans="2:4">
      <c r="B9072">
        <v>9069</v>
      </c>
      <c r="C9072">
        <v>5.2761927830874518</v>
      </c>
      <c r="D9072">
        <v>3.7709491800355237</v>
      </c>
    </row>
    <row r="9073" spans="2:4">
      <c r="B9073">
        <v>9070</v>
      </c>
      <c r="C9073">
        <v>4.8801475092719979</v>
      </c>
      <c r="D9073">
        <v>5.3766121779747751</v>
      </c>
    </row>
    <row r="9074" spans="2:4">
      <c r="B9074">
        <v>9071</v>
      </c>
      <c r="C9074">
        <v>5.1674703186232636</v>
      </c>
      <c r="D9074">
        <v>7.0078223513383602</v>
      </c>
    </row>
    <row r="9075" spans="2:4">
      <c r="B9075">
        <v>9072</v>
      </c>
      <c r="C9075">
        <v>3.4983982843083758</v>
      </c>
      <c r="D9075">
        <v>8.169342091792533</v>
      </c>
    </row>
    <row r="9076" spans="2:4">
      <c r="B9076">
        <v>9073</v>
      </c>
      <c r="C9076">
        <v>4.4422278756587357</v>
      </c>
      <c r="D9076">
        <v>6.0956635695741053</v>
      </c>
    </row>
    <row r="9077" spans="2:4">
      <c r="B9077">
        <v>9074</v>
      </c>
      <c r="C9077">
        <v>6.3382958933470128</v>
      </c>
      <c r="D9077">
        <v>6.4168905431141088</v>
      </c>
    </row>
    <row r="9078" spans="2:4">
      <c r="B9078">
        <v>9075</v>
      </c>
      <c r="C9078">
        <v>5.7218283778282384</v>
      </c>
      <c r="D9078">
        <v>2.8031557391218778</v>
      </c>
    </row>
    <row r="9079" spans="2:4">
      <c r="B9079">
        <v>9076</v>
      </c>
      <c r="C9079">
        <v>5.0448837116251086</v>
      </c>
      <c r="D9079">
        <v>4.4440695691641023</v>
      </c>
    </row>
    <row r="9080" spans="2:4">
      <c r="B9080">
        <v>9077</v>
      </c>
      <c r="C9080">
        <v>5.8574431875106514</v>
      </c>
      <c r="D9080">
        <v>5.5835678870730145</v>
      </c>
    </row>
    <row r="9081" spans="2:4">
      <c r="B9081">
        <v>9078</v>
      </c>
      <c r="C9081">
        <v>5.7779474390339276</v>
      </c>
      <c r="D9081">
        <v>3.9675036596674853</v>
      </c>
    </row>
    <row r="9082" spans="2:4">
      <c r="B9082">
        <v>9079</v>
      </c>
      <c r="C9082">
        <v>6.4214017432066157</v>
      </c>
      <c r="D9082">
        <v>6.2991559337209422</v>
      </c>
    </row>
    <row r="9083" spans="2:4">
      <c r="B9083">
        <v>9080</v>
      </c>
      <c r="C9083">
        <v>5.7457805353518401</v>
      </c>
      <c r="D9083">
        <v>4.9404699077785974</v>
      </c>
    </row>
    <row r="9084" spans="2:4">
      <c r="B9084">
        <v>9081</v>
      </c>
      <c r="C9084">
        <v>4.7770828648532451</v>
      </c>
      <c r="D9084">
        <v>5.7494664366595636</v>
      </c>
    </row>
    <row r="9085" spans="2:4">
      <c r="B9085">
        <v>9082</v>
      </c>
      <c r="C9085">
        <v>6.8016531082359872</v>
      </c>
      <c r="D9085">
        <v>4.7355514735857689</v>
      </c>
    </row>
    <row r="9086" spans="2:4">
      <c r="B9086">
        <v>9083</v>
      </c>
      <c r="C9086">
        <v>3.6213412713767226</v>
      </c>
      <c r="D9086">
        <v>5.2466528968641999</v>
      </c>
    </row>
    <row r="9087" spans="2:4">
      <c r="B9087">
        <v>9084</v>
      </c>
      <c r="C9087">
        <v>5.8391235180316237</v>
      </c>
      <c r="D9087">
        <v>7.8656181268642937</v>
      </c>
    </row>
    <row r="9088" spans="2:4">
      <c r="B9088">
        <v>9085</v>
      </c>
      <c r="C9088">
        <v>4.6832061090934314</v>
      </c>
      <c r="D9088">
        <v>5.3753491881163624</v>
      </c>
    </row>
    <row r="9089" spans="2:4">
      <c r="B9089">
        <v>9086</v>
      </c>
      <c r="C9089">
        <v>3.0874056222863491</v>
      </c>
      <c r="D9089">
        <v>6.3462738362478177</v>
      </c>
    </row>
    <row r="9090" spans="2:4">
      <c r="B9090">
        <v>9087</v>
      </c>
      <c r="C9090">
        <v>5.3448594989284937</v>
      </c>
      <c r="D9090">
        <v>5.9195694634318325</v>
      </c>
    </row>
    <row r="9091" spans="2:4">
      <c r="B9091">
        <v>9088</v>
      </c>
      <c r="C9091">
        <v>4.711808297595363</v>
      </c>
      <c r="D9091">
        <v>5.2323906069553221</v>
      </c>
    </row>
    <row r="9092" spans="2:4">
      <c r="B9092">
        <v>9089</v>
      </c>
      <c r="C9092">
        <v>3.4256216241836142</v>
      </c>
      <c r="D9092">
        <v>5.044292043873126</v>
      </c>
    </row>
    <row r="9093" spans="2:4">
      <c r="B9093">
        <v>9090</v>
      </c>
      <c r="C9093">
        <v>5.5238253786835703</v>
      </c>
      <c r="D9093">
        <v>6.4172722404040332</v>
      </c>
    </row>
    <row r="9094" spans="2:4">
      <c r="B9094">
        <v>9091</v>
      </c>
      <c r="C9094">
        <v>5.1522370155671764</v>
      </c>
      <c r="D9094">
        <v>5.8398094910131668</v>
      </c>
    </row>
    <row r="9095" spans="2:4">
      <c r="B9095">
        <v>9092</v>
      </c>
      <c r="C9095">
        <v>3.7104300073611296</v>
      </c>
      <c r="D9095">
        <v>5.6249034336529045</v>
      </c>
    </row>
    <row r="9096" spans="2:4">
      <c r="B9096">
        <v>9093</v>
      </c>
      <c r="C9096">
        <v>4.2445849736395305</v>
      </c>
      <c r="D9096">
        <v>5.1588624047568539</v>
      </c>
    </row>
    <row r="9097" spans="2:4">
      <c r="B9097">
        <v>9094</v>
      </c>
      <c r="C9097">
        <v>4.3377328097492871</v>
      </c>
      <c r="D9097">
        <v>7.0830941797938483</v>
      </c>
    </row>
    <row r="9098" spans="2:4">
      <c r="B9098">
        <v>9095</v>
      </c>
      <c r="C9098">
        <v>5.1009375937426507</v>
      </c>
      <c r="D9098">
        <v>4.1732760034499314</v>
      </c>
    </row>
    <row r="9099" spans="2:4">
      <c r="B9099">
        <v>9096</v>
      </c>
      <c r="C9099">
        <v>3.7469843190590288</v>
      </c>
      <c r="D9099">
        <v>5.7026610102982298</v>
      </c>
    </row>
    <row r="9100" spans="2:4">
      <c r="B9100">
        <v>9097</v>
      </c>
      <c r="C9100">
        <v>5.9680888458785377</v>
      </c>
      <c r="D9100">
        <v>6.016650723916376</v>
      </c>
    </row>
    <row r="9101" spans="2:4">
      <c r="B9101">
        <v>9098</v>
      </c>
      <c r="C9101">
        <v>5.8607059776587622</v>
      </c>
      <c r="D9101">
        <v>5.2162474238625762</v>
      </c>
    </row>
    <row r="9102" spans="2:4">
      <c r="B9102">
        <v>9099</v>
      </c>
      <c r="C9102">
        <v>3.5688945654676822</v>
      </c>
      <c r="D9102">
        <v>5.266019348961235</v>
      </c>
    </row>
    <row r="9103" spans="2:4">
      <c r="B9103">
        <v>9100</v>
      </c>
      <c r="C9103">
        <v>3.2562345651352227</v>
      </c>
      <c r="D9103">
        <v>5.7533471031358001</v>
      </c>
    </row>
    <row r="9104" spans="2:4">
      <c r="B9104">
        <v>9101</v>
      </c>
      <c r="C9104">
        <v>4.5219294610100871</v>
      </c>
      <c r="D9104">
        <v>6.5984684203398629</v>
      </c>
    </row>
    <row r="9105" spans="2:4">
      <c r="B9105">
        <v>9102</v>
      </c>
      <c r="C9105">
        <v>5.0868383548508778</v>
      </c>
      <c r="D9105">
        <v>6.2560820555692871</v>
      </c>
    </row>
    <row r="9106" spans="2:4">
      <c r="B9106">
        <v>9103</v>
      </c>
      <c r="C9106">
        <v>6.6767059323366666</v>
      </c>
      <c r="D9106">
        <v>4.9981883252250938</v>
      </c>
    </row>
    <row r="9107" spans="2:4">
      <c r="B9107">
        <v>9104</v>
      </c>
      <c r="C9107">
        <v>5.3445934907911266</v>
      </c>
      <c r="D9107">
        <v>7.7507717132612797</v>
      </c>
    </row>
    <row r="9108" spans="2:4">
      <c r="B9108">
        <v>9105</v>
      </c>
      <c r="C9108">
        <v>6.1086064370584925</v>
      </c>
      <c r="D9108">
        <v>5.3350711699050821</v>
      </c>
    </row>
    <row r="9109" spans="2:4">
      <c r="B9109">
        <v>9106</v>
      </c>
      <c r="C9109">
        <v>6.6145877500323245</v>
      </c>
      <c r="D9109">
        <v>3.6723360386996702</v>
      </c>
    </row>
    <row r="9110" spans="2:4">
      <c r="B9110">
        <v>9107</v>
      </c>
      <c r="C9110">
        <v>5.7005241959826831</v>
      </c>
      <c r="D9110">
        <v>4.4780403535601749</v>
      </c>
    </row>
    <row r="9111" spans="2:4">
      <c r="B9111">
        <v>9108</v>
      </c>
      <c r="C9111">
        <v>4.5984293043698514</v>
      </c>
      <c r="D9111">
        <v>5.3259167032156975</v>
      </c>
    </row>
    <row r="9112" spans="2:4">
      <c r="B9112">
        <v>9109</v>
      </c>
      <c r="C9112">
        <v>5.1415948943720267</v>
      </c>
      <c r="D9112">
        <v>7.291581679309223</v>
      </c>
    </row>
    <row r="9113" spans="2:4">
      <c r="B9113">
        <v>9110</v>
      </c>
      <c r="C9113">
        <v>5.3241823286083925</v>
      </c>
      <c r="D9113">
        <v>3.5468346041710523</v>
      </c>
    </row>
    <row r="9114" spans="2:4">
      <c r="B9114">
        <v>9111</v>
      </c>
      <c r="C9114">
        <v>4.4859256359457866</v>
      </c>
      <c r="D9114">
        <v>4.6403826357580886</v>
      </c>
    </row>
    <row r="9115" spans="2:4">
      <c r="B9115">
        <v>9112</v>
      </c>
      <c r="C9115">
        <v>5.6225199953353648</v>
      </c>
      <c r="D9115">
        <v>6.3968480577181523</v>
      </c>
    </row>
    <row r="9116" spans="2:4">
      <c r="B9116">
        <v>9113</v>
      </c>
      <c r="C9116">
        <v>5.1438739582704418</v>
      </c>
      <c r="D9116">
        <v>4.6087591991323711</v>
      </c>
    </row>
    <row r="9117" spans="2:4">
      <c r="B9117">
        <v>9114</v>
      </c>
      <c r="C9117">
        <v>4.4425207026433338</v>
      </c>
      <c r="D9117">
        <v>5.3834289751937163</v>
      </c>
    </row>
    <row r="9118" spans="2:4">
      <c r="B9118">
        <v>9115</v>
      </c>
      <c r="C9118">
        <v>4.8568858121474472</v>
      </c>
      <c r="D9118">
        <v>6.0035181824985351</v>
      </c>
    </row>
    <row r="9119" spans="2:4">
      <c r="B9119">
        <v>9116</v>
      </c>
      <c r="C9119">
        <v>5.6632038594863436</v>
      </c>
      <c r="D9119">
        <v>3.7133866345065312</v>
      </c>
    </row>
    <row r="9120" spans="2:4">
      <c r="B9120">
        <v>9117</v>
      </c>
      <c r="C9120">
        <v>5.9230138262549801</v>
      </c>
      <c r="D9120">
        <v>4.8420962797894802</v>
      </c>
    </row>
    <row r="9121" spans="2:4">
      <c r="B9121">
        <v>9118</v>
      </c>
      <c r="C9121">
        <v>6.5284534206754081</v>
      </c>
      <c r="D9121">
        <v>4.7227308633835552</v>
      </c>
    </row>
    <row r="9122" spans="2:4">
      <c r="B9122">
        <v>9119</v>
      </c>
      <c r="C9122">
        <v>5.0253196506537865</v>
      </c>
      <c r="D9122">
        <v>6.6972734225591868</v>
      </c>
    </row>
    <row r="9123" spans="2:4">
      <c r="B9123">
        <v>9120</v>
      </c>
      <c r="C9123">
        <v>7.4181417132227301</v>
      </c>
      <c r="D9123">
        <v>5.5921233962149124</v>
      </c>
    </row>
    <row r="9124" spans="2:4">
      <c r="B9124">
        <v>9121</v>
      </c>
      <c r="C9124">
        <v>2.0111177326841876</v>
      </c>
      <c r="D9124">
        <v>6.0310270998178543</v>
      </c>
    </row>
    <row r="9125" spans="2:4">
      <c r="B9125">
        <v>9122</v>
      </c>
      <c r="C9125">
        <v>4.4950586069730925</v>
      </c>
      <c r="D9125">
        <v>6.672490958599024</v>
      </c>
    </row>
    <row r="9126" spans="2:4">
      <c r="B9126">
        <v>9123</v>
      </c>
      <c r="C9126">
        <v>5.5612897910059678</v>
      </c>
      <c r="D9126">
        <v>6.4373082897981915</v>
      </c>
    </row>
    <row r="9127" spans="2:4">
      <c r="B9127">
        <v>9124</v>
      </c>
      <c r="C9127">
        <v>5.4021141765401719</v>
      </c>
      <c r="D9127">
        <v>4.5956314332583519</v>
      </c>
    </row>
    <row r="9128" spans="2:4">
      <c r="B9128">
        <v>9125</v>
      </c>
      <c r="C9128">
        <v>6.5497563809599306</v>
      </c>
      <c r="D9128">
        <v>5.1588624047568539</v>
      </c>
    </row>
    <row r="9129" spans="2:4">
      <c r="B9129">
        <v>9126</v>
      </c>
      <c r="C9129">
        <v>3.6580123498555932</v>
      </c>
      <c r="D9129">
        <v>5.8891029382700673</v>
      </c>
    </row>
    <row r="9130" spans="2:4">
      <c r="B9130">
        <v>9127</v>
      </c>
      <c r="C9130">
        <v>4.7878628016824756</v>
      </c>
      <c r="D9130">
        <v>5.0658782058843546</v>
      </c>
    </row>
    <row r="9131" spans="2:4">
      <c r="B9131">
        <v>9128</v>
      </c>
      <c r="C9131">
        <v>5.8029562883093933</v>
      </c>
      <c r="D9131">
        <v>6.7702376223931484</v>
      </c>
    </row>
    <row r="9132" spans="2:4">
      <c r="B9132">
        <v>9129</v>
      </c>
      <c r="C9132">
        <v>5.803302350005846</v>
      </c>
      <c r="D9132">
        <v>7.2635961284910913</v>
      </c>
    </row>
    <row r="9133" spans="2:4">
      <c r="B9133">
        <v>9130</v>
      </c>
      <c r="C9133">
        <v>4.6359223153076572</v>
      </c>
      <c r="D9133">
        <v>5.1208816764697263</v>
      </c>
    </row>
    <row r="9134" spans="2:4">
      <c r="B9134">
        <v>9131</v>
      </c>
      <c r="C9134">
        <v>4.715725465531075</v>
      </c>
      <c r="D9134">
        <v>5.2590579102609141</v>
      </c>
    </row>
    <row r="9135" spans="2:4">
      <c r="B9135">
        <v>9132</v>
      </c>
      <c r="C9135">
        <v>4.7688522239300237</v>
      </c>
      <c r="D9135">
        <v>7.7352643355705286</v>
      </c>
    </row>
    <row r="9136" spans="2:4">
      <c r="B9136">
        <v>9133</v>
      </c>
      <c r="C9136">
        <v>4.6224972215958404</v>
      </c>
      <c r="D9136">
        <v>4.5692830510956606</v>
      </c>
    </row>
    <row r="9137" spans="2:4">
      <c r="B9137">
        <v>9134</v>
      </c>
      <c r="C9137">
        <v>3.5396721810526275</v>
      </c>
      <c r="D9137">
        <v>7.0717868165098601</v>
      </c>
    </row>
    <row r="9138" spans="2:4">
      <c r="B9138">
        <v>9135</v>
      </c>
      <c r="C9138">
        <v>5.008522639306813</v>
      </c>
      <c r="D9138">
        <v>4.0308791003862492</v>
      </c>
    </row>
    <row r="9139" spans="2:4">
      <c r="B9139">
        <v>9136</v>
      </c>
      <c r="C9139">
        <v>5.6613311016946453</v>
      </c>
      <c r="D9139">
        <v>6.9908533552466618</v>
      </c>
    </row>
    <row r="9140" spans="2:4">
      <c r="B9140">
        <v>9137</v>
      </c>
      <c r="C9140">
        <v>4.6924174500263494</v>
      </c>
      <c r="D9140">
        <v>5.5906131282680231</v>
      </c>
    </row>
    <row r="9141" spans="2:4">
      <c r="B9141">
        <v>9138</v>
      </c>
      <c r="C9141">
        <v>5.267609393044677</v>
      </c>
      <c r="D9141">
        <v>4.2877063663406023</v>
      </c>
    </row>
    <row r="9142" spans="2:4">
      <c r="B9142">
        <v>9139</v>
      </c>
      <c r="C9142">
        <v>5.0647161549455069</v>
      </c>
      <c r="D9142">
        <v>5.9621134017763771</v>
      </c>
    </row>
    <row r="9143" spans="2:4">
      <c r="B9143">
        <v>9140</v>
      </c>
      <c r="C9143">
        <v>5.6529321829733661</v>
      </c>
      <c r="D9143">
        <v>7.4172986606428122</v>
      </c>
    </row>
    <row r="9144" spans="2:4">
      <c r="B9144">
        <v>9141</v>
      </c>
      <c r="C9144">
        <v>4.5891738269547835</v>
      </c>
      <c r="D9144">
        <v>5.5075199556985401</v>
      </c>
    </row>
    <row r="9145" spans="2:4">
      <c r="B9145">
        <v>9142</v>
      </c>
      <c r="C9145">
        <v>2.9229831059831728</v>
      </c>
      <c r="D9145">
        <v>6.1597722403230577</v>
      </c>
    </row>
    <row r="9146" spans="2:4">
      <c r="B9146">
        <v>9143</v>
      </c>
      <c r="C9146">
        <v>5.5947658468016783</v>
      </c>
      <c r="D9146">
        <v>4.5222540714729496</v>
      </c>
    </row>
    <row r="9147" spans="2:4">
      <c r="B9147">
        <v>9144</v>
      </c>
      <c r="C9147">
        <v>5.3662212322877352</v>
      </c>
      <c r="D9147">
        <v>6.6095337342591218</v>
      </c>
    </row>
    <row r="9148" spans="2:4">
      <c r="B9148">
        <v>9145</v>
      </c>
      <c r="C9148">
        <v>4.640204408233453</v>
      </c>
      <c r="D9148">
        <v>4.5278983874372152</v>
      </c>
    </row>
    <row r="9149" spans="2:4">
      <c r="B9149">
        <v>9146</v>
      </c>
      <c r="C9149">
        <v>4.921210429759709</v>
      </c>
      <c r="D9149">
        <v>5.6814683165284769</v>
      </c>
    </row>
    <row r="9150" spans="2:4">
      <c r="B9150">
        <v>9147</v>
      </c>
      <c r="C9150">
        <v>2.4698076161429734</v>
      </c>
      <c r="D9150">
        <v>6.4597123617430423</v>
      </c>
    </row>
    <row r="9151" spans="2:4">
      <c r="B9151">
        <v>9148</v>
      </c>
      <c r="C9151">
        <v>5.3818131016515665</v>
      </c>
      <c r="D9151">
        <v>6.7629698923484769</v>
      </c>
    </row>
    <row r="9152" spans="2:4">
      <c r="B9152">
        <v>9149</v>
      </c>
      <c r="C9152">
        <v>6.0304474683949465</v>
      </c>
      <c r="D9152">
        <v>5.0891738269547835</v>
      </c>
    </row>
    <row r="9153" spans="2:4">
      <c r="B9153">
        <v>9150</v>
      </c>
      <c r="C9153">
        <v>5.6610192009497577</v>
      </c>
      <c r="D9153">
        <v>4.4588372056224843</v>
      </c>
    </row>
    <row r="9154" spans="2:4">
      <c r="B9154">
        <v>9151</v>
      </c>
      <c r="C9154">
        <v>4.8859523240187084</v>
      </c>
      <c r="D9154">
        <v>7.0726494963515325</v>
      </c>
    </row>
    <row r="9155" spans="2:4">
      <c r="B9155">
        <v>9152</v>
      </c>
      <c r="C9155">
        <v>4.8052644758323924</v>
      </c>
      <c r="D9155">
        <v>5.4761847803905903</v>
      </c>
    </row>
    <row r="9156" spans="2:4">
      <c r="B9156">
        <v>9153</v>
      </c>
      <c r="C9156">
        <v>4.8652379351105628</v>
      </c>
      <c r="D9156">
        <v>5.3776224280726126</v>
      </c>
    </row>
    <row r="9157" spans="2:4">
      <c r="B9157">
        <v>9154</v>
      </c>
      <c r="C9157">
        <v>3.5099078197026716</v>
      </c>
      <c r="D9157">
        <v>4.3960158193643837</v>
      </c>
    </row>
    <row r="9158" spans="2:4">
      <c r="B9158">
        <v>9155</v>
      </c>
      <c r="C9158">
        <v>5.1906497629332824</v>
      </c>
      <c r="D9158">
        <v>2.8125505528485171</v>
      </c>
    </row>
    <row r="9159" spans="2:4">
      <c r="B9159">
        <v>9156</v>
      </c>
      <c r="C9159">
        <v>3.4169058202061517</v>
      </c>
      <c r="D9159">
        <v>5.7821871642486382</v>
      </c>
    </row>
    <row r="9160" spans="2:4">
      <c r="B9160">
        <v>9157</v>
      </c>
      <c r="C9160">
        <v>4.5620189217845484</v>
      </c>
      <c r="D9160">
        <v>5.0353749637133181</v>
      </c>
    </row>
    <row r="9161" spans="2:4">
      <c r="B9161">
        <v>9158</v>
      </c>
      <c r="C9161">
        <v>4.3802159940306566</v>
      </c>
      <c r="D9161">
        <v>6.1504524606923257</v>
      </c>
    </row>
    <row r="9162" spans="2:4">
      <c r="B9162">
        <v>9159</v>
      </c>
      <c r="C9162">
        <v>7.0791888073881903</v>
      </c>
      <c r="D9162">
        <v>3.0818582867772522</v>
      </c>
    </row>
    <row r="9163" spans="2:4">
      <c r="B9163">
        <v>9160</v>
      </c>
      <c r="C9163">
        <v>4.4216087498650261</v>
      </c>
      <c r="D9163">
        <v>4.2686714285059981</v>
      </c>
    </row>
    <row r="9164" spans="2:4">
      <c r="B9164">
        <v>9161</v>
      </c>
      <c r="C9164">
        <v>5.9609048737997457</v>
      </c>
      <c r="D9164">
        <v>4.2540969766149335</v>
      </c>
    </row>
    <row r="9165" spans="2:4">
      <c r="B9165">
        <v>9162</v>
      </c>
      <c r="C9165">
        <v>6.6027040905517564</v>
      </c>
      <c r="D9165">
        <v>5.310115961056538</v>
      </c>
    </row>
    <row r="9166" spans="2:4">
      <c r="B9166">
        <v>9163</v>
      </c>
      <c r="C9166">
        <v>5.1486877853143271</v>
      </c>
      <c r="D9166">
        <v>6.9870560802731703</v>
      </c>
    </row>
    <row r="9167" spans="2:4">
      <c r="B9167">
        <v>9164</v>
      </c>
      <c r="C9167">
        <v>5.0335951372418188</v>
      </c>
      <c r="D9167">
        <v>6.9632462848149617</v>
      </c>
    </row>
    <row r="9168" spans="2:4">
      <c r="B9168">
        <v>9165</v>
      </c>
      <c r="C9168">
        <v>4.4272293588148672</v>
      </c>
      <c r="D9168">
        <v>5.9379810782154516</v>
      </c>
    </row>
    <row r="9169" spans="2:4">
      <c r="B9169">
        <v>9166</v>
      </c>
      <c r="C9169">
        <v>4.9804470536230374</v>
      </c>
      <c r="D9169">
        <v>6.5390101838826116</v>
      </c>
    </row>
    <row r="9170" spans="2:4">
      <c r="B9170">
        <v>9167</v>
      </c>
      <c r="C9170">
        <v>4.2183154777332366</v>
      </c>
      <c r="D9170">
        <v>3.0864970504115155</v>
      </c>
    </row>
    <row r="9171" spans="2:4">
      <c r="B9171">
        <v>9168</v>
      </c>
      <c r="C9171">
        <v>5.7388468491852134</v>
      </c>
      <c r="D9171">
        <v>5.7031727640428329</v>
      </c>
    </row>
    <row r="9172" spans="2:4">
      <c r="B9172">
        <v>9169</v>
      </c>
      <c r="C9172">
        <v>5.3334428796342674</v>
      </c>
      <c r="D9172">
        <v>5.81468609876611</v>
      </c>
    </row>
    <row r="9173" spans="2:4">
      <c r="B9173">
        <v>9170</v>
      </c>
      <c r="C9173">
        <v>5.0140375793503109</v>
      </c>
      <c r="D9173">
        <v>6.0368083547716633</v>
      </c>
    </row>
    <row r="9174" spans="2:4">
      <c r="B9174">
        <v>9171</v>
      </c>
      <c r="C9174">
        <v>4.0842537481252545</v>
      </c>
      <c r="D9174">
        <v>5.706244409106251</v>
      </c>
    </row>
    <row r="9175" spans="2:4">
      <c r="B9175">
        <v>9172</v>
      </c>
      <c r="C9175">
        <v>4.4973352543438683</v>
      </c>
      <c r="D9175">
        <v>6.9255440370804511</v>
      </c>
    </row>
    <row r="9176" spans="2:4">
      <c r="B9176">
        <v>9173</v>
      </c>
      <c r="C9176">
        <v>5.9073911268751687</v>
      </c>
      <c r="D9176">
        <v>5.2881191616637864</v>
      </c>
    </row>
    <row r="9177" spans="2:4">
      <c r="B9177">
        <v>9174</v>
      </c>
      <c r="C9177">
        <v>7.1320832908064995</v>
      </c>
      <c r="D9177">
        <v>5.0216484337636196</v>
      </c>
    </row>
    <row r="9178" spans="2:4">
      <c r="B9178">
        <v>9175</v>
      </c>
      <c r="C9178">
        <v>5.1421012890447031</v>
      </c>
      <c r="D9178">
        <v>4.9236816175436813</v>
      </c>
    </row>
    <row r="9179" spans="2:4">
      <c r="B9179">
        <v>9176</v>
      </c>
      <c r="C9179">
        <v>7.2539390914213699</v>
      </c>
      <c r="D9179">
        <v>3.4294407110618241</v>
      </c>
    </row>
    <row r="9180" spans="2:4">
      <c r="B9180">
        <v>9177</v>
      </c>
      <c r="C9180">
        <v>5.6213034259395789</v>
      </c>
      <c r="D9180">
        <v>5.6307159681198629</v>
      </c>
    </row>
    <row r="9181" spans="2:4">
      <c r="B9181">
        <v>9178</v>
      </c>
      <c r="C9181">
        <v>5.3086339400683933</v>
      </c>
      <c r="D9181">
        <v>7.8910557857783061</v>
      </c>
    </row>
    <row r="9182" spans="2:4">
      <c r="B9182">
        <v>9179</v>
      </c>
      <c r="C9182">
        <v>5.9130808902906313</v>
      </c>
      <c r="D9182">
        <v>6.2574171243397965</v>
      </c>
    </row>
    <row r="9183" spans="2:4">
      <c r="B9183">
        <v>9180</v>
      </c>
      <c r="C9183">
        <v>5.3977696378288682</v>
      </c>
      <c r="D9183">
        <v>7.3972117248955298</v>
      </c>
    </row>
    <row r="9184" spans="2:4">
      <c r="B9184">
        <v>9181</v>
      </c>
      <c r="C9184">
        <v>5.0007519885532625</v>
      </c>
      <c r="D9184">
        <v>5.5476439559544763</v>
      </c>
    </row>
    <row r="9185" spans="2:4">
      <c r="B9185">
        <v>9182</v>
      </c>
      <c r="C9185">
        <v>4.2442515010668274</v>
      </c>
      <c r="D9185">
        <v>4.9295905181391149</v>
      </c>
    </row>
    <row r="9186" spans="2:4">
      <c r="B9186">
        <v>9183</v>
      </c>
      <c r="C9186">
        <v>3.9536511516359862</v>
      </c>
      <c r="D9186">
        <v>6.9186537061727389</v>
      </c>
    </row>
    <row r="9187" spans="2:4">
      <c r="B9187">
        <v>9184</v>
      </c>
      <c r="C9187">
        <v>3.8834809020608421</v>
      </c>
      <c r="D9187">
        <v>6.287823419970298</v>
      </c>
    </row>
    <row r="9188" spans="2:4">
      <c r="B9188">
        <v>9185</v>
      </c>
      <c r="C9188">
        <v>4.3436516268807113</v>
      </c>
      <c r="D9188">
        <v>6.12008777540425</v>
      </c>
    </row>
    <row r="9189" spans="2:4">
      <c r="B9189">
        <v>9186</v>
      </c>
      <c r="C9189">
        <v>5.8968480577181523</v>
      </c>
      <c r="D9189">
        <v>3.9204065489744124</v>
      </c>
    </row>
    <row r="9190" spans="2:4">
      <c r="B9190">
        <v>9187</v>
      </c>
      <c r="C9190">
        <v>4.1494151353316155</v>
      </c>
      <c r="D9190">
        <v>6.0777987489791592</v>
      </c>
    </row>
    <row r="9191" spans="2:4">
      <c r="B9191">
        <v>9188</v>
      </c>
      <c r="C9191">
        <v>5.5557233377156852</v>
      </c>
      <c r="D9191">
        <v>5.5125334695080692</v>
      </c>
    </row>
    <row r="9192" spans="2:4">
      <c r="B9192">
        <v>9189</v>
      </c>
      <c r="C9192">
        <v>5.1183378097653405</v>
      </c>
      <c r="D9192">
        <v>5.6796848344677739</v>
      </c>
    </row>
    <row r="9193" spans="2:4">
      <c r="B9193">
        <v>9190</v>
      </c>
      <c r="C9193">
        <v>4.4916387174708703</v>
      </c>
      <c r="D9193">
        <v>6.6226174523514914</v>
      </c>
    </row>
    <row r="9194" spans="2:4">
      <c r="B9194">
        <v>9191</v>
      </c>
      <c r="C9194">
        <v>2.6773878979460841</v>
      </c>
      <c r="D9194">
        <v>5.525068908258711</v>
      </c>
    </row>
    <row r="9195" spans="2:4">
      <c r="B9195">
        <v>9192</v>
      </c>
      <c r="C9195">
        <v>6.3082161671632981</v>
      </c>
      <c r="D9195">
        <v>5.4591305845472977</v>
      </c>
    </row>
    <row r="9196" spans="2:4">
      <c r="B9196">
        <v>9193</v>
      </c>
      <c r="C9196">
        <v>5.9214797669034622</v>
      </c>
      <c r="D9196">
        <v>5.121689572455919</v>
      </c>
    </row>
    <row r="9197" spans="2:4">
      <c r="B9197">
        <v>9194</v>
      </c>
      <c r="C9197">
        <v>5.7202030277467717</v>
      </c>
      <c r="D9197">
        <v>5.5875932088317475</v>
      </c>
    </row>
    <row r="9198" spans="2:4">
      <c r="B9198">
        <v>9195</v>
      </c>
      <c r="C9198">
        <v>3.7676008010201816</v>
      </c>
      <c r="D9198">
        <v>4.9144827928722465</v>
      </c>
    </row>
    <row r="9199" spans="2:4">
      <c r="B9199">
        <v>9196</v>
      </c>
      <c r="C9199">
        <v>4.445153999616636</v>
      </c>
      <c r="D9199">
        <v>5.6944800695379616</v>
      </c>
    </row>
    <row r="9200" spans="2:4">
      <c r="B9200">
        <v>9197</v>
      </c>
      <c r="C9200">
        <v>5.8545505740502968</v>
      </c>
      <c r="D9200">
        <v>4.7581859388642007</v>
      </c>
    </row>
    <row r="9201" spans="2:4">
      <c r="B9201">
        <v>9198</v>
      </c>
      <c r="C9201">
        <v>5.6817453281021546</v>
      </c>
      <c r="D9201">
        <v>5.5097760059847882</v>
      </c>
    </row>
    <row r="9202" spans="2:4">
      <c r="B9202">
        <v>9199</v>
      </c>
      <c r="C9202">
        <v>3.1547418832444984</v>
      </c>
      <c r="D9202">
        <v>5.7767136367367469</v>
      </c>
    </row>
    <row r="9203" spans="2:4">
      <c r="B9203">
        <v>9200</v>
      </c>
      <c r="C9203">
        <v>5.5490079413058604</v>
      </c>
      <c r="D9203">
        <v>4.2524611926355931</v>
      </c>
    </row>
    <row r="9204" spans="2:4">
      <c r="B9204">
        <v>9201</v>
      </c>
      <c r="C9204">
        <v>3.4151481561659187</v>
      </c>
      <c r="D9204">
        <v>6.4805797993530341</v>
      </c>
    </row>
    <row r="9205" spans="2:4">
      <c r="B9205">
        <v>9202</v>
      </c>
      <c r="C9205">
        <v>3.0100822797579552</v>
      </c>
      <c r="D9205">
        <v>6.9297109367680969</v>
      </c>
    </row>
    <row r="9206" spans="2:4">
      <c r="B9206">
        <v>9203</v>
      </c>
      <c r="C9206">
        <v>6.1581569325527088</v>
      </c>
      <c r="D9206">
        <v>6.8613598428411038</v>
      </c>
    </row>
    <row r="9207" spans="2:4">
      <c r="B9207">
        <v>9204</v>
      </c>
      <c r="C9207">
        <v>4.0623027159923932</v>
      </c>
      <c r="D9207">
        <v>4.6072666756791438</v>
      </c>
    </row>
    <row r="9208" spans="2:4">
      <c r="B9208">
        <v>9205</v>
      </c>
      <c r="C9208">
        <v>6.3494265429034336</v>
      </c>
      <c r="D9208">
        <v>4.2649180329885255</v>
      </c>
    </row>
    <row r="9209" spans="2:4">
      <c r="B9209">
        <v>9206</v>
      </c>
      <c r="C9209">
        <v>5.4646250362866819</v>
      </c>
      <c r="D9209">
        <v>4.9010406615378441</v>
      </c>
    </row>
    <row r="9210" spans="2:4">
      <c r="B9210">
        <v>9207</v>
      </c>
      <c r="C9210">
        <v>3.5590542156617508</v>
      </c>
      <c r="D9210">
        <v>3.9485755515328682</v>
      </c>
    </row>
    <row r="9211" spans="2:4">
      <c r="B9211">
        <v>9208</v>
      </c>
      <c r="C9211">
        <v>3.5730697483040941</v>
      </c>
      <c r="D9211">
        <v>6.3238936303385573</v>
      </c>
    </row>
    <row r="9212" spans="2:4">
      <c r="B9212">
        <v>9209</v>
      </c>
      <c r="C9212">
        <v>5.2863631440426921</v>
      </c>
      <c r="D9212">
        <v>6.1421127161473228</v>
      </c>
    </row>
    <row r="9213" spans="2:4">
      <c r="B9213">
        <v>9210</v>
      </c>
      <c r="C9213">
        <v>4.7055315912637008</v>
      </c>
      <c r="D9213">
        <v>4.1290803337322615</v>
      </c>
    </row>
    <row r="9214" spans="2:4">
      <c r="B9214">
        <v>9211</v>
      </c>
      <c r="C9214">
        <v>5.0599442962483332</v>
      </c>
      <c r="D9214">
        <v>4.4138214379777931</v>
      </c>
    </row>
    <row r="9215" spans="2:4">
      <c r="B9215">
        <v>9212</v>
      </c>
      <c r="C9215">
        <v>5.1623884064243075</v>
      </c>
      <c r="D9215">
        <v>4.2970611889470005</v>
      </c>
    </row>
    <row r="9216" spans="2:4">
      <c r="B9216">
        <v>9213</v>
      </c>
      <c r="C9216">
        <v>5.189628822374873</v>
      </c>
      <c r="D9216">
        <v>5.4101419279920977</v>
      </c>
    </row>
    <row r="9217" spans="2:4">
      <c r="B9217">
        <v>9214</v>
      </c>
      <c r="C9217">
        <v>4.1173029935718262</v>
      </c>
      <c r="D9217">
        <v>4.01671987266438</v>
      </c>
    </row>
    <row r="9218" spans="2:4">
      <c r="B9218">
        <v>9215</v>
      </c>
      <c r="C9218">
        <v>5.5998593132950285</v>
      </c>
      <c r="D9218">
        <v>4.9192367105790051</v>
      </c>
    </row>
    <row r="9219" spans="2:4">
      <c r="B9219">
        <v>9216</v>
      </c>
      <c r="C9219">
        <v>5.7721932141886851</v>
      </c>
      <c r="D9219">
        <v>4.629450169804346</v>
      </c>
    </row>
    <row r="9220" spans="2:4">
      <c r="B9220">
        <v>9217</v>
      </c>
      <c r="C9220">
        <v>5.1395696774051371</v>
      </c>
      <c r="D9220">
        <v>4.7917660718396053</v>
      </c>
    </row>
    <row r="9221" spans="2:4">
      <c r="B9221">
        <v>9218</v>
      </c>
      <c r="C9221">
        <v>5.8964733640019151</v>
      </c>
      <c r="D9221">
        <v>6.8070374290140983</v>
      </c>
    </row>
    <row r="9222" spans="2:4">
      <c r="B9222">
        <v>9219</v>
      </c>
      <c r="C9222">
        <v>6.3924043102102193</v>
      </c>
      <c r="D9222">
        <v>5.1233046245667939</v>
      </c>
    </row>
    <row r="9223" spans="2:4">
      <c r="B9223">
        <v>9220</v>
      </c>
      <c r="C9223">
        <v>6.1805035483902948</v>
      </c>
      <c r="D9223">
        <v>3.9715465793245923</v>
      </c>
    </row>
    <row r="9224" spans="2:4">
      <c r="B9224">
        <v>9221</v>
      </c>
      <c r="C9224">
        <v>4.5733029506774816</v>
      </c>
      <c r="D9224">
        <v>4.3830132721233905</v>
      </c>
    </row>
    <row r="9225" spans="2:4">
      <c r="B9225">
        <v>9222</v>
      </c>
      <c r="C9225">
        <v>4.1558757892912146</v>
      </c>
      <c r="D9225">
        <v>7.1136655049104807</v>
      </c>
    </row>
    <row r="9226" spans="2:4">
      <c r="B9226">
        <v>9223</v>
      </c>
      <c r="C9226">
        <v>4.2778463233397375</v>
      </c>
      <c r="D9226">
        <v>3.6147789500274081</v>
      </c>
    </row>
    <row r="9227" spans="2:4">
      <c r="B9227">
        <v>9224</v>
      </c>
      <c r="C9227">
        <v>6.4269302516959055</v>
      </c>
      <c r="D9227">
        <v>5.2696245034042724</v>
      </c>
    </row>
    <row r="9228" spans="2:4">
      <c r="B9228">
        <v>9225</v>
      </c>
      <c r="C9228">
        <v>4.6897883344540805</v>
      </c>
      <c r="D9228">
        <v>5.2162474238625762</v>
      </c>
    </row>
    <row r="9229" spans="2:4">
      <c r="B9229">
        <v>9226</v>
      </c>
      <c r="C9229">
        <v>4.2412464554956282</v>
      </c>
      <c r="D9229">
        <v>4.1443168409150459</v>
      </c>
    </row>
    <row r="9230" spans="2:4">
      <c r="B9230">
        <v>9227</v>
      </c>
      <c r="C9230">
        <v>5.7534159518148673</v>
      </c>
      <c r="D9230">
        <v>5.6504621635184185</v>
      </c>
    </row>
    <row r="9231" spans="2:4">
      <c r="B9231">
        <v>9228</v>
      </c>
      <c r="C9231">
        <v>6.5236346597282573</v>
      </c>
      <c r="D9231">
        <v>5.0938059152023056</v>
      </c>
    </row>
    <row r="9232" spans="2:4">
      <c r="B9232">
        <v>9229</v>
      </c>
      <c r="C9232">
        <v>4.7282314645539083</v>
      </c>
      <c r="D9232">
        <v>4.9239775392456622</v>
      </c>
    </row>
    <row r="9233" spans="2:4">
      <c r="B9233">
        <v>9230</v>
      </c>
      <c r="C9233">
        <v>4.2217132755062039</v>
      </c>
      <c r="D9233">
        <v>3.708418320690777</v>
      </c>
    </row>
    <row r="9234" spans="2:4">
      <c r="B9234">
        <v>9231</v>
      </c>
      <c r="C9234">
        <v>6.3370693523979842</v>
      </c>
      <c r="D9234">
        <v>5.0935336815160328</v>
      </c>
    </row>
    <row r="9235" spans="2:4">
      <c r="B9235">
        <v>9232</v>
      </c>
      <c r="C9235">
        <v>5.493300889460329</v>
      </c>
      <c r="D9235">
        <v>5.9699370400609872</v>
      </c>
    </row>
    <row r="9236" spans="2:4">
      <c r="B9236">
        <v>9233</v>
      </c>
      <c r="C9236">
        <v>5.4769468071927347</v>
      </c>
      <c r="D9236">
        <v>5.074949690054166</v>
      </c>
    </row>
    <row r="9237" spans="2:4">
      <c r="B9237">
        <v>9234</v>
      </c>
      <c r="C9237">
        <v>4.796315428997727</v>
      </c>
      <c r="D9237">
        <v>4.250822063675832</v>
      </c>
    </row>
    <row r="9238" spans="2:4">
      <c r="B9238">
        <v>9235</v>
      </c>
      <c r="C9238">
        <v>5.2976111022334802</v>
      </c>
      <c r="D9238">
        <v>5.568735701132244</v>
      </c>
    </row>
    <row r="9239" spans="2:4">
      <c r="B9239">
        <v>9236</v>
      </c>
      <c r="C9239">
        <v>5.1476740654120352</v>
      </c>
      <c r="D9239">
        <v>5.6840171511619797</v>
      </c>
    </row>
    <row r="9240" spans="2:4">
      <c r="B9240">
        <v>9237</v>
      </c>
      <c r="C9240">
        <v>4.3950316100123938</v>
      </c>
      <c r="D9240">
        <v>7.1595749061702598</v>
      </c>
    </row>
    <row r="9241" spans="2:4">
      <c r="B9241">
        <v>9238</v>
      </c>
      <c r="C9241">
        <v>5.7447878186993746</v>
      </c>
      <c r="D9241">
        <v>6.4419856243088001</v>
      </c>
    </row>
    <row r="9242" spans="2:4">
      <c r="B9242">
        <v>9239</v>
      </c>
      <c r="C9242">
        <v>5.8193267755273865</v>
      </c>
      <c r="D9242">
        <v>4.9213124231394767</v>
      </c>
    </row>
    <row r="9243" spans="2:4">
      <c r="B9243">
        <v>9240</v>
      </c>
      <c r="C9243">
        <v>5.250242267595211</v>
      </c>
      <c r="D9243">
        <v>5.1442128859651248</v>
      </c>
    </row>
    <row r="9244" spans="2:4">
      <c r="B9244">
        <v>9241</v>
      </c>
      <c r="C9244">
        <v>5.2884530035645207</v>
      </c>
      <c r="D9244">
        <v>6.1719743904430331</v>
      </c>
    </row>
    <row r="9245" spans="2:4">
      <c r="B9245">
        <v>9242</v>
      </c>
      <c r="C9245">
        <v>6.7588675970330021</v>
      </c>
      <c r="D9245">
        <v>6.0137883126779474</v>
      </c>
    </row>
    <row r="9246" spans="2:4">
      <c r="B9246">
        <v>9243</v>
      </c>
      <c r="C9246">
        <v>6.0185850599347752</v>
      </c>
      <c r="D9246">
        <v>6.5541811248424944</v>
      </c>
    </row>
    <row r="9247" spans="2:4">
      <c r="B9247">
        <v>9244</v>
      </c>
      <c r="C9247">
        <v>2.8192241547595023</v>
      </c>
      <c r="D9247">
        <v>7.0830941797938483</v>
      </c>
    </row>
    <row r="9248" spans="2:4">
      <c r="B9248">
        <v>9245</v>
      </c>
      <c r="C9248">
        <v>4.450409097374453</v>
      </c>
      <c r="D9248">
        <v>5.7070126233851868</v>
      </c>
    </row>
    <row r="9249" spans="2:4">
      <c r="B9249">
        <v>9246</v>
      </c>
      <c r="C9249">
        <v>5.0652185397095435</v>
      </c>
      <c r="D9249">
        <v>5.2225049419632494</v>
      </c>
    </row>
    <row r="9250" spans="2:4">
      <c r="B9250">
        <v>9247</v>
      </c>
      <c r="C9250">
        <v>5.9249344605317251</v>
      </c>
      <c r="D9250">
        <v>4.4281780229979226</v>
      </c>
    </row>
    <row r="9251" spans="2:4">
      <c r="B9251">
        <v>9248</v>
      </c>
      <c r="C9251">
        <v>4.9169351816150373</v>
      </c>
      <c r="D9251">
        <v>5.2665345561570183</v>
      </c>
    </row>
    <row r="9252" spans="2:4">
      <c r="B9252">
        <v>9249</v>
      </c>
      <c r="C9252">
        <v>3.8194964516097043</v>
      </c>
      <c r="D9252">
        <v>5.983698299812918</v>
      </c>
    </row>
    <row r="9253" spans="2:4">
      <c r="B9253">
        <v>9250</v>
      </c>
      <c r="C9253">
        <v>5.5748392778507387</v>
      </c>
      <c r="D9253">
        <v>5.6667077592249484</v>
      </c>
    </row>
    <row r="9254" spans="2:4">
      <c r="B9254">
        <v>9251</v>
      </c>
      <c r="C9254">
        <v>5.9334261188681037</v>
      </c>
      <c r="D9254">
        <v>5.9969844740895173</v>
      </c>
    </row>
    <row r="9255" spans="2:4">
      <c r="B9255">
        <v>9252</v>
      </c>
      <c r="C9255">
        <v>6.6192197037133802</v>
      </c>
      <c r="D9255">
        <v>5.418444262069281</v>
      </c>
    </row>
    <row r="9256" spans="2:4">
      <c r="B9256">
        <v>9253</v>
      </c>
      <c r="C9256">
        <v>3.727512605364725</v>
      </c>
      <c r="D9256">
        <v>4.9378297077420736</v>
      </c>
    </row>
    <row r="9257" spans="2:4">
      <c r="B9257">
        <v>9254</v>
      </c>
      <c r="C9257">
        <v>5.5163642926141074</v>
      </c>
      <c r="D9257">
        <v>7.2179814436908849</v>
      </c>
    </row>
    <row r="9258" spans="2:4">
      <c r="B9258">
        <v>9255</v>
      </c>
      <c r="C9258">
        <v>4.2985143709295102</v>
      </c>
      <c r="D9258">
        <v>5.8525844459237293</v>
      </c>
    </row>
    <row r="9259" spans="2:4">
      <c r="B9259">
        <v>9256</v>
      </c>
      <c r="C9259">
        <v>4.8942743138929261</v>
      </c>
      <c r="D9259">
        <v>6.4002259857014332</v>
      </c>
    </row>
    <row r="9260" spans="2:4">
      <c r="B9260">
        <v>9257</v>
      </c>
      <c r="C9260">
        <v>4.3777842333311723</v>
      </c>
      <c r="D9260">
        <v>4.7472497374490095</v>
      </c>
    </row>
    <row r="9261" spans="2:4">
      <c r="B9261">
        <v>9258</v>
      </c>
      <c r="C9261">
        <v>3.3909252605905706</v>
      </c>
      <c r="D9261">
        <v>7.9837692932505169</v>
      </c>
    </row>
    <row r="9262" spans="2:4">
      <c r="B9262">
        <v>9259</v>
      </c>
      <c r="C9262">
        <v>6.0563682624700164</v>
      </c>
      <c r="D9262">
        <v>4.9398835342769125</v>
      </c>
    </row>
    <row r="9263" spans="2:4">
      <c r="B9263">
        <v>9260</v>
      </c>
      <c r="C9263">
        <v>3.373296099714584</v>
      </c>
      <c r="D9263">
        <v>5.2120695790794906</v>
      </c>
    </row>
    <row r="9264" spans="2:4">
      <c r="B9264">
        <v>9261</v>
      </c>
      <c r="C9264">
        <v>4.077369892130176</v>
      </c>
      <c r="D9264">
        <v>4.5572328152033625</v>
      </c>
    </row>
    <row r="9265" spans="2:4">
      <c r="B9265">
        <v>9262</v>
      </c>
      <c r="C9265">
        <v>5.1585797297538427</v>
      </c>
      <c r="D9265">
        <v>4.6796208540315396</v>
      </c>
    </row>
    <row r="9266" spans="2:4">
      <c r="B9266">
        <v>9263</v>
      </c>
      <c r="C9266">
        <v>4.831004269923775</v>
      </c>
      <c r="D9266">
        <v>6.9360082279441819</v>
      </c>
    </row>
    <row r="9267" spans="2:4">
      <c r="B9267">
        <v>9264</v>
      </c>
      <c r="C9267">
        <v>4.7344684389889196</v>
      </c>
      <c r="D9267">
        <v>6.4431581810706664</v>
      </c>
    </row>
    <row r="9268" spans="2:4">
      <c r="B9268">
        <v>9265</v>
      </c>
      <c r="C9268">
        <v>6.0695986569138833</v>
      </c>
      <c r="D9268">
        <v>3.6802691312538611</v>
      </c>
    </row>
    <row r="9269" spans="2:4">
      <c r="B9269">
        <v>9266</v>
      </c>
      <c r="C9269">
        <v>3.7568158987362374</v>
      </c>
      <c r="D9269">
        <v>5.4493444536313866</v>
      </c>
    </row>
    <row r="9270" spans="2:4">
      <c r="B9270">
        <v>9267</v>
      </c>
      <c r="C9270">
        <v>6.0749435555194786</v>
      </c>
      <c r="D9270">
        <v>6.749177936324168</v>
      </c>
    </row>
    <row r="9271" spans="2:4">
      <c r="B9271">
        <v>9268</v>
      </c>
      <c r="C9271">
        <v>5.3435297018220362</v>
      </c>
      <c r="D9271">
        <v>7.3793259535716089</v>
      </c>
    </row>
    <row r="9272" spans="2:4">
      <c r="B9272">
        <v>9269</v>
      </c>
      <c r="C9272">
        <v>5.8376985998746767</v>
      </c>
      <c r="D9272">
        <v>4.5509594721949203</v>
      </c>
    </row>
    <row r="9273" spans="2:4">
      <c r="B9273">
        <v>9270</v>
      </c>
      <c r="C9273">
        <v>5.2913286208813819</v>
      </c>
      <c r="D9273">
        <v>7.0657805549439896</v>
      </c>
    </row>
    <row r="9274" spans="2:4">
      <c r="B9274">
        <v>9271</v>
      </c>
      <c r="C9274">
        <v>4.781449222973789</v>
      </c>
      <c r="D9274">
        <v>4.7288195830204804</v>
      </c>
    </row>
    <row r="9275" spans="2:4">
      <c r="B9275">
        <v>9272</v>
      </c>
      <c r="C9275">
        <v>3.9423170259651328</v>
      </c>
      <c r="D9275">
        <v>6.1362706981789827</v>
      </c>
    </row>
    <row r="9276" spans="2:4">
      <c r="B9276">
        <v>9273</v>
      </c>
      <c r="C9276">
        <v>5.2249733583138109</v>
      </c>
      <c r="D9276">
        <v>3.815059232128085</v>
      </c>
    </row>
    <row r="9277" spans="2:4">
      <c r="B9277">
        <v>9274</v>
      </c>
      <c r="C9277">
        <v>6.0351475694482497</v>
      </c>
      <c r="D9277">
        <v>3.997623880044145</v>
      </c>
    </row>
    <row r="9278" spans="2:4">
      <c r="B9278">
        <v>9275</v>
      </c>
      <c r="C9278">
        <v>3.941878382315223</v>
      </c>
      <c r="D9278">
        <v>7.5374996198385764</v>
      </c>
    </row>
    <row r="9279" spans="2:4">
      <c r="B9279">
        <v>9276</v>
      </c>
      <c r="C9279">
        <v>5.3608654935925086</v>
      </c>
      <c r="D9279">
        <v>6.1442705641845237</v>
      </c>
    </row>
    <row r="9280" spans="2:4">
      <c r="B9280">
        <v>9277</v>
      </c>
      <c r="C9280">
        <v>4.6543423301384861</v>
      </c>
      <c r="D9280">
        <v>4.810645167797535</v>
      </c>
    </row>
    <row r="9281" spans="2:4">
      <c r="B9281">
        <v>9278</v>
      </c>
      <c r="C9281">
        <v>4.4325375038579056</v>
      </c>
      <c r="D9281">
        <v>4.2513688127763594</v>
      </c>
    </row>
    <row r="9282" spans="2:4">
      <c r="B9282">
        <v>9279</v>
      </c>
      <c r="C9282">
        <v>5.8451985352820497</v>
      </c>
      <c r="D9282">
        <v>5.1057547761549138</v>
      </c>
    </row>
    <row r="9283" spans="2:4">
      <c r="B9283">
        <v>9280</v>
      </c>
      <c r="C9283">
        <v>5.670404447891551</v>
      </c>
      <c r="D9283">
        <v>4.724763628813669</v>
      </c>
    </row>
    <row r="9284" spans="2:4">
      <c r="B9284">
        <v>9281</v>
      </c>
      <c r="C9284">
        <v>3.2842073505064127</v>
      </c>
      <c r="D9284">
        <v>6.4349772962274763</v>
      </c>
    </row>
    <row r="9285" spans="2:4">
      <c r="B9285">
        <v>9282</v>
      </c>
      <c r="C9285">
        <v>5.1598490303378082</v>
      </c>
      <c r="D9285">
        <v>6.5888954340105608</v>
      </c>
    </row>
    <row r="9286" spans="2:4">
      <c r="B9286">
        <v>9283</v>
      </c>
      <c r="C9286">
        <v>4.6468820280263108</v>
      </c>
      <c r="D9286">
        <v>5.2698818993427343</v>
      </c>
    </row>
    <row r="9287" spans="2:4">
      <c r="B9287">
        <v>9284</v>
      </c>
      <c r="C9287">
        <v>6.3389099195341636</v>
      </c>
      <c r="D9287">
        <v>4.8783925179791678</v>
      </c>
    </row>
    <row r="9288" spans="2:4">
      <c r="B9288">
        <v>9285</v>
      </c>
      <c r="C9288">
        <v>5.8057274816292193</v>
      </c>
      <c r="D9288">
        <v>4.6418325376785772</v>
      </c>
    </row>
    <row r="9289" spans="2:4">
      <c r="B9289">
        <v>9286</v>
      </c>
      <c r="C9289">
        <v>3.3532040786658195</v>
      </c>
      <c r="D9289">
        <v>5.8552530834136514</v>
      </c>
    </row>
    <row r="9290" spans="2:4">
      <c r="B9290">
        <v>9287</v>
      </c>
      <c r="C9290">
        <v>3.6069345509091901</v>
      </c>
      <c r="D9290">
        <v>7.5140908120181402</v>
      </c>
    </row>
    <row r="9291" spans="2:4">
      <c r="B9291">
        <v>9288</v>
      </c>
      <c r="C9291">
        <v>4.2097812025392347</v>
      </c>
      <c r="D9291">
        <v>5.1924174500263494</v>
      </c>
    </row>
    <row r="9292" spans="2:4">
      <c r="B9292">
        <v>9289</v>
      </c>
      <c r="C9292">
        <v>5.6040656437962042</v>
      </c>
      <c r="D9292">
        <v>5.2305715559817418</v>
      </c>
    </row>
    <row r="9293" spans="2:4">
      <c r="B9293">
        <v>9290</v>
      </c>
      <c r="C9293">
        <v>5.9721016125627848</v>
      </c>
      <c r="D9293">
        <v>5.3424355266932801</v>
      </c>
    </row>
    <row r="9294" spans="2:4">
      <c r="B9294">
        <v>9291</v>
      </c>
      <c r="C9294">
        <v>6.1212064379015683</v>
      </c>
      <c r="D9294">
        <v>3.9133855822273493</v>
      </c>
    </row>
    <row r="9295" spans="2:4">
      <c r="B9295">
        <v>9292</v>
      </c>
      <c r="C9295">
        <v>5.3451255314704724</v>
      </c>
      <c r="D9295">
        <v>6.4761300936980977</v>
      </c>
    </row>
    <row r="9296" spans="2:4">
      <c r="B9296">
        <v>9293</v>
      </c>
      <c r="C9296">
        <v>3.9527840704767621</v>
      </c>
      <c r="D9296">
        <v>6.4628954364133495</v>
      </c>
    </row>
    <row r="9297" spans="2:4">
      <c r="B9297">
        <v>9294</v>
      </c>
      <c r="C9297">
        <v>5.0401168101849683</v>
      </c>
      <c r="D9297">
        <v>5.2152034297401784</v>
      </c>
    </row>
    <row r="9298" spans="2:4">
      <c r="B9298">
        <v>9295</v>
      </c>
      <c r="C9298">
        <v>6.2217557678990847</v>
      </c>
      <c r="D9298">
        <v>5.5175472983721505</v>
      </c>
    </row>
    <row r="9299" spans="2:4">
      <c r="B9299">
        <v>9296</v>
      </c>
      <c r="C9299">
        <v>4.5462378098301208</v>
      </c>
      <c r="D9299">
        <v>5.1950444412256722</v>
      </c>
    </row>
    <row r="9300" spans="2:4">
      <c r="B9300">
        <v>9297</v>
      </c>
      <c r="C9300">
        <v>5.8527463164174076</v>
      </c>
      <c r="D9300">
        <v>4.5827277595959659</v>
      </c>
    </row>
    <row r="9301" spans="2:4">
      <c r="B9301">
        <v>9298</v>
      </c>
      <c r="C9301">
        <v>7.1700903775845566</v>
      </c>
      <c r="D9301">
        <v>6.9269302516959055</v>
      </c>
    </row>
    <row r="9302" spans="2:4">
      <c r="B9302">
        <v>9299</v>
      </c>
      <c r="C9302">
        <v>6.3058605041009983</v>
      </c>
      <c r="D9302">
        <v>5.7365576217801655</v>
      </c>
    </row>
    <row r="9303" spans="2:4">
      <c r="B9303">
        <v>9300</v>
      </c>
      <c r="C9303">
        <v>5.9789594819140071</v>
      </c>
      <c r="D9303">
        <v>4.9422278756587357</v>
      </c>
    </row>
    <row r="9304" spans="2:4">
      <c r="B9304">
        <v>9301</v>
      </c>
      <c r="C9304">
        <v>4.1009011300991549</v>
      </c>
      <c r="D9304">
        <v>5.1198040966653613</v>
      </c>
    </row>
    <row r="9305" spans="2:4">
      <c r="B9305">
        <v>9302</v>
      </c>
      <c r="C9305">
        <v>6.8054774570971492</v>
      </c>
      <c r="D9305">
        <v>5.5308364140586752</v>
      </c>
    </row>
    <row r="9306" spans="2:4">
      <c r="B9306">
        <v>9303</v>
      </c>
      <c r="C9306">
        <v>5.5727706411851319</v>
      </c>
      <c r="D9306">
        <v>6.2208529392441339</v>
      </c>
    </row>
    <row r="9307" spans="2:4">
      <c r="B9307">
        <v>9304</v>
      </c>
      <c r="C9307">
        <v>2.8679167091934961</v>
      </c>
      <c r="D9307">
        <v>6.1691496826505965</v>
      </c>
    </row>
    <row r="9308" spans="2:4">
      <c r="B9308">
        <v>9305</v>
      </c>
      <c r="C9308">
        <v>4.4126966624574244</v>
      </c>
      <c r="D9308">
        <v>4.8862794404355192</v>
      </c>
    </row>
    <row r="9309" spans="2:4">
      <c r="B9309">
        <v>9306</v>
      </c>
      <c r="C9309">
        <v>4.9071213912227432</v>
      </c>
      <c r="D9309">
        <v>5.6072382137794063</v>
      </c>
    </row>
    <row r="9310" spans="2:4">
      <c r="B9310">
        <v>9307</v>
      </c>
      <c r="C9310">
        <v>6.5284534206754081</v>
      </c>
      <c r="D9310">
        <v>6.5647258690817463</v>
      </c>
    </row>
    <row r="9311" spans="2:4">
      <c r="B9311">
        <v>9308</v>
      </c>
      <c r="C9311">
        <v>4.702912883342206</v>
      </c>
      <c r="D9311">
        <v>4.9501175466713647</v>
      </c>
    </row>
    <row r="9312" spans="2:4">
      <c r="B9312">
        <v>9309</v>
      </c>
      <c r="C9312">
        <v>5.9462913579615755</v>
      </c>
      <c r="D9312">
        <v>6.784977919787492</v>
      </c>
    </row>
    <row r="9313" spans="2:4">
      <c r="B9313">
        <v>9310</v>
      </c>
      <c r="C9313">
        <v>3.3909252605905706</v>
      </c>
      <c r="D9313">
        <v>6.3451985352820497</v>
      </c>
    </row>
    <row r="9314" spans="2:4">
      <c r="B9314">
        <v>9311</v>
      </c>
      <c r="C9314">
        <v>6.1445394187286482</v>
      </c>
      <c r="D9314">
        <v>6.0292961873918314</v>
      </c>
    </row>
    <row r="9315" spans="2:4">
      <c r="B9315">
        <v>9312</v>
      </c>
      <c r="C9315">
        <v>6.3677191606361117</v>
      </c>
      <c r="D9315">
        <v>4.928410336808887</v>
      </c>
    </row>
    <row r="9316" spans="2:4">
      <c r="B9316">
        <v>9313</v>
      </c>
      <c r="C9316">
        <v>5.1784112688744335</v>
      </c>
      <c r="D9316">
        <v>6.8438404068812133</v>
      </c>
    </row>
    <row r="9317" spans="2:4">
      <c r="B9317">
        <v>9314</v>
      </c>
      <c r="C9317">
        <v>5.0411202889985463</v>
      </c>
      <c r="D9317">
        <v>5.3200604175027433</v>
      </c>
    </row>
    <row r="9318" spans="2:4">
      <c r="B9318">
        <v>9315</v>
      </c>
      <c r="C9318">
        <v>4.5664290034005512</v>
      </c>
      <c r="D9318">
        <v>5.2549271182842139</v>
      </c>
    </row>
    <row r="9319" spans="2:4">
      <c r="B9319">
        <v>9316</v>
      </c>
      <c r="C9319">
        <v>3.8022131298609589</v>
      </c>
      <c r="D9319">
        <v>3.6574859959149699</v>
      </c>
    </row>
    <row r="9320" spans="2:4">
      <c r="B9320">
        <v>9317</v>
      </c>
      <c r="C9320">
        <v>3.9977026457520175</v>
      </c>
      <c r="D9320">
        <v>5.175289252836258</v>
      </c>
    </row>
    <row r="9321" spans="2:4">
      <c r="B9321">
        <v>9318</v>
      </c>
      <c r="C9321">
        <v>4.9711697814822591</v>
      </c>
      <c r="D9321">
        <v>4.7509050855296779</v>
      </c>
    </row>
    <row r="9322" spans="2:4">
      <c r="B9322">
        <v>9319</v>
      </c>
      <c r="C9322">
        <v>3.4609824016220592</v>
      </c>
      <c r="D9322">
        <v>7.0990927291841324</v>
      </c>
    </row>
    <row r="9323" spans="2:4">
      <c r="B9323">
        <v>9320</v>
      </c>
      <c r="C9323">
        <v>6.1202670004060078</v>
      </c>
      <c r="D9323">
        <v>6.6464717733841798</v>
      </c>
    </row>
    <row r="9324" spans="2:4">
      <c r="B9324">
        <v>9321</v>
      </c>
      <c r="C9324">
        <v>4.9932320519910727</v>
      </c>
      <c r="D9324">
        <v>6.7947687942208601</v>
      </c>
    </row>
    <row r="9325" spans="2:4">
      <c r="B9325">
        <v>9322</v>
      </c>
      <c r="C9325">
        <v>5.6393427247573564</v>
      </c>
      <c r="D9325">
        <v>6.0795768621491231</v>
      </c>
    </row>
    <row r="9326" spans="2:4">
      <c r="B9326">
        <v>9323</v>
      </c>
      <c r="C9326">
        <v>6.1845384125930423</v>
      </c>
      <c r="D9326">
        <v>4.4877112243098294</v>
      </c>
    </row>
    <row r="9327" spans="2:4">
      <c r="B9327">
        <v>9324</v>
      </c>
      <c r="C9327">
        <v>4.3087365556720112</v>
      </c>
      <c r="D9327">
        <v>5.4335254260833707</v>
      </c>
    </row>
    <row r="9328" spans="2:4">
      <c r="B9328">
        <v>9325</v>
      </c>
      <c r="C9328">
        <v>3.9678460420406934</v>
      </c>
      <c r="D9328">
        <v>6.044932416833654</v>
      </c>
    </row>
    <row r="9329" spans="2:4">
      <c r="B9329">
        <v>9326</v>
      </c>
      <c r="C9329">
        <v>4.0335119025727062</v>
      </c>
      <c r="D9329">
        <v>4.6301822322562778</v>
      </c>
    </row>
    <row r="9330" spans="2:4">
      <c r="B9330">
        <v>9327</v>
      </c>
      <c r="C9330">
        <v>3.8501362662547911</v>
      </c>
      <c r="D9330">
        <v>6.4415950597636549</v>
      </c>
    </row>
    <row r="9331" spans="2:4">
      <c r="B9331">
        <v>9328</v>
      </c>
      <c r="C9331">
        <v>3.754096976614933</v>
      </c>
      <c r="D9331">
        <v>5.5240659542817365</v>
      </c>
    </row>
    <row r="9332" spans="2:4">
      <c r="B9332">
        <v>9329</v>
      </c>
      <c r="C9332">
        <v>5.2198345638050689</v>
      </c>
      <c r="D9332">
        <v>6.279984497761772</v>
      </c>
    </row>
    <row r="9333" spans="2:4">
      <c r="B9333">
        <v>9330</v>
      </c>
      <c r="C9333">
        <v>5.3075825499736506</v>
      </c>
      <c r="D9333">
        <v>7.4633975352686566</v>
      </c>
    </row>
    <row r="9334" spans="2:4">
      <c r="B9334">
        <v>9331</v>
      </c>
      <c r="C9334">
        <v>4.5112235888853309</v>
      </c>
      <c r="D9334">
        <v>7.0447778779039023</v>
      </c>
    </row>
    <row r="9335" spans="2:4">
      <c r="B9335">
        <v>9332</v>
      </c>
      <c r="C9335">
        <v>5.2059883647478973</v>
      </c>
      <c r="D9335">
        <v>7.3250068211464034</v>
      </c>
    </row>
    <row r="9336" spans="2:4">
      <c r="B9336">
        <v>9333</v>
      </c>
      <c r="C9336">
        <v>4.989221289709894</v>
      </c>
      <c r="D9336">
        <v>8.3627362635058766</v>
      </c>
    </row>
    <row r="9337" spans="2:4">
      <c r="B9337">
        <v>9334</v>
      </c>
      <c r="C9337">
        <v>5.5665793617425914</v>
      </c>
      <c r="D9337">
        <v>5.9168337696092932</v>
      </c>
    </row>
    <row r="9338" spans="2:4">
      <c r="B9338">
        <v>9335</v>
      </c>
      <c r="C9338">
        <v>6.0411627943775148</v>
      </c>
      <c r="D9338">
        <v>6.5902568887918633</v>
      </c>
    </row>
    <row r="9339" spans="2:4">
      <c r="B9339">
        <v>9336</v>
      </c>
      <c r="C9339">
        <v>4.3324172940494119</v>
      </c>
      <c r="D9339">
        <v>7.6345229140598709</v>
      </c>
    </row>
    <row r="9340" spans="2:4">
      <c r="B9340">
        <v>9337</v>
      </c>
      <c r="C9340">
        <v>4.7983623381266094</v>
      </c>
      <c r="D9340">
        <v>3.9460653268411461</v>
      </c>
    </row>
    <row r="9341" spans="2:4">
      <c r="B9341">
        <v>9338</v>
      </c>
      <c r="C9341">
        <v>5.0855803746175523</v>
      </c>
      <c r="D9341">
        <v>6.562519302270867</v>
      </c>
    </row>
    <row r="9342" spans="2:4">
      <c r="B9342">
        <v>9339</v>
      </c>
      <c r="C9342">
        <v>5.0223108424644227</v>
      </c>
      <c r="D9342">
        <v>3.8532040786658195</v>
      </c>
    </row>
    <row r="9343" spans="2:4">
      <c r="B9343">
        <v>9340</v>
      </c>
      <c r="C9343">
        <v>3.8393886804311608</v>
      </c>
      <c r="D9343">
        <v>6.8159226668637274</v>
      </c>
    </row>
    <row r="9344" spans="2:4">
      <c r="B9344">
        <v>9341</v>
      </c>
      <c r="C9344">
        <v>5.0491496954400317</v>
      </c>
      <c r="D9344">
        <v>5.3190413084287682</v>
      </c>
    </row>
    <row r="9345" spans="2:4">
      <c r="B9345">
        <v>9342</v>
      </c>
      <c r="C9345">
        <v>7.1648392218039803</v>
      </c>
      <c r="D9345">
        <v>6.5450496996583887</v>
      </c>
    </row>
    <row r="9346" spans="2:4">
      <c r="B9346">
        <v>9343</v>
      </c>
      <c r="C9346">
        <v>6.4545279147491268</v>
      </c>
      <c r="D9346">
        <v>7.7144185499958278</v>
      </c>
    </row>
    <row r="9347" spans="2:4">
      <c r="B9347">
        <v>9344</v>
      </c>
      <c r="C9347">
        <v>4.1953124399654032</v>
      </c>
      <c r="D9347">
        <v>5.7816655141048532</v>
      </c>
    </row>
    <row r="9348" spans="2:4">
      <c r="B9348">
        <v>9345</v>
      </c>
      <c r="C9348">
        <v>4.4588439098006774</v>
      </c>
      <c r="D9348">
        <v>4.4914698059721712</v>
      </c>
    </row>
    <row r="9349" spans="2:4">
      <c r="B9349">
        <v>9346</v>
      </c>
      <c r="C9349">
        <v>5.4040172966639046</v>
      </c>
      <c r="D9349">
        <v>7.0999936143933127</v>
      </c>
    </row>
    <row r="9350" spans="2:4">
      <c r="B9350">
        <v>9347</v>
      </c>
      <c r="C9350">
        <v>4.4419350008386775</v>
      </c>
      <c r="D9350">
        <v>4.6796208540315396</v>
      </c>
    </row>
    <row r="9351" spans="2:4">
      <c r="B9351">
        <v>9348</v>
      </c>
      <c r="C9351">
        <v>5.6234330273049373</v>
      </c>
      <c r="D9351">
        <v>5.3477629844328236</v>
      </c>
    </row>
    <row r="9352" spans="2:4">
      <c r="B9352">
        <v>9349</v>
      </c>
      <c r="C9352">
        <v>4.5412309186960114</v>
      </c>
      <c r="D9352">
        <v>6.0023803480795399</v>
      </c>
    </row>
    <row r="9353" spans="2:4">
      <c r="B9353">
        <v>9350</v>
      </c>
      <c r="C9353">
        <v>5.499822593992131</v>
      </c>
      <c r="D9353">
        <v>4.6736401641654535</v>
      </c>
    </row>
    <row r="9354" spans="2:4">
      <c r="B9354">
        <v>9351</v>
      </c>
      <c r="C9354">
        <v>4.5938059152023056</v>
      </c>
      <c r="D9354">
        <v>6.98328012733562</v>
      </c>
    </row>
    <row r="9355" spans="2:4">
      <c r="B9355">
        <v>9352</v>
      </c>
      <c r="C9355">
        <v>4.1024021768450005</v>
      </c>
      <c r="D9355">
        <v>6.2837275386640199</v>
      </c>
    </row>
    <row r="9356" spans="2:4">
      <c r="B9356">
        <v>9353</v>
      </c>
      <c r="C9356">
        <v>4.562570646290375</v>
      </c>
      <c r="D9356">
        <v>5.2996412269059716</v>
      </c>
    </row>
    <row r="9357" spans="2:4">
      <c r="B9357">
        <v>9354</v>
      </c>
      <c r="C9357">
        <v>3.7908364026641737</v>
      </c>
      <c r="D9357">
        <v>5.5730076876230585</v>
      </c>
    </row>
    <row r="9358" spans="2:4">
      <c r="B9358">
        <v>9355</v>
      </c>
      <c r="C9358">
        <v>3.4543950292572263</v>
      </c>
      <c r="D9358">
        <v>5.8292059843026509</v>
      </c>
    </row>
    <row r="9359" spans="2:4">
      <c r="B9359">
        <v>9356</v>
      </c>
      <c r="C9359">
        <v>3.8736088709611991</v>
      </c>
      <c r="D9359">
        <v>6.5181640518290695</v>
      </c>
    </row>
    <row r="9360" spans="2:4">
      <c r="B9360">
        <v>9357</v>
      </c>
      <c r="C9360">
        <v>3.9051902635982052</v>
      </c>
      <c r="D9360">
        <v>7.8152363674711403</v>
      </c>
    </row>
    <row r="9361" spans="2:4">
      <c r="B9361">
        <v>9358</v>
      </c>
      <c r="C9361">
        <v>4.7450995646351917</v>
      </c>
      <c r="D9361">
        <v>5.4217133039546743</v>
      </c>
    </row>
    <row r="9362" spans="2:4">
      <c r="B9362">
        <v>9359</v>
      </c>
      <c r="C9362">
        <v>6.3891077087785701</v>
      </c>
      <c r="D9362">
        <v>7.2245976901960756</v>
      </c>
    </row>
    <row r="9363" spans="2:4">
      <c r="B9363">
        <v>9360</v>
      </c>
      <c r="C9363">
        <v>6.0879889176496329</v>
      </c>
      <c r="D9363">
        <v>3.9650658337294331</v>
      </c>
    </row>
    <row r="9364" spans="2:4">
      <c r="B9364">
        <v>9361</v>
      </c>
      <c r="C9364">
        <v>4.3299093423093078</v>
      </c>
      <c r="D9364">
        <v>4.3754977110085695</v>
      </c>
    </row>
    <row r="9365" spans="2:4">
      <c r="B9365">
        <v>9362</v>
      </c>
      <c r="C9365">
        <v>5.7027685494951648</v>
      </c>
      <c r="D9365">
        <v>6.0100734569685947</v>
      </c>
    </row>
    <row r="9366" spans="2:4">
      <c r="B9366">
        <v>9363</v>
      </c>
      <c r="C9366">
        <v>4.9217133039546743</v>
      </c>
      <c r="D9366">
        <v>4.5895780003613043</v>
      </c>
    </row>
    <row r="9367" spans="2:4">
      <c r="B9367">
        <v>9364</v>
      </c>
      <c r="C9367">
        <v>3.8230112586434957</v>
      </c>
      <c r="D9367">
        <v>5.7650122824288692</v>
      </c>
    </row>
    <row r="9368" spans="2:4">
      <c r="B9368">
        <v>9365</v>
      </c>
      <c r="C9368">
        <v>6.2410155622159182</v>
      </c>
      <c r="D9368">
        <v>7.1304804205924199</v>
      </c>
    </row>
    <row r="9369" spans="2:4">
      <c r="B9369">
        <v>9366</v>
      </c>
      <c r="C9369">
        <v>4.8113919205678997</v>
      </c>
      <c r="D9369">
        <v>7.1585822547997005</v>
      </c>
    </row>
    <row r="9370" spans="2:4">
      <c r="B9370">
        <v>9367</v>
      </c>
      <c r="C9370">
        <v>6.904846710452901</v>
      </c>
      <c r="D9370">
        <v>2.6056959469485008</v>
      </c>
    </row>
    <row r="9371" spans="2:4">
      <c r="B9371">
        <v>9368</v>
      </c>
      <c r="C9371">
        <v>6.3207042393249733</v>
      </c>
      <c r="D9371">
        <v>5.4307617788323315</v>
      </c>
    </row>
    <row r="9372" spans="2:4">
      <c r="B9372">
        <v>9369</v>
      </c>
      <c r="C9372">
        <v>5.5528005381050702</v>
      </c>
      <c r="D9372">
        <v>6.7361575670698972</v>
      </c>
    </row>
    <row r="9373" spans="2:4">
      <c r="B9373">
        <v>9370</v>
      </c>
      <c r="C9373">
        <v>4.2664122021919582</v>
      </c>
      <c r="D9373">
        <v>5.5501535834647333</v>
      </c>
    </row>
    <row r="9374" spans="2:4">
      <c r="B9374">
        <v>9371</v>
      </c>
      <c r="C9374">
        <v>4.9098902482853806</v>
      </c>
      <c r="D9374">
        <v>4.3194964516097043</v>
      </c>
    </row>
    <row r="9375" spans="2:4">
      <c r="B9375">
        <v>9372</v>
      </c>
      <c r="C9375">
        <v>4.451574833496502</v>
      </c>
      <c r="D9375">
        <v>4.8045925611355988</v>
      </c>
    </row>
    <row r="9376" spans="2:4">
      <c r="B9376">
        <v>9373</v>
      </c>
      <c r="C9376">
        <v>5.6286167374378779</v>
      </c>
      <c r="D9376">
        <v>6.1653916879149415</v>
      </c>
    </row>
    <row r="9377" spans="2:4">
      <c r="B9377">
        <v>9374</v>
      </c>
      <c r="C9377">
        <v>3.4221496780705034</v>
      </c>
      <c r="D9377">
        <v>5.7590456741982354</v>
      </c>
    </row>
    <row r="9378" spans="2:4">
      <c r="B9378">
        <v>9375</v>
      </c>
      <c r="C9378">
        <v>4.8190413084287682</v>
      </c>
      <c r="D9378">
        <v>5.3085844012762671</v>
      </c>
    </row>
    <row r="9379" spans="2:4">
      <c r="B9379">
        <v>9376</v>
      </c>
      <c r="C9379">
        <v>7.110677979232281</v>
      </c>
      <c r="D9379">
        <v>5.5971591601856874</v>
      </c>
    </row>
    <row r="9380" spans="2:4">
      <c r="B9380">
        <v>9377</v>
      </c>
      <c r="C9380">
        <v>5.1845270610473548</v>
      </c>
      <c r="D9380">
        <v>4.6694006463316766</v>
      </c>
    </row>
    <row r="9381" spans="2:4">
      <c r="B9381">
        <v>9378</v>
      </c>
      <c r="C9381">
        <v>3.7871835377927368</v>
      </c>
      <c r="D9381">
        <v>5.3988104600393525</v>
      </c>
    </row>
    <row r="9382" spans="2:4">
      <c r="B9382">
        <v>9379</v>
      </c>
      <c r="C9382">
        <v>5.775236371186331</v>
      </c>
      <c r="D9382">
        <v>4.8154057555979586</v>
      </c>
    </row>
    <row r="9383" spans="2:4">
      <c r="B9383">
        <v>9380</v>
      </c>
      <c r="C9383">
        <v>5.304167872445599</v>
      </c>
      <c r="D9383">
        <v>6.3578052686682431</v>
      </c>
    </row>
    <row r="9384" spans="2:4">
      <c r="B9384">
        <v>9381</v>
      </c>
      <c r="C9384">
        <v>4.9473364731059313</v>
      </c>
      <c r="D9384">
        <v>5.3750965663470947</v>
      </c>
    </row>
    <row r="9385" spans="2:4">
      <c r="B9385">
        <v>9382</v>
      </c>
      <c r="C9385">
        <v>5.382891788627937</v>
      </c>
      <c r="D9385">
        <v>4.677864881182586</v>
      </c>
    </row>
    <row r="9386" spans="2:4">
      <c r="B9386">
        <v>9383</v>
      </c>
      <c r="C9386">
        <v>4.58835548663839</v>
      </c>
      <c r="D9386">
        <v>5.7986593187296798</v>
      </c>
    </row>
    <row r="9387" spans="2:4">
      <c r="B9387">
        <v>9384</v>
      </c>
      <c r="C9387">
        <v>5.6566593154211038</v>
      </c>
      <c r="D9387">
        <v>8.2588790345471548</v>
      </c>
    </row>
    <row r="9388" spans="2:4">
      <c r="B9388">
        <v>9385</v>
      </c>
      <c r="C9388">
        <v>5.1644206607256367</v>
      </c>
      <c r="D9388">
        <v>5.6479274811203357</v>
      </c>
    </row>
    <row r="9389" spans="2:4">
      <c r="B9389">
        <v>9386</v>
      </c>
      <c r="C9389">
        <v>6.345697788149673</v>
      </c>
      <c r="D9389">
        <v>6.4458992030831537</v>
      </c>
    </row>
    <row r="9390" spans="2:4">
      <c r="B9390">
        <v>9387</v>
      </c>
      <c r="C9390">
        <v>4.3399161157596939</v>
      </c>
      <c r="D9390">
        <v>5.0951666326668734</v>
      </c>
    </row>
    <row r="9391" spans="2:4">
      <c r="B9391">
        <v>9388</v>
      </c>
      <c r="C9391">
        <v>4.5222104505053773</v>
      </c>
      <c r="D9391">
        <v>7.9323790585844547</v>
      </c>
    </row>
    <row r="9392" spans="2:4">
      <c r="B9392">
        <v>9389</v>
      </c>
      <c r="C9392">
        <v>3.9246096491096427</v>
      </c>
      <c r="D9392">
        <v>7.3535749091680191</v>
      </c>
    </row>
    <row r="9393" spans="2:4">
      <c r="B9393">
        <v>9390</v>
      </c>
      <c r="C9393">
        <v>5.2006145245684712</v>
      </c>
      <c r="D9393">
        <v>5.7845355426716214</v>
      </c>
    </row>
    <row r="9394" spans="2:4">
      <c r="B9394">
        <v>9391</v>
      </c>
      <c r="C9394">
        <v>5.1842721001156375</v>
      </c>
      <c r="D9394">
        <v>4.931653926657436</v>
      </c>
    </row>
    <row r="9395" spans="2:4">
      <c r="B9395">
        <v>9392</v>
      </c>
      <c r="C9395">
        <v>5.1771379925930789</v>
      </c>
      <c r="D9395">
        <v>7.2768069986220496</v>
      </c>
    </row>
    <row r="9396" spans="2:4">
      <c r="B9396">
        <v>9393</v>
      </c>
      <c r="C9396">
        <v>5.1768833718610487</v>
      </c>
      <c r="D9396">
        <v>5.0902645196787191</v>
      </c>
    </row>
    <row r="9397" spans="2:4">
      <c r="B9397">
        <v>9394</v>
      </c>
      <c r="C9397">
        <v>5.3067942305364566</v>
      </c>
      <c r="D9397">
        <v>5.1662921163473943</v>
      </c>
    </row>
    <row r="9398" spans="2:4">
      <c r="B9398">
        <v>9395</v>
      </c>
      <c r="C9398">
        <v>5.584327490777854</v>
      </c>
      <c r="D9398">
        <v>6.5390101838826116</v>
      </c>
    </row>
    <row r="9399" spans="2:4">
      <c r="B9399">
        <v>9396</v>
      </c>
      <c r="C9399">
        <v>6.4388253927525394</v>
      </c>
      <c r="D9399">
        <v>6.8851716082134349</v>
      </c>
    </row>
    <row r="9400" spans="2:4">
      <c r="B9400">
        <v>9397</v>
      </c>
      <c r="C9400">
        <v>5.8661644236382013</v>
      </c>
      <c r="D9400">
        <v>3.3110434743205417</v>
      </c>
    </row>
    <row r="9401" spans="2:4">
      <c r="B9401">
        <v>9398</v>
      </c>
      <c r="C9401">
        <v>5.5192305176919776</v>
      </c>
      <c r="D9401">
        <v>6.2205279454529308</v>
      </c>
    </row>
    <row r="9402" spans="2:4">
      <c r="B9402">
        <v>9399</v>
      </c>
      <c r="C9402">
        <v>7.0315424292831441</v>
      </c>
      <c r="D9402">
        <v>6.5519990183734222</v>
      </c>
    </row>
    <row r="9403" spans="2:4">
      <c r="B9403">
        <v>9400</v>
      </c>
      <c r="C9403">
        <v>6.2180630866598676</v>
      </c>
      <c r="D9403">
        <v>2.9573011806009442</v>
      </c>
    </row>
    <row r="9404" spans="2:4">
      <c r="B9404">
        <v>9401</v>
      </c>
      <c r="C9404">
        <v>6.7483698797829508</v>
      </c>
      <c r="D9404">
        <v>7.3734954533694914</v>
      </c>
    </row>
    <row r="9405" spans="2:4">
      <c r="B9405">
        <v>9402</v>
      </c>
      <c r="C9405">
        <v>4.0355093622729807</v>
      </c>
      <c r="D9405">
        <v>5.752570666427693</v>
      </c>
    </row>
    <row r="9406" spans="2:4">
      <c r="B9406">
        <v>9403</v>
      </c>
      <c r="C9406">
        <v>5.153758698896854</v>
      </c>
      <c r="D9406">
        <v>5.0465156360362791</v>
      </c>
    </row>
    <row r="9407" spans="2:4">
      <c r="B9407">
        <v>9404</v>
      </c>
      <c r="C9407">
        <v>4.0944989426952239</v>
      </c>
      <c r="D9407">
        <v>6.0956635695741053</v>
      </c>
    </row>
    <row r="9408" spans="2:4">
      <c r="B9408">
        <v>9405</v>
      </c>
      <c r="C9408">
        <v>4.3597344907856259</v>
      </c>
      <c r="D9408">
        <v>5.0954386861539183</v>
      </c>
    </row>
    <row r="9409" spans="2:4">
      <c r="B9409">
        <v>9406</v>
      </c>
      <c r="C9409">
        <v>3.2776161097473087</v>
      </c>
      <c r="D9409">
        <v>2.4885462415002841</v>
      </c>
    </row>
    <row r="9410" spans="2:4">
      <c r="B9410">
        <v>9407</v>
      </c>
      <c r="C9410">
        <v>5.2332078634907884</v>
      </c>
      <c r="D9410">
        <v>7.9948792482923805</v>
      </c>
    </row>
    <row r="9411" spans="2:4">
      <c r="B9411">
        <v>9408</v>
      </c>
      <c r="C9411">
        <v>5.5724753218505096</v>
      </c>
      <c r="D9411">
        <v>7.0556136116971437</v>
      </c>
    </row>
    <row r="9412" spans="2:4">
      <c r="B9412">
        <v>9409</v>
      </c>
      <c r="C9412">
        <v>5.7637772438495221</v>
      </c>
      <c r="D9412">
        <v>5.454614451820591</v>
      </c>
    </row>
    <row r="9413" spans="2:4">
      <c r="B9413">
        <v>9410</v>
      </c>
      <c r="C9413">
        <v>2.2056241312189631</v>
      </c>
      <c r="D9413">
        <v>6.4396443874232085</v>
      </c>
    </row>
    <row r="9414" spans="2:4">
      <c r="B9414">
        <v>9411</v>
      </c>
      <c r="C9414">
        <v>5.870916036424358</v>
      </c>
      <c r="D9414">
        <v>5.7780160996919658</v>
      </c>
    </row>
    <row r="9415" spans="2:4">
      <c r="B9415">
        <v>9412</v>
      </c>
      <c r="C9415">
        <v>5.5180835170564357</v>
      </c>
      <c r="D9415">
        <v>5.9135550477834427</v>
      </c>
    </row>
    <row r="9416" spans="2:4">
      <c r="B9416">
        <v>9413</v>
      </c>
      <c r="C9416">
        <v>5.1827425854454434</v>
      </c>
      <c r="D9416">
        <v>6.1647662694730192</v>
      </c>
    </row>
    <row r="9417" spans="2:4">
      <c r="B9417">
        <v>9414</v>
      </c>
      <c r="C9417">
        <v>5.1532514317342395</v>
      </c>
      <c r="D9417">
        <v>6.087601208036534</v>
      </c>
    </row>
    <row r="9418" spans="2:4">
      <c r="B9418">
        <v>9415</v>
      </c>
      <c r="C9418">
        <v>4.3621940409316959</v>
      </c>
      <c r="D9418">
        <v>3.7527847073140963</v>
      </c>
    </row>
    <row r="9419" spans="2:4">
      <c r="B9419">
        <v>9416</v>
      </c>
      <c r="C9419">
        <v>6.0169021089367494</v>
      </c>
      <c r="D9419">
        <v>6.672490958599024</v>
      </c>
    </row>
    <row r="9420" spans="2:4">
      <c r="B9420">
        <v>9417</v>
      </c>
      <c r="C9420">
        <v>3.8129299733466433</v>
      </c>
      <c r="D9420">
        <v>4.146199393079125</v>
      </c>
    </row>
    <row r="9421" spans="2:4">
      <c r="B9421">
        <v>9418</v>
      </c>
      <c r="C9421">
        <v>6.2736146999102829</v>
      </c>
      <c r="D9421">
        <v>5.5747671237792229</v>
      </c>
    </row>
    <row r="9422" spans="2:4">
      <c r="B9422">
        <v>9419</v>
      </c>
      <c r="C9422">
        <v>6.4494928344086748</v>
      </c>
      <c r="D9422">
        <v>4.4678460420406934</v>
      </c>
    </row>
    <row r="9423" spans="2:4">
      <c r="B9423">
        <v>9420</v>
      </c>
      <c r="C9423">
        <v>5.1256613468550736</v>
      </c>
      <c r="D9423">
        <v>6.3362753805473107</v>
      </c>
    </row>
    <row r="9424" spans="2:4">
      <c r="B9424">
        <v>9421</v>
      </c>
      <c r="C9424">
        <v>4.6081918868781973</v>
      </c>
      <c r="D9424">
        <v>5.6105162035620415</v>
      </c>
    </row>
    <row r="9425" spans="2:4">
      <c r="B9425">
        <v>9422</v>
      </c>
      <c r="C9425">
        <v>5.3477872042786272</v>
      </c>
      <c r="D9425">
        <v>4.3597928274363769</v>
      </c>
    </row>
    <row r="9426" spans="2:4">
      <c r="B9426">
        <v>9423</v>
      </c>
      <c r="C9426">
        <v>4.7152034297401784</v>
      </c>
      <c r="D9426">
        <v>5.5986703641402036</v>
      </c>
    </row>
    <row r="9427" spans="2:4">
      <c r="B9427">
        <v>9424</v>
      </c>
      <c r="C9427">
        <v>3.7579008983910955</v>
      </c>
      <c r="D9427">
        <v>5.9791948748064296</v>
      </c>
    </row>
    <row r="9428" spans="2:4">
      <c r="B9428">
        <v>9425</v>
      </c>
      <c r="C9428">
        <v>5.2473982867000792</v>
      </c>
      <c r="D9428">
        <v>5.045682052300088</v>
      </c>
    </row>
    <row r="9429" spans="2:4">
      <c r="B9429">
        <v>9426</v>
      </c>
      <c r="C9429">
        <v>4.1637246194526885</v>
      </c>
      <c r="D9429">
        <v>4.6061459767514439</v>
      </c>
    </row>
    <row r="9430" spans="2:4">
      <c r="B9430">
        <v>9427</v>
      </c>
      <c r="C9430">
        <v>3.1802691312538611</v>
      </c>
      <c r="D9430">
        <v>6.0321819256294953</v>
      </c>
    </row>
    <row r="9431" spans="2:4">
      <c r="B9431">
        <v>9428</v>
      </c>
      <c r="C9431">
        <v>6.1810068552979294</v>
      </c>
      <c r="D9431">
        <v>5.9037453329153644</v>
      </c>
    </row>
    <row r="9432" spans="2:4">
      <c r="B9432">
        <v>9429</v>
      </c>
      <c r="C9432">
        <v>4.6750250095635151</v>
      </c>
      <c r="D9432">
        <v>5.6469138751184351</v>
      </c>
    </row>
    <row r="9433" spans="2:4">
      <c r="B9433">
        <v>9430</v>
      </c>
      <c r="C9433">
        <v>6.0852747177665769</v>
      </c>
      <c r="D9433">
        <v>4.3740814575910409</v>
      </c>
    </row>
    <row r="9434" spans="2:4">
      <c r="B9434">
        <v>9431</v>
      </c>
      <c r="C9434">
        <v>5.859980122138432</v>
      </c>
      <c r="D9434">
        <v>6.1849111334936531</v>
      </c>
    </row>
    <row r="9435" spans="2:4">
      <c r="B9435">
        <v>9432</v>
      </c>
      <c r="C9435">
        <v>4.18766598924321</v>
      </c>
      <c r="D9435">
        <v>2.8724412898949687</v>
      </c>
    </row>
    <row r="9436" spans="2:4">
      <c r="B9436">
        <v>9433</v>
      </c>
      <c r="C9436">
        <v>4.7414727226836906</v>
      </c>
      <c r="D9436">
        <v>5.3753491881163624</v>
      </c>
    </row>
    <row r="9437" spans="2:4">
      <c r="B9437">
        <v>9434</v>
      </c>
      <c r="C9437">
        <v>5.7480997380737318</v>
      </c>
      <c r="D9437">
        <v>5.8249749904364849</v>
      </c>
    </row>
    <row r="9438" spans="2:4">
      <c r="B9438">
        <v>9435</v>
      </c>
      <c r="C9438">
        <v>4.6492821062824969</v>
      </c>
      <c r="D9438">
        <v>6.6522946857354697</v>
      </c>
    </row>
    <row r="9439" spans="2:4">
      <c r="B9439">
        <v>9436</v>
      </c>
      <c r="C9439">
        <v>3.9898010870825793</v>
      </c>
      <c r="D9439">
        <v>4.2403620533419657</v>
      </c>
    </row>
    <row r="9440" spans="2:4">
      <c r="B9440">
        <v>9437</v>
      </c>
      <c r="C9440">
        <v>5.5501740507802255</v>
      </c>
      <c r="D9440">
        <v>4.9287054567224242</v>
      </c>
    </row>
    <row r="9441" spans="2:4">
      <c r="B9441">
        <v>9438</v>
      </c>
      <c r="C9441">
        <v>5.2288313492635243</v>
      </c>
      <c r="D9441">
        <v>5.111437754541889</v>
      </c>
    </row>
    <row r="9442" spans="2:4">
      <c r="B9442">
        <v>9439</v>
      </c>
      <c r="C9442">
        <v>6.0744969746323978</v>
      </c>
      <c r="D9442">
        <v>5.7453311943834988</v>
      </c>
    </row>
    <row r="9443" spans="2:4">
      <c r="B9443">
        <v>9440</v>
      </c>
      <c r="C9443">
        <v>5.5212394149064457</v>
      </c>
      <c r="D9443">
        <v>5.3302414169315373</v>
      </c>
    </row>
    <row r="9444" spans="2:4">
      <c r="B9444">
        <v>9441</v>
      </c>
      <c r="C9444">
        <v>6.9033108187089987</v>
      </c>
      <c r="D9444">
        <v>6.3147769451360487</v>
      </c>
    </row>
    <row r="9445" spans="2:4">
      <c r="B9445">
        <v>9442</v>
      </c>
      <c r="C9445">
        <v>4.9063661256837312</v>
      </c>
      <c r="D9445">
        <v>5.5330935328060269</v>
      </c>
    </row>
    <row r="9446" spans="2:4">
      <c r="B9446">
        <v>9443</v>
      </c>
      <c r="C9446">
        <v>5.5545536495194865</v>
      </c>
      <c r="D9446">
        <v>4.1798951089257148</v>
      </c>
    </row>
    <row r="9447" spans="2:4">
      <c r="B9447">
        <v>9444</v>
      </c>
      <c r="C9447">
        <v>4.968160442131988</v>
      </c>
      <c r="D9447">
        <v>5.0785136820540346</v>
      </c>
    </row>
    <row r="9448" spans="2:4">
      <c r="B9448">
        <v>9445</v>
      </c>
      <c r="C9448">
        <v>6.0274683103165501</v>
      </c>
      <c r="D9448">
        <v>6.5980102809176842</v>
      </c>
    </row>
    <row r="9449" spans="2:4">
      <c r="B9449">
        <v>9446</v>
      </c>
      <c r="C9449">
        <v>5.4632293229593492</v>
      </c>
      <c r="D9449">
        <v>6.1076795934074353</v>
      </c>
    </row>
    <row r="9450" spans="2:4">
      <c r="B9450">
        <v>9447</v>
      </c>
      <c r="C9450">
        <v>5.9569351267806336</v>
      </c>
      <c r="D9450">
        <v>5.4151743483927355</v>
      </c>
    </row>
    <row r="9451" spans="2:4">
      <c r="B9451">
        <v>9448</v>
      </c>
      <c r="C9451">
        <v>4.2422488975122263</v>
      </c>
      <c r="D9451">
        <v>5.5692382211676685</v>
      </c>
    </row>
    <row r="9452" spans="2:4">
      <c r="B9452">
        <v>9449</v>
      </c>
      <c r="C9452">
        <v>5.3807348587570223</v>
      </c>
      <c r="D9452">
        <v>4.551745680573112</v>
      </c>
    </row>
    <row r="9453" spans="2:4">
      <c r="B9453">
        <v>9450</v>
      </c>
      <c r="C9453">
        <v>6.8720477333165491</v>
      </c>
      <c r="D9453">
        <v>5.5642137865146797</v>
      </c>
    </row>
    <row r="9454" spans="2:4">
      <c r="B9454">
        <v>9451</v>
      </c>
      <c r="C9454">
        <v>5.8081573612341746</v>
      </c>
      <c r="D9454">
        <v>5.3629610400388517</v>
      </c>
    </row>
    <row r="9455" spans="2:4">
      <c r="B9455">
        <v>9452</v>
      </c>
      <c r="C9455">
        <v>5.0516595105950328</v>
      </c>
      <c r="D9455">
        <v>5.9834165491197595</v>
      </c>
    </row>
    <row r="9456" spans="2:4">
      <c r="B9456">
        <v>9453</v>
      </c>
      <c r="C9456">
        <v>5.5873033375425756</v>
      </c>
      <c r="D9456">
        <v>4.3886088034221888</v>
      </c>
    </row>
    <row r="9457" spans="2:4">
      <c r="B9457">
        <v>9454</v>
      </c>
      <c r="C9457">
        <v>5.3705133921225672</v>
      </c>
      <c r="D9457">
        <v>5.7908056028491162</v>
      </c>
    </row>
    <row r="9458" spans="2:4">
      <c r="B9458">
        <v>9455</v>
      </c>
      <c r="C9458">
        <v>5.2626764107098039</v>
      </c>
      <c r="D9458">
        <v>5.9657422588543261</v>
      </c>
    </row>
    <row r="9459" spans="2:4">
      <c r="B9459">
        <v>9456</v>
      </c>
      <c r="C9459">
        <v>5.6082826894408671</v>
      </c>
      <c r="D9459">
        <v>6.0316044241037057</v>
      </c>
    </row>
    <row r="9460" spans="2:4">
      <c r="B9460">
        <v>9457</v>
      </c>
      <c r="C9460">
        <v>3.7643804116477431</v>
      </c>
      <c r="D9460">
        <v>6.5700428978063208</v>
      </c>
    </row>
    <row r="9461" spans="2:4">
      <c r="B9461">
        <v>9458</v>
      </c>
      <c r="C9461">
        <v>5.9879033186537445</v>
      </c>
      <c r="D9461">
        <v>5.1897883344540805</v>
      </c>
    </row>
    <row r="9462" spans="2:4">
      <c r="B9462">
        <v>9459</v>
      </c>
      <c r="C9462">
        <v>4.8680198596129589</v>
      </c>
      <c r="D9462">
        <v>5.878310427544081</v>
      </c>
    </row>
    <row r="9463" spans="2:4">
      <c r="B9463">
        <v>9460</v>
      </c>
      <c r="C9463">
        <v>3.912464005425091</v>
      </c>
      <c r="D9463">
        <v>3.7820185563091147</v>
      </c>
    </row>
    <row r="9464" spans="2:4">
      <c r="B9464">
        <v>9461</v>
      </c>
      <c r="C9464">
        <v>3.3067085248982977</v>
      </c>
      <c r="D9464">
        <v>6.0140743640542134</v>
      </c>
    </row>
    <row r="9465" spans="2:4">
      <c r="B9465">
        <v>9462</v>
      </c>
      <c r="C9465">
        <v>4.0010109587325733</v>
      </c>
      <c r="D9465">
        <v>6.6474395579794425</v>
      </c>
    </row>
    <row r="9466" spans="2:4">
      <c r="B9466">
        <v>9463</v>
      </c>
      <c r="C9466">
        <v>4.6049418859907432</v>
      </c>
      <c r="D9466">
        <v>4.3530444685990162</v>
      </c>
    </row>
    <row r="9467" spans="2:4">
      <c r="B9467">
        <v>9464</v>
      </c>
      <c r="C9467">
        <v>5.4834165491197595</v>
      </c>
      <c r="D9467">
        <v>4.3717160036960383</v>
      </c>
    </row>
    <row r="9468" spans="2:4">
      <c r="B9468">
        <v>9465</v>
      </c>
      <c r="C9468">
        <v>4.8725699074877209</v>
      </c>
      <c r="D9468">
        <v>5.7362998542853072</v>
      </c>
    </row>
    <row r="9469" spans="2:4">
      <c r="B9469">
        <v>9466</v>
      </c>
      <c r="C9469">
        <v>5.0235644864342861</v>
      </c>
      <c r="D9469">
        <v>6.6805035483902948</v>
      </c>
    </row>
    <row r="9470" spans="2:4">
      <c r="B9470">
        <v>9467</v>
      </c>
      <c r="C9470">
        <v>4.4425207026433338</v>
      </c>
      <c r="D9470">
        <v>5.8326480079763128</v>
      </c>
    </row>
    <row r="9471" spans="2:4">
      <c r="B9471">
        <v>9468</v>
      </c>
      <c r="C9471">
        <v>4.1057721608950164</v>
      </c>
      <c r="D9471">
        <v>4.8255102498039184</v>
      </c>
    </row>
    <row r="9472" spans="2:4">
      <c r="B9472">
        <v>9469</v>
      </c>
      <c r="C9472">
        <v>3.0601670926605991</v>
      </c>
      <c r="D9472">
        <v>5.2065785082692573</v>
      </c>
    </row>
    <row r="9473" spans="2:4">
      <c r="B9473">
        <v>9470</v>
      </c>
      <c r="C9473">
        <v>4.4701270182377852</v>
      </c>
      <c r="D9473">
        <v>6.4210965908035647</v>
      </c>
    </row>
    <row r="9474" spans="2:4">
      <c r="B9474">
        <v>9471</v>
      </c>
      <c r="C9474">
        <v>4.2325264274592795</v>
      </c>
      <c r="D9474">
        <v>5.8123165020914511</v>
      </c>
    </row>
    <row r="9475" spans="2:4">
      <c r="B9475">
        <v>9472</v>
      </c>
      <c r="C9475">
        <v>6.4855431569065534</v>
      </c>
      <c r="D9475">
        <v>5.6949909915057555</v>
      </c>
    </row>
    <row r="9476" spans="2:4">
      <c r="B9476">
        <v>9473</v>
      </c>
      <c r="C9476">
        <v>6.5220362417358553</v>
      </c>
      <c r="D9476">
        <v>6.4415950597636549</v>
      </c>
    </row>
    <row r="9477" spans="2:4">
      <c r="B9477">
        <v>9474</v>
      </c>
      <c r="C9477">
        <v>5.253605949292715</v>
      </c>
      <c r="D9477">
        <v>4.5382993584297173</v>
      </c>
    </row>
    <row r="9478" spans="2:4">
      <c r="B9478">
        <v>9475</v>
      </c>
      <c r="C9478">
        <v>5.3977696378288682</v>
      </c>
      <c r="D9478">
        <v>4.901640375311092</v>
      </c>
    </row>
    <row r="9479" spans="2:4">
      <c r="B9479">
        <v>9476</v>
      </c>
      <c r="C9479">
        <v>5.4316442393839557</v>
      </c>
      <c r="D9479">
        <v>5.7793190344474539</v>
      </c>
    </row>
    <row r="9480" spans="2:4">
      <c r="B9480">
        <v>9477</v>
      </c>
      <c r="C9480">
        <v>5.2236881079218538</v>
      </c>
      <c r="D9480">
        <v>3.6749931788535948</v>
      </c>
    </row>
    <row r="9481" spans="2:4">
      <c r="B9481">
        <v>9478</v>
      </c>
      <c r="C9481">
        <v>5.3347681343278692</v>
      </c>
      <c r="D9481">
        <v>5.164436430695555</v>
      </c>
    </row>
    <row r="9482" spans="2:4">
      <c r="B9482">
        <v>9479</v>
      </c>
      <c r="C9482">
        <v>2.8299096224154434</v>
      </c>
      <c r="D9482">
        <v>3.1583750898672607</v>
      </c>
    </row>
    <row r="9483" spans="2:4">
      <c r="B9483">
        <v>9480</v>
      </c>
      <c r="C9483">
        <v>4.9398045882710431</v>
      </c>
      <c r="D9483">
        <v>3.7133866345065312</v>
      </c>
    </row>
    <row r="9484" spans="2:4">
      <c r="B9484">
        <v>9481</v>
      </c>
      <c r="C9484">
        <v>4.9822019996528484</v>
      </c>
      <c r="D9484">
        <v>3.1884047744967514</v>
      </c>
    </row>
    <row r="9485" spans="2:4">
      <c r="B9485">
        <v>9482</v>
      </c>
      <c r="C9485">
        <v>6.2191164424995797</v>
      </c>
      <c r="D9485">
        <v>4.6973896772527697</v>
      </c>
    </row>
    <row r="9486" spans="2:4">
      <c r="B9486">
        <v>9483</v>
      </c>
      <c r="C9486">
        <v>4.862201917694132</v>
      </c>
      <c r="D9486">
        <v>4.573141487183956</v>
      </c>
    </row>
    <row r="9487" spans="2:4">
      <c r="B9487">
        <v>9484</v>
      </c>
      <c r="C9487">
        <v>5.4179276716694815</v>
      </c>
      <c r="D9487">
        <v>6.6998438253639723</v>
      </c>
    </row>
    <row r="9488" spans="2:4">
      <c r="B9488">
        <v>9485</v>
      </c>
      <c r="C9488">
        <v>6.1936880927015086</v>
      </c>
      <c r="D9488">
        <v>4.6209976469432092</v>
      </c>
    </row>
    <row r="9489" spans="2:4">
      <c r="B9489">
        <v>9486</v>
      </c>
      <c r="C9489">
        <v>4.3192030812354245</v>
      </c>
      <c r="D9489">
        <v>5.6611185885107451</v>
      </c>
    </row>
    <row r="9490" spans="2:4">
      <c r="B9490">
        <v>9487</v>
      </c>
      <c r="C9490">
        <v>5.6529321829733661</v>
      </c>
      <c r="D9490">
        <v>3.5400360154599455</v>
      </c>
    </row>
    <row r="9491" spans="2:4">
      <c r="B9491">
        <v>9488</v>
      </c>
      <c r="C9491">
        <v>5.3363592166544507</v>
      </c>
      <c r="D9491">
        <v>6.2454495481807886</v>
      </c>
    </row>
    <row r="9492" spans="2:4">
      <c r="B9492">
        <v>9489</v>
      </c>
      <c r="C9492">
        <v>4.8276978574075633</v>
      </c>
      <c r="D9492">
        <v>3.5997475640921377</v>
      </c>
    </row>
    <row r="9493" spans="2:4">
      <c r="B9493">
        <v>9490</v>
      </c>
      <c r="C9493">
        <v>5.2188075055002718</v>
      </c>
      <c r="D9493">
        <v>7.0857325150106094</v>
      </c>
    </row>
    <row r="9494" spans="2:4">
      <c r="B9494">
        <v>9491</v>
      </c>
      <c r="C9494">
        <v>3.6329192616886137</v>
      </c>
      <c r="D9494">
        <v>4.5198255212582952</v>
      </c>
    </row>
    <row r="9495" spans="2:4">
      <c r="B9495">
        <v>9492</v>
      </c>
      <c r="C9495">
        <v>4.855872766488269</v>
      </c>
      <c r="D9495">
        <v>7.8494731492712173</v>
      </c>
    </row>
    <row r="9496" spans="2:4">
      <c r="B9496">
        <v>9493</v>
      </c>
      <c r="C9496">
        <v>3.7975778199546513</v>
      </c>
      <c r="D9496">
        <v>5.4234732085837081</v>
      </c>
    </row>
    <row r="9497" spans="2:4">
      <c r="B9497">
        <v>9494</v>
      </c>
      <c r="C9497">
        <v>5.6243465792814673</v>
      </c>
      <c r="D9497">
        <v>4.721034435652455</v>
      </c>
    </row>
    <row r="9498" spans="2:4">
      <c r="B9498">
        <v>9495</v>
      </c>
      <c r="C9498">
        <v>4.6763459994422645</v>
      </c>
      <c r="D9498">
        <v>6.6226174523514914</v>
      </c>
    </row>
    <row r="9499" spans="2:4">
      <c r="B9499">
        <v>9496</v>
      </c>
      <c r="C9499">
        <v>3.4460653268411461</v>
      </c>
      <c r="D9499">
        <v>6.3690861711439988</v>
      </c>
    </row>
    <row r="9500" spans="2:4">
      <c r="B9500">
        <v>9497</v>
      </c>
      <c r="C9500">
        <v>3.4256216241836142</v>
      </c>
      <c r="D9500">
        <v>4.2856130594889468</v>
      </c>
    </row>
    <row r="9501" spans="2:4">
      <c r="B9501">
        <v>9498</v>
      </c>
      <c r="C9501">
        <v>5.4305439547519931</v>
      </c>
      <c r="D9501">
        <v>4.3698190851923249</v>
      </c>
    </row>
    <row r="9502" spans="2:4">
      <c r="B9502">
        <v>9499</v>
      </c>
      <c r="C9502">
        <v>5.2639739394572569</v>
      </c>
      <c r="D9502">
        <v>2.9759153730080037</v>
      </c>
    </row>
    <row r="9503" spans="2:4">
      <c r="B9503">
        <v>9500</v>
      </c>
      <c r="C9503">
        <v>5.7159859896102052</v>
      </c>
      <c r="D9503">
        <v>4.5708280854375065</v>
      </c>
    </row>
    <row r="9504" spans="2:4">
      <c r="B9504">
        <v>9501</v>
      </c>
      <c r="C9504">
        <v>5.1370389599611483</v>
      </c>
      <c r="D9504">
        <v>2.8306579082074661</v>
      </c>
    </row>
    <row r="9505" spans="2:4">
      <c r="B9505">
        <v>9502</v>
      </c>
      <c r="C9505">
        <v>4.5328603947758701</v>
      </c>
      <c r="D9505">
        <v>7.3521798587690483</v>
      </c>
    </row>
    <row r="9506" spans="2:4">
      <c r="B9506">
        <v>9503</v>
      </c>
      <c r="C9506">
        <v>4.1953124399654032</v>
      </c>
      <c r="D9506">
        <v>5.5193022362403799</v>
      </c>
    </row>
    <row r="9507" spans="2:4">
      <c r="B9507">
        <v>9504</v>
      </c>
      <c r="C9507">
        <v>3.1265045466305081</v>
      </c>
      <c r="D9507">
        <v>5.1431445200743848</v>
      </c>
    </row>
    <row r="9508" spans="2:4">
      <c r="B9508">
        <v>9505</v>
      </c>
      <c r="C9508">
        <v>6.6342803392178791</v>
      </c>
      <c r="D9508">
        <v>5.6672161213585195</v>
      </c>
    </row>
    <row r="9509" spans="2:4">
      <c r="B9509">
        <v>9506</v>
      </c>
      <c r="C9509">
        <v>6.1926665267990213</v>
      </c>
      <c r="D9509">
        <v>5.6651829307437156</v>
      </c>
    </row>
    <row r="9510" spans="2:4">
      <c r="B9510">
        <v>9507</v>
      </c>
      <c r="C9510">
        <v>6.254666091611206</v>
      </c>
      <c r="D9510">
        <v>5.999822593992131</v>
      </c>
    </row>
    <row r="9511" spans="2:4">
      <c r="B9511">
        <v>9508</v>
      </c>
      <c r="C9511">
        <v>5.6641411109452129</v>
      </c>
      <c r="D9511">
        <v>6.3214324257513219</v>
      </c>
    </row>
    <row r="9512" spans="2:4">
      <c r="B9512">
        <v>9509</v>
      </c>
      <c r="C9512">
        <v>3.4683142478774571</v>
      </c>
      <c r="D9512">
        <v>6.4111810253115546</v>
      </c>
    </row>
    <row r="9513" spans="2:4">
      <c r="B9513">
        <v>9510</v>
      </c>
      <c r="C9513">
        <v>3.1379780760415641</v>
      </c>
      <c r="D9513">
        <v>5.1230355175534932</v>
      </c>
    </row>
    <row r="9514" spans="2:4">
      <c r="B9514">
        <v>9511</v>
      </c>
      <c r="C9514">
        <v>5.7244329126338904</v>
      </c>
      <c r="D9514">
        <v>8.0426988193990567</v>
      </c>
    </row>
    <row r="9515" spans="2:4">
      <c r="B9515">
        <v>9512</v>
      </c>
      <c r="C9515">
        <v>5.4214863179459645</v>
      </c>
      <c r="D9515">
        <v>6.275236371186331</v>
      </c>
    </row>
    <row r="9516" spans="2:4">
      <c r="B9516">
        <v>9513</v>
      </c>
      <c r="C9516">
        <v>4.47300923268996</v>
      </c>
      <c r="D9516">
        <v>5.0154562175589206</v>
      </c>
    </row>
    <row r="9517" spans="2:4">
      <c r="B9517">
        <v>9514</v>
      </c>
      <c r="C9517">
        <v>5.297087116657794</v>
      </c>
      <c r="D9517">
        <v>5.6226301227025148</v>
      </c>
    </row>
    <row r="9518" spans="2:4">
      <c r="B9518">
        <v>9515</v>
      </c>
      <c r="C9518">
        <v>5.0514085146963614</v>
      </c>
      <c r="D9518">
        <v>3.5982205962752585</v>
      </c>
    </row>
    <row r="9519" spans="2:4">
      <c r="B9519">
        <v>9516</v>
      </c>
      <c r="C9519">
        <v>3.9228203168711682</v>
      </c>
      <c r="D9519">
        <v>6.604906743741866</v>
      </c>
    </row>
    <row r="9520" spans="2:4">
      <c r="B9520">
        <v>9517</v>
      </c>
      <c r="C9520">
        <v>6.6506992551608457</v>
      </c>
      <c r="D9520">
        <v>6.2079118506185633</v>
      </c>
    </row>
    <row r="9521" spans="2:4">
      <c r="B9521">
        <v>9518</v>
      </c>
      <c r="C9521">
        <v>3.7195872152966287</v>
      </c>
      <c r="D9521">
        <v>4.7348798463681412</v>
      </c>
    </row>
    <row r="9522" spans="2:4">
      <c r="B9522">
        <v>9519</v>
      </c>
      <c r="C9522">
        <v>4.7786244134699016</v>
      </c>
      <c r="D9522">
        <v>4.5186090757541342</v>
      </c>
    </row>
    <row r="9523" spans="2:4">
      <c r="B9523">
        <v>9520</v>
      </c>
      <c r="C9523">
        <v>5.0770295968863115</v>
      </c>
      <c r="D9523">
        <v>6.4373082897981915</v>
      </c>
    </row>
    <row r="9524" spans="2:4">
      <c r="B9524">
        <v>9521</v>
      </c>
      <c r="C9524">
        <v>4.2885412436864883</v>
      </c>
      <c r="D9524">
        <v>5.6413417106593906</v>
      </c>
    </row>
    <row r="9525" spans="2:4">
      <c r="B9525">
        <v>9522</v>
      </c>
      <c r="C9525">
        <v>4.7993854754315288</v>
      </c>
      <c r="D9525">
        <v>5.628440982980492</v>
      </c>
    </row>
    <row r="9526" spans="2:4">
      <c r="B9526">
        <v>9523</v>
      </c>
      <c r="C9526">
        <v>4.9191987324390398</v>
      </c>
      <c r="D9526">
        <v>4.8068254220824738</v>
      </c>
    </row>
    <row r="9527" spans="2:4">
      <c r="B9527">
        <v>9524</v>
      </c>
      <c r="C9527">
        <v>7.5556160773702068</v>
      </c>
      <c r="D9527">
        <v>4.4805723817656293</v>
      </c>
    </row>
    <row r="9528" spans="2:4">
      <c r="B9528">
        <v>9525</v>
      </c>
      <c r="C9528">
        <v>4.8528327375719353</v>
      </c>
      <c r="D9528">
        <v>4.9591340763820151</v>
      </c>
    </row>
    <row r="9529" spans="2:4">
      <c r="B9529">
        <v>9526</v>
      </c>
      <c r="C9529">
        <v>5.6632038594863436</v>
      </c>
      <c r="D9529">
        <v>6.7618576869625731</v>
      </c>
    </row>
    <row r="9530" spans="2:4">
      <c r="B9530">
        <v>9527</v>
      </c>
      <c r="C9530">
        <v>5.1824877079887379</v>
      </c>
      <c r="D9530">
        <v>6.6815104615536338</v>
      </c>
    </row>
    <row r="9531" spans="2:4">
      <c r="B9531">
        <v>9528</v>
      </c>
      <c r="C9531">
        <v>8.12138914935983</v>
      </c>
      <c r="D9531">
        <v>6.4936362281476248</v>
      </c>
    </row>
    <row r="9532" spans="2:4">
      <c r="B9532">
        <v>9529</v>
      </c>
      <c r="C9532">
        <v>5.2626764107098039</v>
      </c>
      <c r="D9532">
        <v>5.4295054019662032</v>
      </c>
    </row>
    <row r="9533" spans="2:4">
      <c r="B9533">
        <v>9530</v>
      </c>
      <c r="C9533">
        <v>5.0561780087076356</v>
      </c>
      <c r="D9533">
        <v>5.6697585830684627</v>
      </c>
    </row>
    <row r="9534" spans="2:4">
      <c r="B9534">
        <v>9531</v>
      </c>
      <c r="C9534">
        <v>5.0022559673607487</v>
      </c>
      <c r="D9534">
        <v>5.9429526276671236</v>
      </c>
    </row>
    <row r="9535" spans="2:4">
      <c r="B9535">
        <v>9532</v>
      </c>
      <c r="C9535">
        <v>2.4241706964510845</v>
      </c>
      <c r="D9535">
        <v>6.3871465590188752</v>
      </c>
    </row>
    <row r="9536" spans="2:4">
      <c r="B9536">
        <v>9533</v>
      </c>
      <c r="C9536">
        <v>6.4632462848149617</v>
      </c>
      <c r="D9536">
        <v>4.0618799688400031</v>
      </c>
    </row>
    <row r="9537" spans="2:4">
      <c r="B9537">
        <v>9534</v>
      </c>
      <c r="C9537">
        <v>3.6474517672314191</v>
      </c>
      <c r="D9537">
        <v>5.5762753959441635</v>
      </c>
    </row>
    <row r="9538" spans="2:4">
      <c r="B9538">
        <v>9535</v>
      </c>
      <c r="C9538">
        <v>5.2681290312797131</v>
      </c>
      <c r="D9538">
        <v>6.233915893269371</v>
      </c>
    </row>
    <row r="9539" spans="2:4">
      <c r="B9539">
        <v>9536</v>
      </c>
      <c r="C9539">
        <v>5.8196774648053218</v>
      </c>
      <c r="D9539">
        <v>5.2243279956446829</v>
      </c>
    </row>
    <row r="9540" spans="2:4">
      <c r="B9540">
        <v>9537</v>
      </c>
      <c r="C9540">
        <v>3.901989719082315</v>
      </c>
      <c r="D9540">
        <v>5.7593048987383497</v>
      </c>
    </row>
    <row r="9541" spans="2:4">
      <c r="B9541">
        <v>9538</v>
      </c>
      <c r="C9541">
        <v>4.5551110382243225</v>
      </c>
      <c r="D9541">
        <v>6.1304503153924683</v>
      </c>
    </row>
    <row r="9542" spans="2:4">
      <c r="B9542">
        <v>9539</v>
      </c>
      <c r="C9542">
        <v>6.2787077203199049</v>
      </c>
      <c r="D9542">
        <v>3.6945225429028512</v>
      </c>
    </row>
    <row r="9543" spans="2:4">
      <c r="B9543">
        <v>9540</v>
      </c>
      <c r="C9543">
        <v>5.5420268635225387</v>
      </c>
      <c r="D9543">
        <v>5.2321307968791899</v>
      </c>
    </row>
    <row r="9544" spans="2:4">
      <c r="B9544">
        <v>9541</v>
      </c>
      <c r="C9544">
        <v>6.3076265709827952</v>
      </c>
      <c r="D9544">
        <v>5.3657438165146125</v>
      </c>
    </row>
    <row r="9545" spans="2:4">
      <c r="B9545">
        <v>9542</v>
      </c>
      <c r="C9545">
        <v>4.7582837019899786</v>
      </c>
      <c r="D9545">
        <v>7.7445038731653906</v>
      </c>
    </row>
    <row r="9546" spans="2:4">
      <c r="B9546">
        <v>9543</v>
      </c>
      <c r="C9546">
        <v>5.5651084520065837</v>
      </c>
      <c r="D9546">
        <v>5.5325919366966634</v>
      </c>
    </row>
    <row r="9547" spans="2:4">
      <c r="B9547">
        <v>9544</v>
      </c>
      <c r="C9547">
        <v>4.8841860570484927</v>
      </c>
      <c r="D9547">
        <v>4.4872927209799034</v>
      </c>
    </row>
    <row r="9548" spans="2:4">
      <c r="B9548">
        <v>9545</v>
      </c>
      <c r="C9548">
        <v>6.8223625041236531</v>
      </c>
      <c r="D9548">
        <v>5.3627080080533336</v>
      </c>
    </row>
    <row r="9549" spans="2:4">
      <c r="B9549">
        <v>9546</v>
      </c>
      <c r="C9549">
        <v>3.8486785115499855</v>
      </c>
      <c r="D9549">
        <v>5.342943093954605</v>
      </c>
    </row>
    <row r="9550" spans="2:4">
      <c r="B9550">
        <v>9547</v>
      </c>
      <c r="C9550">
        <v>5.493300889460329</v>
      </c>
      <c r="D9550">
        <v>7.7352643355705286</v>
      </c>
    </row>
    <row r="9551" spans="2:4">
      <c r="B9551">
        <v>9548</v>
      </c>
      <c r="C9551">
        <v>4.9827034024999817</v>
      </c>
      <c r="D9551">
        <v>3.8202193432018712</v>
      </c>
    </row>
    <row r="9552" spans="2:4">
      <c r="B9552">
        <v>9549</v>
      </c>
      <c r="C9552">
        <v>4.1555177894021638</v>
      </c>
      <c r="D9552">
        <v>3.7469883070333019</v>
      </c>
    </row>
    <row r="9553" spans="2:4">
      <c r="B9553">
        <v>9550</v>
      </c>
      <c r="C9553">
        <v>5.5097879908371068</v>
      </c>
      <c r="D9553">
        <v>5.8073197556130509</v>
      </c>
    </row>
    <row r="9554" spans="2:4">
      <c r="B9554">
        <v>9551</v>
      </c>
      <c r="C9554">
        <v>5.949827323245783</v>
      </c>
      <c r="D9554">
        <v>5.614804603652428</v>
      </c>
    </row>
    <row r="9555" spans="2:4">
      <c r="B9555">
        <v>9552</v>
      </c>
      <c r="C9555">
        <v>5.0486477700650347</v>
      </c>
      <c r="D9555">
        <v>5.9053775642327846</v>
      </c>
    </row>
    <row r="9556" spans="2:4">
      <c r="B9556">
        <v>9553</v>
      </c>
      <c r="C9556">
        <v>4.1901040852641023</v>
      </c>
      <c r="D9556">
        <v>7.0156811353786717</v>
      </c>
    </row>
    <row r="9557" spans="2:4">
      <c r="B9557">
        <v>9554</v>
      </c>
      <c r="C9557">
        <v>3.8641037788326873</v>
      </c>
      <c r="D9557">
        <v>5.6791753733723951</v>
      </c>
    </row>
    <row r="9558" spans="2:4">
      <c r="B9558">
        <v>9555</v>
      </c>
      <c r="C9558">
        <v>4.8809048839077054</v>
      </c>
      <c r="D9558">
        <v>4.6580215212846401</v>
      </c>
    </row>
    <row r="9559" spans="2:4">
      <c r="B9559">
        <v>9556</v>
      </c>
      <c r="C9559">
        <v>3.0366024647313434</v>
      </c>
      <c r="D9559">
        <v>5.5901097517146194</v>
      </c>
    </row>
    <row r="9560" spans="2:4">
      <c r="B9560">
        <v>9557</v>
      </c>
      <c r="C9560">
        <v>4.5233340316208022</v>
      </c>
      <c r="D9560">
        <v>5.5210572335578298</v>
      </c>
    </row>
    <row r="9561" spans="2:4">
      <c r="B9561">
        <v>9558</v>
      </c>
      <c r="C9561">
        <v>4.4369487704334132</v>
      </c>
      <c r="D9561">
        <v>7.3197308687461389</v>
      </c>
    </row>
    <row r="9562" spans="2:4">
      <c r="B9562">
        <v>9559</v>
      </c>
      <c r="C9562">
        <v>3.8290030422364922</v>
      </c>
      <c r="D9562">
        <v>5.9797572698693546</v>
      </c>
    </row>
    <row r="9563" spans="2:4">
      <c r="B9563">
        <v>9560</v>
      </c>
      <c r="C9563">
        <v>5.316003304412483</v>
      </c>
      <c r="D9563">
        <v>4.6352936804392861</v>
      </c>
    </row>
    <row r="9564" spans="2:4">
      <c r="B9564">
        <v>9561</v>
      </c>
      <c r="C9564">
        <v>4.2305058229836927</v>
      </c>
      <c r="D9564">
        <v>4.1659882324563489</v>
      </c>
    </row>
    <row r="9565" spans="2:4">
      <c r="B9565">
        <v>9562</v>
      </c>
      <c r="C9565">
        <v>5.9342014265690359</v>
      </c>
      <c r="D9565">
        <v>4.365058905199704</v>
      </c>
    </row>
    <row r="9566" spans="2:4">
      <c r="B9566">
        <v>9563</v>
      </c>
      <c r="C9566">
        <v>4.2183154777332366</v>
      </c>
      <c r="D9566">
        <v>6.2984662000994565</v>
      </c>
    </row>
    <row r="9567" spans="2:4">
      <c r="B9567">
        <v>9564</v>
      </c>
      <c r="C9567">
        <v>6.2185895955676642</v>
      </c>
      <c r="D9567">
        <v>6.4108014468837613</v>
      </c>
    </row>
    <row r="9568" spans="2:4">
      <c r="B9568">
        <v>9565</v>
      </c>
      <c r="C9568">
        <v>6.5692057708120952</v>
      </c>
      <c r="D9568">
        <v>6.6625798748436225</v>
      </c>
    </row>
    <row r="9569" spans="2:4">
      <c r="B9569">
        <v>9566</v>
      </c>
      <c r="C9569">
        <v>3.8569070474089724</v>
      </c>
      <c r="D9569">
        <v>5.9187484264596248</v>
      </c>
    </row>
    <row r="9570" spans="2:4">
      <c r="B9570">
        <v>9567</v>
      </c>
      <c r="C9570">
        <v>3.2939566031110368</v>
      </c>
      <c r="D9570">
        <v>4.6020271048493724</v>
      </c>
    </row>
    <row r="9571" spans="2:4">
      <c r="B9571">
        <v>9568</v>
      </c>
      <c r="C9571">
        <v>4.9573744148230556</v>
      </c>
      <c r="D9571">
        <v>7.1036102045149514</v>
      </c>
    </row>
    <row r="9572" spans="2:4">
      <c r="B9572">
        <v>9569</v>
      </c>
      <c r="C9572">
        <v>4.992229374147553</v>
      </c>
      <c r="D9572">
        <v>3.239657464706414</v>
      </c>
    </row>
    <row r="9573" spans="2:4">
      <c r="B9573">
        <v>9570</v>
      </c>
      <c r="C9573">
        <v>5.2741101160351471</v>
      </c>
      <c r="D9573">
        <v>5.6723021425924367</v>
      </c>
    </row>
    <row r="9574" spans="2:4">
      <c r="B9574">
        <v>9571</v>
      </c>
      <c r="C9574">
        <v>5.585219700401213</v>
      </c>
      <c r="D9574">
        <v>5.3723171971189512</v>
      </c>
    </row>
    <row r="9575" spans="2:4">
      <c r="B9575">
        <v>9572</v>
      </c>
      <c r="C9575">
        <v>6.0537443021306672</v>
      </c>
      <c r="D9575">
        <v>4.7372290352072737</v>
      </c>
    </row>
    <row r="9576" spans="2:4">
      <c r="B9576">
        <v>9573</v>
      </c>
      <c r="C9576">
        <v>5.0984184812587268</v>
      </c>
      <c r="D9576">
        <v>3.8098538624725298</v>
      </c>
    </row>
    <row r="9577" spans="2:4">
      <c r="B9577">
        <v>9574</v>
      </c>
      <c r="C9577">
        <v>5.2968251544639546</v>
      </c>
      <c r="D9577">
        <v>4.4383618773528628</v>
      </c>
    </row>
    <row r="9578" spans="2:4">
      <c r="B9578">
        <v>9575</v>
      </c>
      <c r="C9578">
        <v>6.1675210810749368</v>
      </c>
      <c r="D9578">
        <v>4.7432505786500565</v>
      </c>
    </row>
    <row r="9579" spans="2:4">
      <c r="B9579">
        <v>9576</v>
      </c>
      <c r="C9579">
        <v>3.090518453270906</v>
      </c>
      <c r="D9579">
        <v>5.4093868717319769</v>
      </c>
    </row>
    <row r="9580" spans="2:4">
      <c r="B9580">
        <v>9577</v>
      </c>
      <c r="C9580">
        <v>6.3613598428411038</v>
      </c>
      <c r="D9580">
        <v>6.6845384125930423</v>
      </c>
    </row>
    <row r="9581" spans="2:4">
      <c r="B9581">
        <v>9578</v>
      </c>
      <c r="C9581">
        <v>5.2515356541998974</v>
      </c>
      <c r="D9581">
        <v>4.2755963683484079</v>
      </c>
    </row>
    <row r="9582" spans="2:4">
      <c r="B9582">
        <v>9579</v>
      </c>
      <c r="C9582">
        <v>3.9101971539204157</v>
      </c>
      <c r="D9582">
        <v>5.8536515985576436</v>
      </c>
    </row>
    <row r="9583" spans="2:4">
      <c r="B9583">
        <v>9580</v>
      </c>
      <c r="C9583">
        <v>5.9024836554701459</v>
      </c>
      <c r="D9583">
        <v>6.0554308444410454</v>
      </c>
    </row>
    <row r="9584" spans="2:4">
      <c r="B9584">
        <v>9581</v>
      </c>
      <c r="C9584">
        <v>5.5149327707493763</v>
      </c>
      <c r="D9584">
        <v>5.8218055625307006</v>
      </c>
    </row>
    <row r="9585" spans="2:4">
      <c r="B9585">
        <v>9582</v>
      </c>
      <c r="C9585">
        <v>3.9699786853434706</v>
      </c>
      <c r="D9585">
        <v>6.3672592113003015</v>
      </c>
    </row>
    <row r="9586" spans="2:4">
      <c r="B9586">
        <v>9583</v>
      </c>
      <c r="C9586">
        <v>5.3579242532886964</v>
      </c>
      <c r="D9586">
        <v>4.0744559629195489</v>
      </c>
    </row>
    <row r="9587" spans="2:4">
      <c r="B9587">
        <v>9584</v>
      </c>
      <c r="C9587">
        <v>4.2284820718882656</v>
      </c>
      <c r="D9587">
        <v>5.3788850652014775</v>
      </c>
    </row>
    <row r="9588" spans="2:4">
      <c r="B9588">
        <v>9585</v>
      </c>
      <c r="C9588">
        <v>3.7224269271726609</v>
      </c>
      <c r="D9588">
        <v>4.3496506196239917</v>
      </c>
    </row>
    <row r="9589" spans="2:4">
      <c r="B9589">
        <v>9586</v>
      </c>
      <c r="C9589">
        <v>4.8821670233905268</v>
      </c>
      <c r="D9589">
        <v>4.265455297582128</v>
      </c>
    </row>
    <row r="9590" spans="2:4">
      <c r="B9590">
        <v>9587</v>
      </c>
      <c r="C9590">
        <v>5.4421232787540097</v>
      </c>
      <c r="D9590">
        <v>6.7217557678990847</v>
      </c>
    </row>
    <row r="9591" spans="2:4">
      <c r="B9591">
        <v>9588</v>
      </c>
      <c r="C9591">
        <v>4.3096911760669663</v>
      </c>
      <c r="D9591">
        <v>4.1399054325859215</v>
      </c>
    </row>
    <row r="9592" spans="2:4">
      <c r="B9592">
        <v>9589</v>
      </c>
      <c r="C9592">
        <v>4.3835536947836475</v>
      </c>
      <c r="D9592">
        <v>6.6557095025314439</v>
      </c>
    </row>
    <row r="9593" spans="2:4">
      <c r="B9593">
        <v>9590</v>
      </c>
      <c r="C9593">
        <v>5.3710503907377065</v>
      </c>
      <c r="D9593">
        <v>5.4977440326392513</v>
      </c>
    </row>
    <row r="9594" spans="2:4">
      <c r="B9594">
        <v>9591</v>
      </c>
      <c r="C9594">
        <v>2.9421027730208538</v>
      </c>
      <c r="D9594">
        <v>5.2970831194722541</v>
      </c>
    </row>
    <row r="9595" spans="2:4">
      <c r="B9595">
        <v>9592</v>
      </c>
      <c r="C9595">
        <v>4.7778537051493659</v>
      </c>
      <c r="D9595">
        <v>4.1380067013459989</v>
      </c>
    </row>
    <row r="9596" spans="2:4">
      <c r="B9596">
        <v>9593</v>
      </c>
      <c r="C9596">
        <v>4.3179383991748441</v>
      </c>
      <c r="D9596">
        <v>4.4553829581370614</v>
      </c>
    </row>
    <row r="9597" spans="2:4">
      <c r="B9597">
        <v>9594</v>
      </c>
      <c r="C9597">
        <v>4.259175734088263</v>
      </c>
      <c r="D9597">
        <v>5.6934583777458236</v>
      </c>
    </row>
    <row r="9598" spans="2:4">
      <c r="B9598">
        <v>9595</v>
      </c>
      <c r="C9598">
        <v>7.0537489106318203</v>
      </c>
      <c r="D9598">
        <v>6.8183096854591962</v>
      </c>
    </row>
    <row r="9599" spans="2:4">
      <c r="B9599">
        <v>9596</v>
      </c>
      <c r="C9599">
        <v>6.1165190979391575</v>
      </c>
      <c r="D9599">
        <v>5.7616387061333239</v>
      </c>
    </row>
    <row r="9600" spans="2:4">
      <c r="B9600">
        <v>9597</v>
      </c>
      <c r="C9600">
        <v>5.9108014468837613</v>
      </c>
      <c r="D9600">
        <v>4.3063119072984914</v>
      </c>
    </row>
    <row r="9601" spans="2:4">
      <c r="B9601">
        <v>9598</v>
      </c>
      <c r="C9601">
        <v>4.9847089716656221</v>
      </c>
      <c r="D9601">
        <v>5.074949690054166</v>
      </c>
    </row>
    <row r="9602" spans="2:4">
      <c r="B9602">
        <v>9599</v>
      </c>
      <c r="C9602">
        <v>3.5396721810526275</v>
      </c>
      <c r="D9602">
        <v>3.924755416871053</v>
      </c>
    </row>
    <row r="9603" spans="2:4">
      <c r="B9603">
        <v>9600</v>
      </c>
      <c r="C9603">
        <v>5.99692688657729</v>
      </c>
      <c r="D9603">
        <v>6.0055109635766959</v>
      </c>
    </row>
    <row r="9604" spans="2:4">
      <c r="B9604">
        <v>9601</v>
      </c>
      <c r="C9604">
        <v>4.5864449522165573</v>
      </c>
      <c r="D9604">
        <v>6.7122936336593977</v>
      </c>
    </row>
    <row r="9605" spans="2:4">
      <c r="B9605">
        <v>9602</v>
      </c>
      <c r="C9605">
        <v>4.7796518201375857</v>
      </c>
      <c r="D9605">
        <v>5.1052128783589303</v>
      </c>
    </row>
    <row r="9606" spans="2:4">
      <c r="B9606">
        <v>9603</v>
      </c>
      <c r="C9606">
        <v>3.1983468917640123</v>
      </c>
      <c r="D9606">
        <v>7.2518476977477366</v>
      </c>
    </row>
    <row r="9607" spans="2:4">
      <c r="B9607">
        <v>9604</v>
      </c>
      <c r="C9607">
        <v>4.6810969085629184</v>
      </c>
      <c r="D9607">
        <v>4.7004990568672635</v>
      </c>
    </row>
    <row r="9608" spans="2:4">
      <c r="B9608">
        <v>9605</v>
      </c>
      <c r="C9608">
        <v>5.3475209264062942</v>
      </c>
      <c r="D9608">
        <v>6.6675210810749368</v>
      </c>
    </row>
    <row r="9609" spans="2:4">
      <c r="B9609">
        <v>9606</v>
      </c>
      <c r="C9609">
        <v>6.2912990498110961</v>
      </c>
      <c r="D9609">
        <v>5.7177806779525051</v>
      </c>
    </row>
    <row r="9610" spans="2:4">
      <c r="B9610">
        <v>9607</v>
      </c>
      <c r="C9610">
        <v>7.202925499895092</v>
      </c>
      <c r="D9610">
        <v>5.7280594803880573</v>
      </c>
    </row>
    <row r="9611" spans="2:4">
      <c r="B9611">
        <v>9608</v>
      </c>
      <c r="C9611">
        <v>6.0893490279242766</v>
      </c>
      <c r="D9611">
        <v>5.1713232107736316</v>
      </c>
    </row>
    <row r="9612" spans="2:4">
      <c r="B9612">
        <v>9609</v>
      </c>
      <c r="C9612">
        <v>4.5227723163716824</v>
      </c>
      <c r="D9612">
        <v>6.3654351416027506</v>
      </c>
    </row>
    <row r="9613" spans="2:4">
      <c r="B9613">
        <v>9610</v>
      </c>
      <c r="C9613">
        <v>5.0278271647639015</v>
      </c>
      <c r="D9613">
        <v>4.1499501712158722</v>
      </c>
    </row>
    <row r="9614" spans="2:4">
      <c r="B9614">
        <v>9611</v>
      </c>
      <c r="C9614">
        <v>5.1880977817103933</v>
      </c>
      <c r="D9614">
        <v>6.92209043212232</v>
      </c>
    </row>
    <row r="9615" spans="2:4">
      <c r="B9615">
        <v>9612</v>
      </c>
      <c r="C9615">
        <v>3.5772202038138992</v>
      </c>
      <c r="D9615">
        <v>4.6573067084221593</v>
      </c>
    </row>
    <row r="9616" spans="2:4">
      <c r="B9616">
        <v>9613</v>
      </c>
      <c r="C9616">
        <v>5.8650706731430313</v>
      </c>
      <c r="D9616">
        <v>3.8541760019674425</v>
      </c>
    </row>
    <row r="9617" spans="2:4">
      <c r="B9617">
        <v>9614</v>
      </c>
      <c r="C9617">
        <v>3.1669827108407214</v>
      </c>
      <c r="D9617">
        <v>6.0704094818608851</v>
      </c>
    </row>
    <row r="9618" spans="2:4">
      <c r="B9618">
        <v>9615</v>
      </c>
      <c r="C9618">
        <v>5.1367859367492716</v>
      </c>
      <c r="D9618">
        <v>5.814949496146685</v>
      </c>
    </row>
    <row r="9619" spans="2:4">
      <c r="B9619">
        <v>9616</v>
      </c>
      <c r="C9619">
        <v>3.9326193885198033</v>
      </c>
      <c r="D9619">
        <v>3.2460609085786301</v>
      </c>
    </row>
    <row r="9620" spans="2:4">
      <c r="B9620">
        <v>9617</v>
      </c>
      <c r="C9620">
        <v>4.0997740142985668</v>
      </c>
      <c r="D9620">
        <v>5.1189956220634567</v>
      </c>
    </row>
    <row r="9621" spans="2:4">
      <c r="B9621">
        <v>9618</v>
      </c>
      <c r="C9621">
        <v>4.697669329582328</v>
      </c>
      <c r="D9621">
        <v>5.3294784651363845</v>
      </c>
    </row>
    <row r="9622" spans="2:4">
      <c r="B9622">
        <v>9619</v>
      </c>
      <c r="C9622">
        <v>4.4378297077420736</v>
      </c>
      <c r="D9622">
        <v>4.067497279174189</v>
      </c>
    </row>
    <row r="9623" spans="2:4">
      <c r="B9623">
        <v>9620</v>
      </c>
      <c r="C9623">
        <v>5.7912467766425415</v>
      </c>
      <c r="D9623">
        <v>6.0152189906226523</v>
      </c>
    </row>
    <row r="9624" spans="2:4">
      <c r="B9624">
        <v>9621</v>
      </c>
      <c r="C9624">
        <v>4.9521050950581165</v>
      </c>
      <c r="D9624">
        <v>5.9699370400609872</v>
      </c>
    </row>
    <row r="9625" spans="2:4">
      <c r="B9625">
        <v>9622</v>
      </c>
      <c r="C9625">
        <v>5.3281476861791734</v>
      </c>
      <c r="D9625">
        <v>4.4968738520044518</v>
      </c>
    </row>
    <row r="9626" spans="2:4">
      <c r="B9626">
        <v>9623</v>
      </c>
      <c r="C9626">
        <v>5.6710322264263553</v>
      </c>
      <c r="D9626">
        <v>5.6319801403870411</v>
      </c>
    </row>
    <row r="9627" spans="2:4">
      <c r="B9627">
        <v>9624</v>
      </c>
      <c r="C9627">
        <v>5.5677569726195024</v>
      </c>
      <c r="D9627">
        <v>5.5534165739031387</v>
      </c>
    </row>
    <row r="9628" spans="2:4">
      <c r="B9628">
        <v>9625</v>
      </c>
      <c r="C9628">
        <v>5.3157398194906698</v>
      </c>
      <c r="D9628">
        <v>7.3171117759043405</v>
      </c>
    </row>
    <row r="9629" spans="2:4">
      <c r="B9629">
        <v>9626</v>
      </c>
      <c r="C9629">
        <v>5.3512510693907966</v>
      </c>
      <c r="D9629">
        <v>6.8207042393249733</v>
      </c>
    </row>
    <row r="9630" spans="2:4">
      <c r="B9630">
        <v>9627</v>
      </c>
      <c r="C9630">
        <v>4.2657559322466945</v>
      </c>
      <c r="D9630">
        <v>4.9040370828282533</v>
      </c>
    </row>
    <row r="9631" spans="2:4">
      <c r="B9631">
        <v>9628</v>
      </c>
      <c r="C9631">
        <v>6.5414800281767347</v>
      </c>
      <c r="D9631">
        <v>6.8563117453352476</v>
      </c>
    </row>
    <row r="9632" spans="2:4">
      <c r="B9632">
        <v>9629</v>
      </c>
      <c r="C9632">
        <v>6.0002283757327088</v>
      </c>
      <c r="D9632">
        <v>5.0790615125110889</v>
      </c>
    </row>
    <row r="9633" spans="2:4">
      <c r="B9633">
        <v>9630</v>
      </c>
      <c r="C9633">
        <v>3.2244068508106754</v>
      </c>
      <c r="D9633">
        <v>5.8052181629119541</v>
      </c>
    </row>
    <row r="9634" spans="2:4">
      <c r="B9634">
        <v>9631</v>
      </c>
      <c r="C9634">
        <v>5.9749198881304713</v>
      </c>
      <c r="D9634">
        <v>5.4674080633033366</v>
      </c>
    </row>
    <row r="9635" spans="2:4">
      <c r="B9635">
        <v>9632</v>
      </c>
      <c r="C9635">
        <v>4.5112235888853309</v>
      </c>
      <c r="D9635">
        <v>6.3462738362478177</v>
      </c>
    </row>
    <row r="9636" spans="2:4">
      <c r="B9636">
        <v>9633</v>
      </c>
      <c r="C9636">
        <v>4.9010777467180242</v>
      </c>
      <c r="D9636">
        <v>4.1122067144310357</v>
      </c>
    </row>
    <row r="9637" spans="2:4">
      <c r="B9637">
        <v>9634</v>
      </c>
      <c r="C9637">
        <v>4.8198056577952659</v>
      </c>
      <c r="D9637">
        <v>4.5926088731248313</v>
      </c>
    </row>
    <row r="9638" spans="2:4">
      <c r="B9638">
        <v>9635</v>
      </c>
      <c r="C9638">
        <v>5.8355644057801195</v>
      </c>
      <c r="D9638">
        <v>6.4291719145624935</v>
      </c>
    </row>
    <row r="9639" spans="2:4">
      <c r="B9639">
        <v>9636</v>
      </c>
      <c r="C9639">
        <v>4.476749582122558</v>
      </c>
      <c r="D9639">
        <v>6.7601922997148778</v>
      </c>
    </row>
    <row r="9640" spans="2:4">
      <c r="B9640">
        <v>9637</v>
      </c>
      <c r="C9640">
        <v>5.3853204664075678</v>
      </c>
      <c r="D9640">
        <v>3.6945225429028512</v>
      </c>
    </row>
    <row r="9641" spans="2:4">
      <c r="B9641">
        <v>9638</v>
      </c>
      <c r="C9641">
        <v>4.2794720545470684</v>
      </c>
      <c r="D9641">
        <v>3.9502436190400689</v>
      </c>
    </row>
    <row r="9642" spans="2:4">
      <c r="B9642">
        <v>9639</v>
      </c>
      <c r="C9642">
        <v>4.3965359135776563</v>
      </c>
      <c r="D9642">
        <v>4.769688826655794</v>
      </c>
    </row>
    <row r="9643" spans="2:4">
      <c r="B9643">
        <v>9640</v>
      </c>
      <c r="C9643">
        <v>5.1761195783976364</v>
      </c>
      <c r="D9643">
        <v>5.974420608403145</v>
      </c>
    </row>
    <row r="9644" spans="2:4">
      <c r="B9644">
        <v>9641</v>
      </c>
      <c r="C9644">
        <v>5.8071154007635348</v>
      </c>
      <c r="D9644">
        <v>5.999822593992131</v>
      </c>
    </row>
    <row r="9645" spans="2:4">
      <c r="B9645">
        <v>9642</v>
      </c>
      <c r="C9645">
        <v>5.1707758741660621</v>
      </c>
      <c r="D9645">
        <v>5.7960393900047178</v>
      </c>
    </row>
    <row r="9646" spans="2:4">
      <c r="B9646">
        <v>9643</v>
      </c>
      <c r="C9646">
        <v>5.5049413930269075</v>
      </c>
      <c r="D9646">
        <v>5.0512333513283938</v>
      </c>
    </row>
    <row r="9647" spans="2:4">
      <c r="B9647">
        <v>9644</v>
      </c>
      <c r="C9647">
        <v>5.2339806510387641</v>
      </c>
      <c r="D9647">
        <v>4.8950316100123938</v>
      </c>
    </row>
    <row r="9648" spans="2:4">
      <c r="B9648">
        <v>9645</v>
      </c>
      <c r="C9648">
        <v>4.9869651638631103</v>
      </c>
      <c r="D9648">
        <v>4.2996411419691416</v>
      </c>
    </row>
    <row r="9649" spans="2:4">
      <c r="B9649">
        <v>9646</v>
      </c>
      <c r="C9649">
        <v>4.0198255212582952</v>
      </c>
      <c r="D9649">
        <v>3.9576970811616827</v>
      </c>
    </row>
    <row r="9650" spans="2:4">
      <c r="B9650">
        <v>9647</v>
      </c>
      <c r="C9650">
        <v>5.5405758025685978</v>
      </c>
      <c r="D9650">
        <v>6.0298729817622139</v>
      </c>
    </row>
    <row r="9651" spans="2:4">
      <c r="B9651">
        <v>9648</v>
      </c>
      <c r="C9651">
        <v>4.9503483668024275</v>
      </c>
      <c r="D9651">
        <v>6.2290027178052183</v>
      </c>
    </row>
    <row r="9652" spans="2:4">
      <c r="B9652">
        <v>9649</v>
      </c>
      <c r="C9652">
        <v>4.8052644758323924</v>
      </c>
      <c r="D9652">
        <v>6.8255161998000577</v>
      </c>
    </row>
    <row r="9653" spans="2:4">
      <c r="B9653">
        <v>9650</v>
      </c>
      <c r="C9653">
        <v>5.7929619360993092</v>
      </c>
      <c r="D9653">
        <v>7.012526407061781</v>
      </c>
    </row>
    <row r="9654" spans="2:4">
      <c r="B9654">
        <v>9651</v>
      </c>
      <c r="C9654">
        <v>5.0436291694135669</v>
      </c>
      <c r="D9654">
        <v>4.1277961910012744</v>
      </c>
    </row>
    <row r="9655" spans="2:4">
      <c r="B9655">
        <v>9652</v>
      </c>
      <c r="C9655">
        <v>7.1834865280065578</v>
      </c>
      <c r="D9655">
        <v>4.8517140196629054</v>
      </c>
    </row>
    <row r="9656" spans="2:4">
      <c r="B9656">
        <v>9653</v>
      </c>
      <c r="C9656">
        <v>3.3181606705838265</v>
      </c>
      <c r="D9656">
        <v>7.7903678778552692</v>
      </c>
    </row>
    <row r="9657" spans="2:4">
      <c r="B9657">
        <v>9654</v>
      </c>
      <c r="C9657">
        <v>4.6953070243349622</v>
      </c>
      <c r="D9657">
        <v>5.7902826643540104</v>
      </c>
    </row>
    <row r="9658" spans="2:4">
      <c r="B9658">
        <v>9655</v>
      </c>
      <c r="C9658">
        <v>5.9353654421915216</v>
      </c>
      <c r="D9658">
        <v>7.2743819103449585</v>
      </c>
    </row>
    <row r="9659" spans="2:4">
      <c r="B9659">
        <v>9656</v>
      </c>
      <c r="C9659">
        <v>4.1374773962565765</v>
      </c>
      <c r="D9659">
        <v>3.3679167091934961</v>
      </c>
    </row>
    <row r="9660" spans="2:4">
      <c r="B9660">
        <v>9657</v>
      </c>
      <c r="C9660">
        <v>4.9824527016278495</v>
      </c>
      <c r="D9660">
        <v>6.3245977486405875</v>
      </c>
    </row>
    <row r="9661" spans="2:4">
      <c r="B9661">
        <v>9658</v>
      </c>
      <c r="C9661">
        <v>3.98015083111166</v>
      </c>
      <c r="D9661">
        <v>4.1906032742128065</v>
      </c>
    </row>
    <row r="9662" spans="2:4">
      <c r="B9662">
        <v>9659</v>
      </c>
      <c r="C9662">
        <v>6.4654433409948719</v>
      </c>
      <c r="D9662">
        <v>6.2600913211933404</v>
      </c>
    </row>
    <row r="9663" spans="2:4">
      <c r="B9663">
        <v>9660</v>
      </c>
      <c r="C9663">
        <v>4.2562041645169222</v>
      </c>
      <c r="D9663">
        <v>6.2654560966908779</v>
      </c>
    </row>
    <row r="9664" spans="2:4">
      <c r="B9664">
        <v>9661</v>
      </c>
      <c r="C9664">
        <v>6.2838341267084532</v>
      </c>
      <c r="D9664">
        <v>4.6382043879626664</v>
      </c>
    </row>
    <row r="9665" spans="2:4">
      <c r="B9665">
        <v>9662</v>
      </c>
      <c r="C9665">
        <v>5.9985762706156596</v>
      </c>
      <c r="D9665">
        <v>4.1335571273001754</v>
      </c>
    </row>
    <row r="9666" spans="2:4">
      <c r="B9666">
        <v>9663</v>
      </c>
      <c r="C9666">
        <v>4.2555429237638656</v>
      </c>
      <c r="D9666">
        <v>7.0700649575278014</v>
      </c>
    </row>
    <row r="9667" spans="2:4">
      <c r="B9667">
        <v>9664</v>
      </c>
      <c r="C9667">
        <v>5.2489492994727618</v>
      </c>
      <c r="D9667">
        <v>3.5064385337224762</v>
      </c>
    </row>
    <row r="9668" spans="2:4">
      <c r="B9668">
        <v>9665</v>
      </c>
      <c r="C9668">
        <v>3.5688945654676822</v>
      </c>
      <c r="D9668">
        <v>4.6637246194526885</v>
      </c>
    </row>
    <row r="9669" spans="2:4">
      <c r="B9669">
        <v>9666</v>
      </c>
      <c r="C9669">
        <v>5.4401893121031435</v>
      </c>
      <c r="D9669">
        <v>5.7665703331669649</v>
      </c>
    </row>
    <row r="9670" spans="2:4">
      <c r="B9670">
        <v>9667</v>
      </c>
      <c r="C9670">
        <v>4.5247376624847018</v>
      </c>
      <c r="D9670">
        <v>7.9948792482923805</v>
      </c>
    </row>
    <row r="9671" spans="2:4">
      <c r="B9671">
        <v>9668</v>
      </c>
      <c r="C9671">
        <v>4.9679096512127465</v>
      </c>
      <c r="D9671">
        <v>4.9536130810541543</v>
      </c>
    </row>
    <row r="9672" spans="2:4">
      <c r="B9672">
        <v>9669</v>
      </c>
      <c r="C9672">
        <v>4.4813430679196085</v>
      </c>
      <c r="D9672">
        <v>5.7921132974279947</v>
      </c>
    </row>
    <row r="9673" spans="2:4">
      <c r="B9673">
        <v>9670</v>
      </c>
      <c r="C9673">
        <v>6.1532689755997545</v>
      </c>
      <c r="D9673">
        <v>7.3778623359487803</v>
      </c>
    </row>
    <row r="9674" spans="2:4">
      <c r="B9674">
        <v>9671</v>
      </c>
      <c r="C9674">
        <v>6.3780106500387932</v>
      </c>
      <c r="D9674">
        <v>6.5411627943775148</v>
      </c>
    </row>
    <row r="9675" spans="2:4">
      <c r="B9675">
        <v>9672</v>
      </c>
      <c r="C9675">
        <v>4.8915011592061726</v>
      </c>
      <c r="D9675">
        <v>5.111978333782023</v>
      </c>
    </row>
    <row r="9676" spans="2:4">
      <c r="B9676">
        <v>9673</v>
      </c>
      <c r="C9676">
        <v>5.7014856290704898</v>
      </c>
      <c r="D9676">
        <v>5.0506788461627483</v>
      </c>
    </row>
    <row r="9677" spans="2:4">
      <c r="B9677">
        <v>9674</v>
      </c>
      <c r="C9677">
        <v>5.1347620648894372</v>
      </c>
      <c r="D9677">
        <v>5.3090949709159831</v>
      </c>
    </row>
    <row r="9678" spans="2:4">
      <c r="B9678">
        <v>9675</v>
      </c>
      <c r="C9678">
        <v>4.6551405010715055</v>
      </c>
      <c r="D9678">
        <v>4.1929625709859</v>
      </c>
    </row>
    <row r="9679" spans="2:4">
      <c r="B9679">
        <v>9676</v>
      </c>
      <c r="C9679">
        <v>4.72224443056143</v>
      </c>
      <c r="D9679">
        <v>4.7765443629495437</v>
      </c>
    </row>
    <row r="9680" spans="2:4">
      <c r="B9680">
        <v>9677</v>
      </c>
      <c r="C9680">
        <v>5.3046929756650378</v>
      </c>
      <c r="D9680">
        <v>5.4010777467180242</v>
      </c>
    </row>
    <row r="9681" spans="2:4">
      <c r="B9681">
        <v>9678</v>
      </c>
      <c r="C9681">
        <v>4.0929871462340408</v>
      </c>
      <c r="D9681">
        <v>6.3437663189733229</v>
      </c>
    </row>
    <row r="9682" spans="2:4">
      <c r="B9682">
        <v>9679</v>
      </c>
      <c r="C9682">
        <v>4.1838249070125482</v>
      </c>
      <c r="D9682">
        <v>6.1347369355336943</v>
      </c>
    </row>
    <row r="9683" spans="2:4">
      <c r="B9683">
        <v>9680</v>
      </c>
      <c r="C9683">
        <v>5.0421238092207306</v>
      </c>
      <c r="D9683">
        <v>4.3260124189260347</v>
      </c>
    </row>
    <row r="9684" spans="2:4">
      <c r="B9684">
        <v>9681</v>
      </c>
      <c r="C9684">
        <v>5.1027013527306044</v>
      </c>
      <c r="D9684">
        <v>5.218073670412938</v>
      </c>
    </row>
    <row r="9685" spans="2:4">
      <c r="B9685">
        <v>9682</v>
      </c>
      <c r="C9685">
        <v>4.7603479367604846</v>
      </c>
      <c r="D9685">
        <v>4.9248650019229308</v>
      </c>
    </row>
    <row r="9686" spans="2:4">
      <c r="B9686">
        <v>9683</v>
      </c>
      <c r="C9686">
        <v>5.0657209409346571</v>
      </c>
      <c r="D9686">
        <v>6.3214324257513219</v>
      </c>
    </row>
    <row r="9687" spans="2:4">
      <c r="B9687">
        <v>9684</v>
      </c>
      <c r="C9687">
        <v>6.2091635973358263</v>
      </c>
      <c r="D9687">
        <v>3.3110434743205417</v>
      </c>
    </row>
    <row r="9688" spans="2:4">
      <c r="B9688">
        <v>9685</v>
      </c>
      <c r="C9688">
        <v>5.4766659683791969</v>
      </c>
      <c r="D9688">
        <v>7.6394406220449032</v>
      </c>
    </row>
    <row r="9689" spans="2:4">
      <c r="B9689">
        <v>9686</v>
      </c>
      <c r="C9689">
        <v>5.6381131916117644</v>
      </c>
      <c r="D9689">
        <v>6.8141373113403914</v>
      </c>
    </row>
    <row r="9690" spans="2:4">
      <c r="B9690">
        <v>9687</v>
      </c>
      <c r="C9690">
        <v>4.4594241974314022</v>
      </c>
      <c r="D9690">
        <v>4.2824630848030525</v>
      </c>
    </row>
    <row r="9691" spans="2:4">
      <c r="B9691">
        <v>9688</v>
      </c>
      <c r="C9691">
        <v>5.0853287948856289</v>
      </c>
      <c r="D9691">
        <v>5.5486477700650347</v>
      </c>
    </row>
    <row r="9692" spans="2:4">
      <c r="B9692">
        <v>9689</v>
      </c>
      <c r="C9692">
        <v>3.8960158193643837</v>
      </c>
      <c r="D9692">
        <v>4.4449446257289287</v>
      </c>
    </row>
    <row r="9693" spans="2:4">
      <c r="B9693">
        <v>9690</v>
      </c>
      <c r="C9693">
        <v>4.8857000220766098</v>
      </c>
      <c r="D9693">
        <v>4.7049767881684383</v>
      </c>
    </row>
    <row r="9694" spans="2:4">
      <c r="B9694">
        <v>9691</v>
      </c>
      <c r="C9694">
        <v>4.1243126055493704</v>
      </c>
      <c r="D9694">
        <v>4.1386401571588962</v>
      </c>
    </row>
    <row r="9695" spans="2:4">
      <c r="B9695">
        <v>9692</v>
      </c>
      <c r="C9695">
        <v>5.0556758984048145</v>
      </c>
      <c r="D9695">
        <v>4.8756534207185318</v>
      </c>
    </row>
    <row r="9696" spans="2:4">
      <c r="B9696">
        <v>9693</v>
      </c>
      <c r="C9696">
        <v>3.5382145044528155</v>
      </c>
      <c r="D9696">
        <v>3.8171286556902442</v>
      </c>
    </row>
    <row r="9697" spans="2:4">
      <c r="B9697">
        <v>9694</v>
      </c>
      <c r="C9697">
        <v>4.1911475107571192</v>
      </c>
      <c r="D9697">
        <v>4.2589844377840809</v>
      </c>
    </row>
    <row r="9698" spans="2:4">
      <c r="B9698">
        <v>9695</v>
      </c>
      <c r="C9698">
        <v>3.4435452720802906</v>
      </c>
      <c r="D9698">
        <v>4.8631153776209439</v>
      </c>
    </row>
    <row r="9699" spans="2:4">
      <c r="B9699">
        <v>9696</v>
      </c>
      <c r="C9699">
        <v>4.5992443034511759</v>
      </c>
      <c r="D9699">
        <v>6.8285393288568077</v>
      </c>
    </row>
    <row r="9700" spans="2:4">
      <c r="B9700">
        <v>9697</v>
      </c>
      <c r="C9700">
        <v>6.8370670344132822</v>
      </c>
      <c r="D9700">
        <v>6.0516327406597892</v>
      </c>
    </row>
    <row r="9701" spans="2:4">
      <c r="B9701">
        <v>9698</v>
      </c>
      <c r="C9701">
        <v>4.796315428997727</v>
      </c>
      <c r="D9701">
        <v>5.3121573487753171</v>
      </c>
    </row>
    <row r="9702" spans="2:4">
      <c r="B9702">
        <v>9699</v>
      </c>
      <c r="C9702">
        <v>4.9979946960363266</v>
      </c>
      <c r="D9702">
        <v>5.4573744148230556</v>
      </c>
    </row>
    <row r="9703" spans="2:4">
      <c r="B9703">
        <v>9700</v>
      </c>
      <c r="C9703">
        <v>6.5284534206754081</v>
      </c>
      <c r="D9703">
        <v>7.247215292685901</v>
      </c>
    </row>
    <row r="9704" spans="2:4">
      <c r="B9704">
        <v>9701</v>
      </c>
      <c r="C9704">
        <v>5.1084988407938274</v>
      </c>
      <c r="D9704">
        <v>5.6547733520636569</v>
      </c>
    </row>
    <row r="9705" spans="2:4">
      <c r="B9705">
        <v>9702</v>
      </c>
      <c r="C9705">
        <v>5.5947658468016783</v>
      </c>
      <c r="D9705">
        <v>3.7831139815689605</v>
      </c>
    </row>
    <row r="9706" spans="2:4">
      <c r="B9706">
        <v>9703</v>
      </c>
      <c r="C9706">
        <v>4.704222490844689</v>
      </c>
      <c r="D9706">
        <v>6.5839206113543778</v>
      </c>
    </row>
    <row r="9707" spans="2:4">
      <c r="B9707">
        <v>9704</v>
      </c>
      <c r="C9707">
        <v>3.2687096964646627</v>
      </c>
      <c r="D9707">
        <v>4.7018785242969576</v>
      </c>
    </row>
    <row r="9708" spans="2:4">
      <c r="B9708">
        <v>9705</v>
      </c>
      <c r="C9708">
        <v>3.8764406282744708</v>
      </c>
      <c r="D9708">
        <v>6.6591378494800573</v>
      </c>
    </row>
    <row r="9709" spans="2:4">
      <c r="B9709">
        <v>9706</v>
      </c>
      <c r="C9709">
        <v>4.7788812870024291</v>
      </c>
      <c r="D9709">
        <v>4.2595256615066024</v>
      </c>
    </row>
    <row r="9710" spans="2:4">
      <c r="B9710">
        <v>9707</v>
      </c>
      <c r="C9710">
        <v>5.4056497076989141</v>
      </c>
      <c r="D9710">
        <v>5.3274434404052133</v>
      </c>
    </row>
    <row r="9711" spans="2:4">
      <c r="B9711">
        <v>9708</v>
      </c>
      <c r="C9711">
        <v>5.5748392778507387</v>
      </c>
      <c r="D9711">
        <v>7.5315424292831441</v>
      </c>
    </row>
    <row r="9712" spans="2:4">
      <c r="B9712">
        <v>9709</v>
      </c>
      <c r="C9712">
        <v>4.7471705382771523</v>
      </c>
      <c r="D9712">
        <v>3.8493007448391543</v>
      </c>
    </row>
    <row r="9713" spans="2:4">
      <c r="B9713">
        <v>9710</v>
      </c>
      <c r="C9713">
        <v>3.7918771196024754</v>
      </c>
      <c r="D9713">
        <v>6.536004592492155</v>
      </c>
    </row>
    <row r="9714" spans="2:4">
      <c r="B9714">
        <v>9711</v>
      </c>
      <c r="C9714">
        <v>4.372299259232566</v>
      </c>
      <c r="D9714">
        <v>5.5933821132232495</v>
      </c>
    </row>
    <row r="9715" spans="2:4">
      <c r="B9715">
        <v>9712</v>
      </c>
      <c r="C9715">
        <v>6.2180630866598676</v>
      </c>
      <c r="D9715">
        <v>4.1399054325859215</v>
      </c>
    </row>
    <row r="9716" spans="2:4">
      <c r="B9716">
        <v>9713</v>
      </c>
      <c r="C9716">
        <v>4.8358334080294325</v>
      </c>
      <c r="D9716">
        <v>5.4347814602904565</v>
      </c>
    </row>
    <row r="9717" spans="2:4">
      <c r="B9717">
        <v>9714</v>
      </c>
      <c r="C9717">
        <v>4.1065196677439504</v>
      </c>
      <c r="D9717">
        <v>5.6621344219589655</v>
      </c>
    </row>
    <row r="9718" spans="2:4">
      <c r="B9718">
        <v>9715</v>
      </c>
      <c r="C9718">
        <v>6.389765821327984</v>
      </c>
      <c r="D9718">
        <v>4.8713832625621221</v>
      </c>
    </row>
    <row r="9719" spans="2:4">
      <c r="B9719">
        <v>9716</v>
      </c>
      <c r="C9719">
        <v>4.8233712374038449</v>
      </c>
      <c r="D9719">
        <v>6.4338137025539055</v>
      </c>
    </row>
    <row r="9720" spans="2:4">
      <c r="B9720">
        <v>9717</v>
      </c>
      <c r="C9720">
        <v>4.8157278998843625</v>
      </c>
      <c r="D9720">
        <v>6.1785863406876995</v>
      </c>
    </row>
    <row r="9721" spans="2:4">
      <c r="B9721">
        <v>9718</v>
      </c>
      <c r="C9721">
        <v>6.7190789343418604</v>
      </c>
      <c r="D9721">
        <v>6.6416488741598148</v>
      </c>
    </row>
    <row r="9722" spans="2:4">
      <c r="B9722">
        <v>9719</v>
      </c>
      <c r="C9722">
        <v>3.8540117164819141</v>
      </c>
      <c r="D9722">
        <v>5.400825851299663</v>
      </c>
    </row>
    <row r="9723" spans="2:4">
      <c r="B9723">
        <v>9720</v>
      </c>
      <c r="C9723">
        <v>4.9202046214651345</v>
      </c>
      <c r="D9723">
        <v>4.5501726767542161</v>
      </c>
    </row>
    <row r="9724" spans="2:4">
      <c r="B9724">
        <v>9721</v>
      </c>
      <c r="C9724">
        <v>4.1601633836551564</v>
      </c>
      <c r="D9724">
        <v>6.2621005409950667</v>
      </c>
    </row>
    <row r="9725" spans="2:4">
      <c r="B9725">
        <v>9722</v>
      </c>
      <c r="C9725">
        <v>4.1046499627837534</v>
      </c>
      <c r="D9725">
        <v>5.4041000068224418</v>
      </c>
    </row>
    <row r="9726" spans="2:4">
      <c r="B9726">
        <v>9723</v>
      </c>
      <c r="C9726">
        <v>5.6532424304332034</v>
      </c>
      <c r="D9726">
        <v>4.3309909868224716</v>
      </c>
    </row>
    <row r="9727" spans="2:4">
      <c r="B9727">
        <v>9724</v>
      </c>
      <c r="C9727">
        <v>4.2807712695600761</v>
      </c>
      <c r="D9727">
        <v>3.8463566538484422</v>
      </c>
    </row>
    <row r="9728" spans="2:4">
      <c r="B9728">
        <v>9725</v>
      </c>
      <c r="C9728">
        <v>6.7841456568012699</v>
      </c>
      <c r="D9728">
        <v>6.3026103227472303</v>
      </c>
    </row>
    <row r="9729" spans="2:4">
      <c r="B9729">
        <v>9726</v>
      </c>
      <c r="C9729">
        <v>3.6284385450837324</v>
      </c>
      <c r="D9729">
        <v>5.0467934272435677</v>
      </c>
    </row>
    <row r="9730" spans="2:4">
      <c r="B9730">
        <v>9727</v>
      </c>
      <c r="C9730">
        <v>4.8034759365818189</v>
      </c>
      <c r="D9730">
        <v>5.4063661256837312</v>
      </c>
    </row>
    <row r="9731" spans="2:4">
      <c r="B9731">
        <v>9728</v>
      </c>
      <c r="C9731">
        <v>4.3551123568371573</v>
      </c>
      <c r="D9731">
        <v>5.3182768533261413</v>
      </c>
    </row>
    <row r="9732" spans="2:4">
      <c r="B9732">
        <v>9729</v>
      </c>
      <c r="C9732">
        <v>5.9032372348764932</v>
      </c>
      <c r="D9732">
        <v>4.7667402187040322</v>
      </c>
    </row>
    <row r="9733" spans="2:4">
      <c r="B9733">
        <v>9730</v>
      </c>
      <c r="C9733">
        <v>4.8672612551271985</v>
      </c>
      <c r="D9733">
        <v>6.0238253786835703</v>
      </c>
    </row>
    <row r="9734" spans="2:4">
      <c r="B9734">
        <v>9731</v>
      </c>
      <c r="C9734">
        <v>5.703731499337664</v>
      </c>
      <c r="D9734">
        <v>4.5283003681580256</v>
      </c>
    </row>
    <row r="9735" spans="2:4">
      <c r="B9735">
        <v>9732</v>
      </c>
      <c r="C9735">
        <v>4.7502749697353934</v>
      </c>
      <c r="D9735">
        <v>5.3601772019477227</v>
      </c>
    </row>
    <row r="9736" spans="2:4">
      <c r="B9736">
        <v>9733</v>
      </c>
      <c r="C9736">
        <v>4.5165834508802396</v>
      </c>
      <c r="D9736">
        <v>3.5366024647313434</v>
      </c>
    </row>
    <row r="9737" spans="2:4">
      <c r="B9737">
        <v>9734</v>
      </c>
      <c r="C9737">
        <v>2.794228460727421</v>
      </c>
      <c r="D9737">
        <v>6.3067682752982837</v>
      </c>
    </row>
    <row r="9738" spans="2:4">
      <c r="B9738">
        <v>9735</v>
      </c>
      <c r="C9738">
        <v>4.5055664149543126</v>
      </c>
      <c r="D9738">
        <v>6.9923783018451573</v>
      </c>
    </row>
    <row r="9739" spans="2:4">
      <c r="B9739">
        <v>9736</v>
      </c>
      <c r="C9739">
        <v>5.057935507142858</v>
      </c>
      <c r="D9739">
        <v>5.0406738891643368</v>
      </c>
    </row>
    <row r="9740" spans="2:4">
      <c r="B9740">
        <v>9737</v>
      </c>
      <c r="C9740">
        <v>3.5014869321200246</v>
      </c>
      <c r="D9740">
        <v>5.9573771295505944</v>
      </c>
    </row>
    <row r="9741" spans="2:4">
      <c r="B9741">
        <v>9738</v>
      </c>
      <c r="C9741">
        <v>4.8879704795919974</v>
      </c>
      <c r="D9741">
        <v>4.8544950321965636</v>
      </c>
    </row>
    <row r="9742" spans="2:4">
      <c r="B9742">
        <v>9739</v>
      </c>
      <c r="C9742">
        <v>4.7968272359571671</v>
      </c>
      <c r="D9742">
        <v>7.4365530648135216</v>
      </c>
    </row>
    <row r="9743" spans="2:4">
      <c r="B9743">
        <v>9740</v>
      </c>
      <c r="C9743">
        <v>7.6045313646272055</v>
      </c>
      <c r="D9743">
        <v>6.5709320137002649</v>
      </c>
    </row>
    <row r="9744" spans="2:4">
      <c r="B9744">
        <v>9741</v>
      </c>
      <c r="C9744">
        <v>5.9589181113536736</v>
      </c>
      <c r="D9744">
        <v>5.6888632467036748</v>
      </c>
    </row>
    <row r="9745" spans="2:4">
      <c r="B9745">
        <v>9742</v>
      </c>
      <c r="C9745">
        <v>5.2031727640428329</v>
      </c>
      <c r="D9745">
        <v>5.5476439559544763</v>
      </c>
    </row>
    <row r="9746" spans="2:4">
      <c r="B9746">
        <v>9743</v>
      </c>
      <c r="C9746">
        <v>3.9893834676363924</v>
      </c>
      <c r="D9746">
        <v>5.1903143285555426</v>
      </c>
    </row>
    <row r="9747" spans="2:4">
      <c r="B9747">
        <v>9744</v>
      </c>
      <c r="C9747">
        <v>3.048520226524138</v>
      </c>
      <c r="D9747">
        <v>6.1770093847295016</v>
      </c>
    </row>
    <row r="9748" spans="2:4">
      <c r="B9748">
        <v>9745</v>
      </c>
      <c r="C9748">
        <v>4.562846458608278</v>
      </c>
      <c r="D9748">
        <v>7.1615651292295563</v>
      </c>
    </row>
    <row r="9749" spans="2:4">
      <c r="B9749">
        <v>9746</v>
      </c>
      <c r="C9749">
        <v>6.0390101838826116</v>
      </c>
      <c r="D9749">
        <v>5.7278022209767956</v>
      </c>
    </row>
    <row r="9750" spans="2:4">
      <c r="B9750">
        <v>9747</v>
      </c>
      <c r="C9750">
        <v>4.711808297595363</v>
      </c>
      <c r="D9750">
        <v>3.4251452656066901</v>
      </c>
    </row>
    <row r="9751" spans="2:4">
      <c r="B9751">
        <v>9748</v>
      </c>
      <c r="C9751">
        <v>5.8337888137348797</v>
      </c>
      <c r="D9751">
        <v>5.5443818863740653</v>
      </c>
    </row>
    <row r="9752" spans="2:4">
      <c r="B9752">
        <v>9749</v>
      </c>
      <c r="C9752">
        <v>4.2305058229836927</v>
      </c>
      <c r="D9752">
        <v>3.7446531652885295</v>
      </c>
    </row>
    <row r="9753" spans="2:4">
      <c r="B9753">
        <v>9750</v>
      </c>
      <c r="C9753">
        <v>6.3389099195341636</v>
      </c>
      <c r="D9753">
        <v>4.8643429863024181</v>
      </c>
    </row>
    <row r="9754" spans="2:4">
      <c r="B9754">
        <v>9751</v>
      </c>
      <c r="C9754">
        <v>5.6070767183212045</v>
      </c>
      <c r="D9754">
        <v>5.8015436107597598</v>
      </c>
    </row>
    <row r="9755" spans="2:4">
      <c r="B9755">
        <v>9752</v>
      </c>
      <c r="C9755">
        <v>4.7549271182842139</v>
      </c>
      <c r="D9755">
        <v>6.8352333037210986</v>
      </c>
    </row>
    <row r="9756" spans="2:4">
      <c r="B9756">
        <v>9753</v>
      </c>
      <c r="C9756">
        <v>3.754096976614933</v>
      </c>
      <c r="D9756">
        <v>5.0757726274287718</v>
      </c>
    </row>
    <row r="9757" spans="2:4">
      <c r="B9757">
        <v>9754</v>
      </c>
      <c r="C9757">
        <v>3.4098455722580097</v>
      </c>
      <c r="D9757">
        <v>5.2463940507072842</v>
      </c>
    </row>
    <row r="9758" spans="2:4">
      <c r="B9758">
        <v>9755</v>
      </c>
      <c r="C9758">
        <v>5.2016376618733906</v>
      </c>
      <c r="D9758">
        <v>5.26266898134618</v>
      </c>
    </row>
    <row r="9759" spans="2:4">
      <c r="B9759">
        <v>9756</v>
      </c>
      <c r="C9759">
        <v>4.9315155523685945</v>
      </c>
      <c r="D9759">
        <v>5.7139321096060876</v>
      </c>
    </row>
    <row r="9760" spans="2:4">
      <c r="B9760">
        <v>9757</v>
      </c>
      <c r="C9760">
        <v>5.333972911108364</v>
      </c>
      <c r="D9760">
        <v>5.4608866282338129</v>
      </c>
    </row>
    <row r="9761" spans="2:4">
      <c r="B9761">
        <v>9758</v>
      </c>
      <c r="C9761">
        <v>4.9786920473712541</v>
      </c>
      <c r="D9761">
        <v>6.4628954364133495</v>
      </c>
    </row>
    <row r="9762" spans="2:4">
      <c r="B9762">
        <v>9759</v>
      </c>
      <c r="C9762">
        <v>4.26542767866672</v>
      </c>
      <c r="D9762">
        <v>6.455351444327877</v>
      </c>
    </row>
    <row r="9763" spans="2:4">
      <c r="B9763">
        <v>9760</v>
      </c>
      <c r="C9763">
        <v>4.2827178192889823</v>
      </c>
      <c r="D9763">
        <v>5.8993979557371805</v>
      </c>
    </row>
    <row r="9764" spans="2:4">
      <c r="B9764">
        <v>9761</v>
      </c>
      <c r="C9764">
        <v>5.1598490303378082</v>
      </c>
      <c r="D9764">
        <v>5.2131145086742272</v>
      </c>
    </row>
    <row r="9765" spans="2:4">
      <c r="B9765">
        <v>9762</v>
      </c>
      <c r="C9765">
        <v>4.1403826357580886</v>
      </c>
      <c r="D9765">
        <v>5.8379511509453517</v>
      </c>
    </row>
    <row r="9766" spans="2:4">
      <c r="B9766">
        <v>9763</v>
      </c>
      <c r="C9766">
        <v>4.7827326496581364</v>
      </c>
      <c r="D9766">
        <v>5.3756018019309453</v>
      </c>
    </row>
    <row r="9767" spans="2:4">
      <c r="B9767">
        <v>9764</v>
      </c>
      <c r="C9767">
        <v>4.5100934106013151</v>
      </c>
      <c r="D9767">
        <v>4.8563462695617545</v>
      </c>
    </row>
    <row r="9768" spans="2:4">
      <c r="B9768">
        <v>9765</v>
      </c>
      <c r="C9768">
        <v>6.2930319761442428</v>
      </c>
      <c r="D9768">
        <v>4.7183154777332366</v>
      </c>
    </row>
    <row r="9769" spans="2:4">
      <c r="B9769">
        <v>9766</v>
      </c>
      <c r="C9769">
        <v>6.455973302594268</v>
      </c>
      <c r="D9769">
        <v>5.3667554763888763</v>
      </c>
    </row>
    <row r="9770" spans="2:4">
      <c r="B9770">
        <v>9767</v>
      </c>
      <c r="C9770">
        <v>4.5754983469188248</v>
      </c>
      <c r="D9770">
        <v>5.7603419713542987</v>
      </c>
    </row>
    <row r="9771" spans="2:4">
      <c r="B9771">
        <v>9768</v>
      </c>
      <c r="C9771">
        <v>5.8366310264930785</v>
      </c>
      <c r="D9771">
        <v>4.4571116373253616</v>
      </c>
    </row>
    <row r="9772" spans="2:4">
      <c r="B9772">
        <v>9769</v>
      </c>
      <c r="C9772">
        <v>7.0295726236599823</v>
      </c>
      <c r="D9772">
        <v>5.3090949709159831</v>
      </c>
    </row>
    <row r="9773" spans="2:4">
      <c r="B9773">
        <v>9770</v>
      </c>
      <c r="C9773">
        <v>5.161372531245302</v>
      </c>
      <c r="D9773">
        <v>5.2611217611319869</v>
      </c>
    </row>
    <row r="9774" spans="2:4">
      <c r="B9774">
        <v>9771</v>
      </c>
      <c r="C9774">
        <v>5.0820587439428415</v>
      </c>
      <c r="D9774">
        <v>4.901640375311092</v>
      </c>
    </row>
    <row r="9775" spans="2:4">
      <c r="B9775">
        <v>9772</v>
      </c>
      <c r="C9775">
        <v>5.3734682117370278</v>
      </c>
      <c r="D9775">
        <v>4.4088343508478633</v>
      </c>
    </row>
    <row r="9776" spans="2:4">
      <c r="B9776">
        <v>9773</v>
      </c>
      <c r="C9776">
        <v>6.3845176744657035</v>
      </c>
      <c r="D9776">
        <v>5.4440730482062758</v>
      </c>
    </row>
    <row r="9777" spans="2:4">
      <c r="B9777">
        <v>9774</v>
      </c>
      <c r="C9777">
        <v>5.3648813184858746</v>
      </c>
      <c r="D9777">
        <v>5.9423996945759177</v>
      </c>
    </row>
    <row r="9778" spans="2:4">
      <c r="B9778">
        <v>9775</v>
      </c>
      <c r="C9778">
        <v>3.9523502345110582</v>
      </c>
      <c r="D9778">
        <v>4.5895780003613043</v>
      </c>
    </row>
    <row r="9779" spans="2:4">
      <c r="B9779">
        <v>9776</v>
      </c>
      <c r="C9779">
        <v>3.8544949386073033</v>
      </c>
      <c r="D9779">
        <v>7.3591914944718653</v>
      </c>
    </row>
    <row r="9780" spans="2:4">
      <c r="B9780">
        <v>9777</v>
      </c>
      <c r="C9780">
        <v>6.158647251660371</v>
      </c>
      <c r="D9780">
        <v>5.5652185397095435</v>
      </c>
    </row>
    <row r="9781" spans="2:4">
      <c r="B9781">
        <v>9778</v>
      </c>
      <c r="C9781">
        <v>4.5664290034005512</v>
      </c>
      <c r="D9781">
        <v>5.6552807383414265</v>
      </c>
    </row>
    <row r="9782" spans="2:4">
      <c r="B9782">
        <v>9779</v>
      </c>
      <c r="C9782">
        <v>5.8614322869395714</v>
      </c>
      <c r="D9782">
        <v>4.9936343729355901</v>
      </c>
    </row>
    <row r="9783" spans="2:4">
      <c r="B9783">
        <v>9780</v>
      </c>
      <c r="C9783">
        <v>4.7986181422000822</v>
      </c>
      <c r="D9783">
        <v>4.7904770261553917</v>
      </c>
    </row>
    <row r="9784" spans="2:4">
      <c r="B9784">
        <v>9781</v>
      </c>
      <c r="C9784">
        <v>2.4936940402081147</v>
      </c>
      <c r="D9784">
        <v>5.3776224280726126</v>
      </c>
    </row>
    <row r="9785" spans="2:4">
      <c r="B9785">
        <v>9782</v>
      </c>
      <c r="C9785">
        <v>3.9947988467836129</v>
      </c>
      <c r="D9785">
        <v>5.377874971042508</v>
      </c>
    </row>
    <row r="9786" spans="2:4">
      <c r="B9786">
        <v>9783</v>
      </c>
      <c r="C9786">
        <v>5.8074626235102951</v>
      </c>
      <c r="D9786">
        <v>7.7292090300104617</v>
      </c>
    </row>
    <row r="9787" spans="2:4">
      <c r="B9787">
        <v>9784</v>
      </c>
      <c r="C9787">
        <v>5.4612768384489678</v>
      </c>
      <c r="D9787">
        <v>5.6105162035620415</v>
      </c>
    </row>
    <row r="9788" spans="2:4">
      <c r="B9788">
        <v>9785</v>
      </c>
      <c r="C9788">
        <v>3.7092777313769285</v>
      </c>
      <c r="D9788">
        <v>5.7647526699417906</v>
      </c>
    </row>
    <row r="9789" spans="2:4">
      <c r="B9789">
        <v>9786</v>
      </c>
      <c r="C9789">
        <v>4.9819512965592114</v>
      </c>
      <c r="D9789">
        <v>7.8377542529155813</v>
      </c>
    </row>
    <row r="9790" spans="2:4">
      <c r="B9790">
        <v>9787</v>
      </c>
      <c r="C9790">
        <v>4.735506924702543</v>
      </c>
      <c r="D9790">
        <v>6.0525085181219174</v>
      </c>
    </row>
    <row r="9791" spans="2:4">
      <c r="B9791">
        <v>9788</v>
      </c>
      <c r="C9791">
        <v>4.6321700025516437</v>
      </c>
      <c r="D9791">
        <v>4.527093954382039</v>
      </c>
    </row>
    <row r="9792" spans="2:4">
      <c r="B9792">
        <v>9789</v>
      </c>
      <c r="C9792">
        <v>4.8907447003538094</v>
      </c>
      <c r="D9792">
        <v>5.6957574699506299</v>
      </c>
    </row>
    <row r="9793" spans="2:4">
      <c r="B9793">
        <v>9790</v>
      </c>
      <c r="C9793">
        <v>4.1217351383327259</v>
      </c>
      <c r="D9793">
        <v>6.2701684101978614</v>
      </c>
    </row>
    <row r="9794" spans="2:4">
      <c r="B9794">
        <v>9791</v>
      </c>
      <c r="C9794">
        <v>5.8527463164174076</v>
      </c>
      <c r="D9794">
        <v>4.5190147188772212</v>
      </c>
    </row>
    <row r="9795" spans="2:4">
      <c r="B9795">
        <v>9792</v>
      </c>
      <c r="C9795">
        <v>7.0355058552216381</v>
      </c>
      <c r="D9795">
        <v>5.7978731256576532</v>
      </c>
    </row>
    <row r="9796" spans="2:4">
      <c r="B9796">
        <v>9793</v>
      </c>
      <c r="C9796">
        <v>2.5107141352127593</v>
      </c>
      <c r="D9796">
        <v>5.1160290786917608</v>
      </c>
    </row>
    <row r="9797" spans="2:4">
      <c r="B9797">
        <v>9794</v>
      </c>
      <c r="C9797">
        <v>7.2232343755118542</v>
      </c>
      <c r="D9797">
        <v>6.1277007407674331</v>
      </c>
    </row>
    <row r="9798" spans="2:4">
      <c r="B9798">
        <v>9795</v>
      </c>
      <c r="C9798">
        <v>3.9797290991474825</v>
      </c>
      <c r="D9798">
        <v>6.6297063040565138</v>
      </c>
    </row>
    <row r="9799" spans="2:4">
      <c r="B9799">
        <v>9796</v>
      </c>
      <c r="C9799">
        <v>4.9141680402338235</v>
      </c>
      <c r="D9799">
        <v>7.0981931399228166</v>
      </c>
    </row>
    <row r="9800" spans="2:4">
      <c r="B9800">
        <v>9797</v>
      </c>
      <c r="C9800">
        <v>2.978228854499716</v>
      </c>
      <c r="D9800">
        <v>5.9978354887666789</v>
      </c>
    </row>
    <row r="9801" spans="2:4">
      <c r="B9801">
        <v>9798</v>
      </c>
      <c r="C9801">
        <v>5.2141885816421816</v>
      </c>
      <c r="D9801">
        <v>6.5169021089367494</v>
      </c>
    </row>
    <row r="9802" spans="2:4">
      <c r="B9802">
        <v>9799</v>
      </c>
      <c r="C9802">
        <v>4.5793353803623846</v>
      </c>
      <c r="D9802">
        <v>5.3596709337602713</v>
      </c>
    </row>
    <row r="9803" spans="2:4">
      <c r="B9803">
        <v>9800</v>
      </c>
      <c r="C9803">
        <v>7.2352643355705286</v>
      </c>
      <c r="D9803">
        <v>5.049569421022146</v>
      </c>
    </row>
    <row r="9804" spans="2:4">
      <c r="B9804">
        <v>9801</v>
      </c>
      <c r="C9804">
        <v>5.8012274199476916</v>
      </c>
      <c r="D9804">
        <v>4.6461714625309893</v>
      </c>
    </row>
    <row r="9805" spans="2:4">
      <c r="B9805">
        <v>9802</v>
      </c>
      <c r="C9805">
        <v>5.4440589004631148</v>
      </c>
      <c r="D9805">
        <v>6.4051234314700443</v>
      </c>
    </row>
    <row r="9806" spans="2:4">
      <c r="B9806">
        <v>9803</v>
      </c>
      <c r="C9806">
        <v>5.3758882179551772</v>
      </c>
      <c r="D9806">
        <v>4.5230623077259828</v>
      </c>
    </row>
    <row r="9807" spans="2:4">
      <c r="B9807">
        <v>9804</v>
      </c>
      <c r="C9807">
        <v>5.585219700401213</v>
      </c>
      <c r="D9807">
        <v>6.3534676860579022</v>
      </c>
    </row>
    <row r="9808" spans="2:4">
      <c r="B9808">
        <v>9805</v>
      </c>
      <c r="C9808">
        <v>6.4159163408265698</v>
      </c>
      <c r="D9808">
        <v>5.0182731504152693</v>
      </c>
    </row>
    <row r="9809" spans="2:4">
      <c r="B9809">
        <v>9806</v>
      </c>
      <c r="C9809">
        <v>6.5423029188383159</v>
      </c>
      <c r="D9809">
        <v>5.5534165739031387</v>
      </c>
    </row>
    <row r="9810" spans="2:4">
      <c r="B9810">
        <v>9807</v>
      </c>
      <c r="C9810">
        <v>5</v>
      </c>
      <c r="D9810">
        <v>6.2335877978080418</v>
      </c>
    </row>
    <row r="9811" spans="2:4">
      <c r="B9811">
        <v>9808</v>
      </c>
      <c r="C9811">
        <v>4.9393023459060892</v>
      </c>
      <c r="D9811">
        <v>4.143059132050281</v>
      </c>
    </row>
    <row r="9812" spans="2:4">
      <c r="B9812">
        <v>9809</v>
      </c>
      <c r="C9812">
        <v>5.0027572945958916</v>
      </c>
      <c r="D9812">
        <v>4.8992402257506811</v>
      </c>
    </row>
    <row r="9813" spans="2:4">
      <c r="B9813">
        <v>9810</v>
      </c>
      <c r="C9813">
        <v>7.0140908120181402</v>
      </c>
      <c r="D9813">
        <v>5.6130385406445651</v>
      </c>
    </row>
    <row r="9814" spans="2:4">
      <c r="B9814">
        <v>9811</v>
      </c>
      <c r="C9814">
        <v>6.2070834703245268</v>
      </c>
      <c r="D9814">
        <v>5.1657620379756928</v>
      </c>
    </row>
    <row r="9815" spans="2:4">
      <c r="B9815">
        <v>9812</v>
      </c>
      <c r="C9815">
        <v>3.1533645999008324</v>
      </c>
      <c r="D9815">
        <v>4.4523502345110586</v>
      </c>
    </row>
    <row r="9816" spans="2:4">
      <c r="B9816">
        <v>9813</v>
      </c>
      <c r="C9816">
        <v>3.3314167465091602</v>
      </c>
      <c r="D9816">
        <v>4.6827752482474114</v>
      </c>
    </row>
    <row r="9817" spans="2:4">
      <c r="B9817">
        <v>9814</v>
      </c>
      <c r="C9817">
        <v>4.9475874821181423</v>
      </c>
      <c r="D9817">
        <v>5.2031748455360445</v>
      </c>
    </row>
    <row r="9818" spans="2:4">
      <c r="B9818">
        <v>9815</v>
      </c>
      <c r="C9818">
        <v>5.9813909242458658</v>
      </c>
      <c r="D9818">
        <v>6.8352333037210986</v>
      </c>
    </row>
    <row r="9819" spans="2:4">
      <c r="B9819">
        <v>9816</v>
      </c>
      <c r="C9819">
        <v>4.0960086724355982</v>
      </c>
      <c r="D9819">
        <v>4.8850685620244976</v>
      </c>
    </row>
    <row r="9820" spans="2:4">
      <c r="B9820">
        <v>9817</v>
      </c>
      <c r="C9820">
        <v>4.6176476104717619</v>
      </c>
      <c r="D9820">
        <v>5.8408719263302293</v>
      </c>
    </row>
    <row r="9821" spans="2:4">
      <c r="B9821">
        <v>9818</v>
      </c>
      <c r="C9821">
        <v>5.9834215670076567</v>
      </c>
      <c r="D9821">
        <v>5.5858319597661765</v>
      </c>
    </row>
    <row r="9822" spans="2:4">
      <c r="B9822">
        <v>9819</v>
      </c>
      <c r="C9822">
        <v>5.7329318436598875</v>
      </c>
      <c r="D9822">
        <v>6.8382958933470128</v>
      </c>
    </row>
    <row r="9823" spans="2:4">
      <c r="B9823">
        <v>9820</v>
      </c>
      <c r="C9823">
        <v>4.5208051251935704</v>
      </c>
      <c r="D9823">
        <v>5.9649042875095946</v>
      </c>
    </row>
    <row r="9824" spans="2:4">
      <c r="B9824">
        <v>9821</v>
      </c>
      <c r="C9824">
        <v>3.0795414181703435</v>
      </c>
      <c r="D9824">
        <v>3.9699324118621724</v>
      </c>
    </row>
    <row r="9825" spans="2:4">
      <c r="B9825">
        <v>9822</v>
      </c>
      <c r="C9825">
        <v>5.3252392564023951</v>
      </c>
      <c r="D9825">
        <v>3.6436241183225966</v>
      </c>
    </row>
    <row r="9826" spans="2:4">
      <c r="B9826">
        <v>9823</v>
      </c>
      <c r="C9826">
        <v>5.8687205472312289</v>
      </c>
      <c r="D9826">
        <v>6.8924043102102193</v>
      </c>
    </row>
    <row r="9827" spans="2:4">
      <c r="B9827">
        <v>9824</v>
      </c>
      <c r="C9827">
        <v>5.4584906199202621</v>
      </c>
      <c r="D9827">
        <v>5.6598490303378082</v>
      </c>
    </row>
    <row r="9828" spans="2:4">
      <c r="B9828">
        <v>9825</v>
      </c>
      <c r="C9828">
        <v>6.0984684203398629</v>
      </c>
      <c r="D9828">
        <v>5.8131061721584265</v>
      </c>
    </row>
    <row r="9829" spans="2:4">
      <c r="B9829">
        <v>9826</v>
      </c>
      <c r="C9829">
        <v>3.8139435312057905</v>
      </c>
      <c r="D9829">
        <v>4.1976594629589101</v>
      </c>
    </row>
    <row r="9830" spans="2:4">
      <c r="B9830">
        <v>9827</v>
      </c>
      <c r="C9830">
        <v>5.7915896222096857</v>
      </c>
      <c r="D9830">
        <v>6.1849111334936531</v>
      </c>
    </row>
    <row r="9831" spans="2:4">
      <c r="B9831">
        <v>9828</v>
      </c>
      <c r="C9831">
        <v>3.5167198726643796</v>
      </c>
      <c r="D9831">
        <v>4.7345439033091221</v>
      </c>
    </row>
    <row r="9832" spans="2:4">
      <c r="B9832">
        <v>9829</v>
      </c>
      <c r="C9832">
        <v>5.1193475666922748</v>
      </c>
      <c r="D9832">
        <v>6.5920753115412527</v>
      </c>
    </row>
    <row r="9833" spans="2:4">
      <c r="B9833">
        <v>9830</v>
      </c>
      <c r="C9833">
        <v>3.2071693062362501</v>
      </c>
      <c r="D9833">
        <v>6.6072172759422285</v>
      </c>
    </row>
    <row r="9834" spans="2:4">
      <c r="B9834">
        <v>9831</v>
      </c>
      <c r="C9834">
        <v>3.7303238170828084</v>
      </c>
      <c r="D9834">
        <v>5.2513092441478664</v>
      </c>
    </row>
    <row r="9835" spans="2:4">
      <c r="B9835">
        <v>9832</v>
      </c>
      <c r="C9835">
        <v>4.0688964452572902</v>
      </c>
      <c r="D9835">
        <v>5.9992546485696545</v>
      </c>
    </row>
    <row r="9836" spans="2:4">
      <c r="B9836">
        <v>9833</v>
      </c>
      <c r="C9836">
        <v>5.1751013468349809</v>
      </c>
      <c r="D9836">
        <v>5.9198432052589229</v>
      </c>
    </row>
    <row r="9837" spans="2:4">
      <c r="B9837">
        <v>9834</v>
      </c>
      <c r="C9837">
        <v>3.9299571021936788</v>
      </c>
      <c r="D9837">
        <v>5.0188360778557435</v>
      </c>
    </row>
    <row r="9838" spans="2:4">
      <c r="B9838">
        <v>9835</v>
      </c>
      <c r="C9838">
        <v>3.4071774282660381</v>
      </c>
      <c r="D9838">
        <v>6.3657997250607794</v>
      </c>
    </row>
    <row r="9839" spans="2:4">
      <c r="B9839">
        <v>9836</v>
      </c>
      <c r="C9839">
        <v>4.9300079659546148</v>
      </c>
      <c r="D9839">
        <v>6.3376985998746767</v>
      </c>
    </row>
    <row r="9840" spans="2:4">
      <c r="B9840">
        <v>9837</v>
      </c>
      <c r="C9840">
        <v>5.666017366732027</v>
      </c>
      <c r="D9840">
        <v>3.5451434139044999</v>
      </c>
    </row>
    <row r="9841" spans="2:4">
      <c r="B9841">
        <v>9838</v>
      </c>
      <c r="C9841">
        <v>7.3008519653402129</v>
      </c>
      <c r="D9841">
        <v>3.7170841342660257</v>
      </c>
    </row>
    <row r="9842" spans="2:4">
      <c r="B9842">
        <v>9839</v>
      </c>
      <c r="C9842">
        <v>3.9575433204069896</v>
      </c>
      <c r="D9842">
        <v>6.3168747655001622</v>
      </c>
    </row>
    <row r="9843" spans="2:4">
      <c r="B9843">
        <v>9840</v>
      </c>
      <c r="C9843">
        <v>6.4878138200737308</v>
      </c>
      <c r="D9843">
        <v>5.1377965478268885</v>
      </c>
    </row>
    <row r="9844" spans="2:4">
      <c r="B9844">
        <v>9841</v>
      </c>
      <c r="C9844">
        <v>5.8359198403455839</v>
      </c>
      <c r="D9844">
        <v>5.872393355921453</v>
      </c>
    </row>
    <row r="9845" spans="2:4">
      <c r="B9845">
        <v>9842</v>
      </c>
      <c r="C9845">
        <v>5.3183756586518696</v>
      </c>
      <c r="D9845">
        <v>4.6385677130604277</v>
      </c>
    </row>
    <row r="9846" spans="2:4">
      <c r="B9846">
        <v>9843</v>
      </c>
      <c r="C9846">
        <v>4.8246441123348616</v>
      </c>
      <c r="D9846">
        <v>4.4906357978647078</v>
      </c>
    </row>
    <row r="9847" spans="2:4">
      <c r="B9847">
        <v>9844</v>
      </c>
      <c r="C9847">
        <v>4.9443241015951855</v>
      </c>
      <c r="D9847">
        <v>3.7183112347734708</v>
      </c>
    </row>
    <row r="9848" spans="2:4">
      <c r="B9848">
        <v>9845</v>
      </c>
      <c r="C9848">
        <v>3.715022080212508</v>
      </c>
      <c r="D9848">
        <v>5.8528511963938206</v>
      </c>
    </row>
    <row r="9849" spans="2:4">
      <c r="B9849">
        <v>9846</v>
      </c>
      <c r="C9849">
        <v>3.8515915815302293</v>
      </c>
      <c r="D9849">
        <v>6.6542443614257536</v>
      </c>
    </row>
    <row r="9850" spans="2:4">
      <c r="B9850">
        <v>9847</v>
      </c>
      <c r="C9850">
        <v>6.1615950345281503</v>
      </c>
      <c r="D9850">
        <v>5.309605490795164</v>
      </c>
    </row>
    <row r="9851" spans="2:4">
      <c r="B9851">
        <v>9848</v>
      </c>
      <c r="C9851">
        <v>5.0564290691624736</v>
      </c>
      <c r="D9851">
        <v>4.7595055045626573</v>
      </c>
    </row>
    <row r="9852" spans="2:4">
      <c r="B9852">
        <v>9849</v>
      </c>
      <c r="C9852">
        <v>4.315722575958417</v>
      </c>
      <c r="D9852">
        <v>4.3764406282744712</v>
      </c>
    </row>
    <row r="9853" spans="2:4">
      <c r="B9853">
        <v>9850</v>
      </c>
      <c r="C9853">
        <v>3.9540843973496402</v>
      </c>
      <c r="D9853">
        <v>8.3781617390954928</v>
      </c>
    </row>
    <row r="9854" spans="2:4">
      <c r="B9854">
        <v>9851</v>
      </c>
      <c r="C9854">
        <v>5.751419883620307</v>
      </c>
      <c r="D9854">
        <v>5.4638967112552157</v>
      </c>
    </row>
    <row r="9855" spans="2:4">
      <c r="B9855">
        <v>9852</v>
      </c>
      <c r="C9855">
        <v>7.0727022312858443</v>
      </c>
      <c r="D9855">
        <v>6.0001066271622765</v>
      </c>
    </row>
    <row r="9856" spans="2:4">
      <c r="B9856">
        <v>9853</v>
      </c>
      <c r="C9856">
        <v>4.9500973932404921</v>
      </c>
      <c r="D9856">
        <v>6.1082826894408671</v>
      </c>
    </row>
    <row r="9857" spans="2:4">
      <c r="B9857">
        <v>9854</v>
      </c>
      <c r="C9857">
        <v>6.1805035483902948</v>
      </c>
      <c r="D9857">
        <v>6.3694519112738766</v>
      </c>
    </row>
    <row r="9858" spans="2:4">
      <c r="B9858">
        <v>9855</v>
      </c>
      <c r="C9858">
        <v>4.6270692700273228</v>
      </c>
      <c r="D9858">
        <v>4.3848823291156442</v>
      </c>
    </row>
    <row r="9859" spans="2:4">
      <c r="B9859">
        <v>9856</v>
      </c>
      <c r="C9859">
        <v>5.068986958972328</v>
      </c>
      <c r="D9859">
        <v>5.9984030322157587</v>
      </c>
    </row>
    <row r="9860" spans="2:4">
      <c r="B9860">
        <v>9857</v>
      </c>
      <c r="C9860">
        <v>4.7673072508169554</v>
      </c>
      <c r="D9860">
        <v>5.628440982980492</v>
      </c>
    </row>
    <row r="9861" spans="2:4">
      <c r="B9861">
        <v>9858</v>
      </c>
      <c r="C9861">
        <v>4.2817448846131754</v>
      </c>
      <c r="D9861">
        <v>7.1220156371459211</v>
      </c>
    </row>
    <row r="9862" spans="2:4">
      <c r="B9862">
        <v>9859</v>
      </c>
      <c r="C9862">
        <v>5.8256546933367588</v>
      </c>
      <c r="D9862">
        <v>4.564246270873622</v>
      </c>
    </row>
    <row r="9863" spans="2:4">
      <c r="B9863">
        <v>9860</v>
      </c>
      <c r="C9863">
        <v>2.9972115489416993</v>
      </c>
      <c r="D9863">
        <v>4.5857776071844603</v>
      </c>
    </row>
    <row r="9864" spans="2:4">
      <c r="B9864">
        <v>9861</v>
      </c>
      <c r="C9864">
        <v>4.7055315912637008</v>
      </c>
      <c r="D9864">
        <v>5.2515677711458775</v>
      </c>
    </row>
    <row r="9865" spans="2:4">
      <c r="B9865">
        <v>9862</v>
      </c>
      <c r="C9865">
        <v>4.0750655394682749</v>
      </c>
      <c r="D9865">
        <v>5.0697310349314266</v>
      </c>
    </row>
    <row r="9866" spans="2:4">
      <c r="B9866">
        <v>9863</v>
      </c>
      <c r="C9866">
        <v>4.9257355956450137</v>
      </c>
      <c r="D9866">
        <v>6.5984684203398629</v>
      </c>
    </row>
    <row r="9867" spans="2:4">
      <c r="B9867">
        <v>9864</v>
      </c>
      <c r="C9867">
        <v>3.8159669999597572</v>
      </c>
      <c r="D9867">
        <v>5.8731994573783091</v>
      </c>
    </row>
    <row r="9868" spans="2:4">
      <c r="B9868">
        <v>9865</v>
      </c>
      <c r="C9868">
        <v>5.7306384825993728</v>
      </c>
      <c r="D9868">
        <v>5.4340278522399155</v>
      </c>
    </row>
    <row r="9869" spans="2:4">
      <c r="B9869">
        <v>9866</v>
      </c>
      <c r="C9869">
        <v>3.1723360386996702</v>
      </c>
      <c r="D9869">
        <v>4.5063637718523744</v>
      </c>
    </row>
    <row r="9870" spans="2:4">
      <c r="B9870">
        <v>9867</v>
      </c>
      <c r="C9870">
        <v>4.6343148120011257</v>
      </c>
      <c r="D9870">
        <v>4.9275246781494904</v>
      </c>
    </row>
    <row r="9871" spans="2:4">
      <c r="B9871">
        <v>9868</v>
      </c>
      <c r="C9871">
        <v>3.5382145044528155</v>
      </c>
      <c r="D9871">
        <v>6.4474686967505441</v>
      </c>
    </row>
    <row r="9872" spans="2:4">
      <c r="B9872">
        <v>9869</v>
      </c>
      <c r="C9872">
        <v>4.4930643917605728</v>
      </c>
      <c r="D9872">
        <v>4.9571019519702881</v>
      </c>
    </row>
    <row r="9873" spans="2:4">
      <c r="B9873">
        <v>9870</v>
      </c>
      <c r="C9873">
        <v>3.5888486784900633</v>
      </c>
      <c r="D9873">
        <v>4.8908122513981791</v>
      </c>
    </row>
    <row r="9874" spans="2:4">
      <c r="B9874">
        <v>9871</v>
      </c>
      <c r="C9874">
        <v>5.6286167374378779</v>
      </c>
      <c r="D9874">
        <v>5.8081082024473547</v>
      </c>
    </row>
    <row r="9875" spans="2:4">
      <c r="B9875">
        <v>9872</v>
      </c>
      <c r="C9875">
        <v>5.2157277103864477</v>
      </c>
      <c r="D9875">
        <v>7.0539346731588513</v>
      </c>
    </row>
    <row r="9876" spans="2:4">
      <c r="B9876">
        <v>9873</v>
      </c>
      <c r="C9876">
        <v>5.0210572335578298</v>
      </c>
      <c r="D9876">
        <v>8.6559067579217466</v>
      </c>
    </row>
    <row r="9877" spans="2:4">
      <c r="B9877">
        <v>9874</v>
      </c>
      <c r="C9877">
        <v>6.4523655137290952</v>
      </c>
      <c r="D9877">
        <v>6.45258575015602</v>
      </c>
    </row>
    <row r="9878" spans="2:4">
      <c r="B9878">
        <v>9875</v>
      </c>
      <c r="C9878">
        <v>4.1626573639513929</v>
      </c>
      <c r="D9878">
        <v>6.2701684101978614</v>
      </c>
    </row>
    <row r="9879" spans="2:4">
      <c r="B9879">
        <v>9876</v>
      </c>
      <c r="C9879">
        <v>4.2227308633835552</v>
      </c>
      <c r="D9879">
        <v>6.0175102723302469</v>
      </c>
    </row>
    <row r="9880" spans="2:4">
      <c r="B9880">
        <v>9877</v>
      </c>
      <c r="C9880">
        <v>5.5431885344211089</v>
      </c>
      <c r="D9880">
        <v>4.0935818707504072</v>
      </c>
    </row>
    <row r="9881" spans="2:4">
      <c r="B9881">
        <v>9878</v>
      </c>
      <c r="C9881">
        <v>6.1311309008386328</v>
      </c>
      <c r="D9881">
        <v>4.1604755490565113</v>
      </c>
    </row>
    <row r="9882" spans="2:4">
      <c r="B9882">
        <v>9879</v>
      </c>
      <c r="C9882">
        <v>5.0536675962833257</v>
      </c>
      <c r="D9882">
        <v>6.9847879686497159</v>
      </c>
    </row>
    <row r="9883" spans="2:4">
      <c r="B9883">
        <v>9880</v>
      </c>
      <c r="C9883">
        <v>6.0308738093520722</v>
      </c>
      <c r="D9883">
        <v>4.9118028944954704</v>
      </c>
    </row>
    <row r="9884" spans="2:4">
      <c r="B9884">
        <v>9881</v>
      </c>
      <c r="C9884">
        <v>3.5053277501933788</v>
      </c>
      <c r="D9884">
        <v>5.7308903342832105</v>
      </c>
    </row>
    <row r="9885" spans="2:4">
      <c r="B9885">
        <v>9882</v>
      </c>
      <c r="C9885">
        <v>5.743465337040937</v>
      </c>
      <c r="D9885">
        <v>5.3492843153360594</v>
      </c>
    </row>
    <row r="9886" spans="2:4">
      <c r="B9886">
        <v>9883</v>
      </c>
      <c r="C9886">
        <v>5.6328983888602062</v>
      </c>
      <c r="D9886">
        <v>6.7070834703245268</v>
      </c>
    </row>
    <row r="9887" spans="2:4">
      <c r="B9887">
        <v>9884</v>
      </c>
      <c r="C9887">
        <v>5.7349006540828169</v>
      </c>
      <c r="D9887">
        <v>4.668338433122706</v>
      </c>
    </row>
    <row r="9888" spans="2:4">
      <c r="B9888">
        <v>9885</v>
      </c>
      <c r="C9888">
        <v>4.8200604175027433</v>
      </c>
      <c r="D9888">
        <v>5.1214203012547017</v>
      </c>
    </row>
    <row r="9889" spans="2:4">
      <c r="B9889">
        <v>9886</v>
      </c>
      <c r="C9889">
        <v>4.5834396279361052</v>
      </c>
      <c r="D9889">
        <v>5.3874659837953844</v>
      </c>
    </row>
    <row r="9890" spans="2:4">
      <c r="B9890">
        <v>9887</v>
      </c>
      <c r="C9890">
        <v>5.4598832829244008</v>
      </c>
      <c r="D9890">
        <v>4.868326121081517</v>
      </c>
    </row>
    <row r="9891" spans="2:4">
      <c r="B9891">
        <v>9888</v>
      </c>
      <c r="C9891">
        <v>4.4910681584763887</v>
      </c>
      <c r="D9891">
        <v>7.197511493581124</v>
      </c>
    </row>
    <row r="9892" spans="2:4">
      <c r="B9892">
        <v>9889</v>
      </c>
      <c r="C9892">
        <v>4.902085265788501</v>
      </c>
      <c r="D9892">
        <v>6.8297519868799625</v>
      </c>
    </row>
    <row r="9893" spans="2:4">
      <c r="B9893">
        <v>9890</v>
      </c>
      <c r="C9893">
        <v>4.8675141317552759</v>
      </c>
      <c r="D9893">
        <v>5.676374164780861</v>
      </c>
    </row>
    <row r="9894" spans="2:4">
      <c r="B9894">
        <v>9891</v>
      </c>
      <c r="C9894">
        <v>3.8969374438004025</v>
      </c>
      <c r="D9894">
        <v>5.3141979540034399</v>
      </c>
    </row>
    <row r="9895" spans="2:4">
      <c r="B9895">
        <v>9892</v>
      </c>
      <c r="C9895">
        <v>5.7130739471005496</v>
      </c>
      <c r="D9895">
        <v>6.0026647456561308</v>
      </c>
    </row>
    <row r="9896" spans="2:4">
      <c r="B9896">
        <v>9893</v>
      </c>
      <c r="C9896">
        <v>5.2016376618733906</v>
      </c>
      <c r="D9896">
        <v>3.2096321221447308</v>
      </c>
    </row>
    <row r="9897" spans="2:4">
      <c r="B9897">
        <v>9894</v>
      </c>
      <c r="C9897">
        <v>4.6997677406192775</v>
      </c>
      <c r="D9897">
        <v>6.6003032880755743</v>
      </c>
    </row>
    <row r="9898" spans="2:4">
      <c r="B9898">
        <v>9895</v>
      </c>
      <c r="C9898">
        <v>7.3044035663594631</v>
      </c>
      <c r="D9898">
        <v>3.6547418832444984</v>
      </c>
    </row>
    <row r="9899" spans="2:4">
      <c r="B9899">
        <v>9896</v>
      </c>
      <c r="C9899">
        <v>5.1173281734823224</v>
      </c>
      <c r="D9899">
        <v>6.3639779565455239</v>
      </c>
    </row>
    <row r="9900" spans="2:4">
      <c r="B9900">
        <v>9897</v>
      </c>
      <c r="C9900">
        <v>6.062519302270867</v>
      </c>
      <c r="D9900">
        <v>4.6012765816145897</v>
      </c>
    </row>
    <row r="9901" spans="2:4">
      <c r="B9901">
        <v>9898</v>
      </c>
      <c r="C9901">
        <v>6.7635961284910913</v>
      </c>
      <c r="D9901">
        <v>4.2887510304874112</v>
      </c>
    </row>
    <row r="9902" spans="2:4">
      <c r="B9902">
        <v>9899</v>
      </c>
      <c r="C9902">
        <v>4.6203429416737363</v>
      </c>
      <c r="D9902">
        <v>5.9721776377437097</v>
      </c>
    </row>
    <row r="9903" spans="2:4">
      <c r="B9903">
        <v>9900</v>
      </c>
      <c r="C9903">
        <v>5.4421232787540097</v>
      </c>
      <c r="D9903">
        <v>5.6985688786892599</v>
      </c>
    </row>
    <row r="9904" spans="2:4">
      <c r="B9904">
        <v>9901</v>
      </c>
      <c r="C9904">
        <v>5.7850913686755119</v>
      </c>
      <c r="D9904">
        <v>3.7842073505064127</v>
      </c>
    </row>
    <row r="9905" spans="2:4">
      <c r="B9905">
        <v>9902</v>
      </c>
      <c r="C9905">
        <v>6.3376823713208825</v>
      </c>
      <c r="D9905">
        <v>6.871561454916268</v>
      </c>
    </row>
    <row r="9906" spans="2:4">
      <c r="B9906">
        <v>9903</v>
      </c>
      <c r="C9906">
        <v>4.5345371012378024</v>
      </c>
      <c r="D9906">
        <v>5.1181868983484335</v>
      </c>
    </row>
    <row r="9907" spans="2:4">
      <c r="B9907">
        <v>9904</v>
      </c>
      <c r="C9907">
        <v>5.7368723172691771</v>
      </c>
      <c r="D9907">
        <v>4.1828847619303993</v>
      </c>
    </row>
    <row r="9908" spans="2:4">
      <c r="B9908">
        <v>9905</v>
      </c>
      <c r="C9908">
        <v>5.890867980139002</v>
      </c>
      <c r="D9908">
        <v>4.6890597772615594</v>
      </c>
    </row>
    <row r="9909" spans="2:4">
      <c r="B9909">
        <v>9906</v>
      </c>
      <c r="C9909">
        <v>5.6754341105572426</v>
      </c>
      <c r="D9909">
        <v>4.976749582122558</v>
      </c>
    </row>
    <row r="9910" spans="2:4">
      <c r="B9910">
        <v>9907</v>
      </c>
      <c r="C9910">
        <v>5.955747140211173</v>
      </c>
      <c r="D9910">
        <v>4.3169769187432543</v>
      </c>
    </row>
    <row r="9911" spans="2:4">
      <c r="B9911">
        <v>9908</v>
      </c>
      <c r="C9911">
        <v>3.5174725303537722</v>
      </c>
      <c r="D9911">
        <v>5.6087509868248251</v>
      </c>
    </row>
    <row r="9912" spans="2:4">
      <c r="B9912">
        <v>9909</v>
      </c>
      <c r="C9912">
        <v>5.3581915104765541</v>
      </c>
      <c r="D9912">
        <v>5.7973490992405825</v>
      </c>
    </row>
    <row r="9913" spans="2:4">
      <c r="B9913">
        <v>9910</v>
      </c>
      <c r="C9913">
        <v>5.0110293880203587</v>
      </c>
      <c r="D9913">
        <v>5.9231305693593432</v>
      </c>
    </row>
    <row r="9914" spans="2:4">
      <c r="B9914">
        <v>9911</v>
      </c>
      <c r="C9914">
        <v>5.657281390587217</v>
      </c>
      <c r="D9914">
        <v>5.3185316834715231</v>
      </c>
    </row>
    <row r="9915" spans="2:4">
      <c r="B9915">
        <v>9912</v>
      </c>
      <c r="C9915">
        <v>3.4771650356119101</v>
      </c>
      <c r="D9915">
        <v>6.0962623181825499</v>
      </c>
    </row>
    <row r="9916" spans="2:4">
      <c r="B9916">
        <v>9913</v>
      </c>
      <c r="C9916">
        <v>4.8388814114892549</v>
      </c>
      <c r="D9916">
        <v>6.3228382180700855</v>
      </c>
    </row>
    <row r="9917" spans="2:4">
      <c r="B9917">
        <v>9914</v>
      </c>
      <c r="C9917">
        <v>4.1012765816145897</v>
      </c>
      <c r="D9917">
        <v>3.937626388922574</v>
      </c>
    </row>
    <row r="9918" spans="2:4">
      <c r="B9918">
        <v>9915</v>
      </c>
      <c r="C9918">
        <v>5.7584193124899006</v>
      </c>
      <c r="D9918">
        <v>5.9018424212485598</v>
      </c>
    </row>
    <row r="9919" spans="2:4">
      <c r="B9919">
        <v>9916</v>
      </c>
      <c r="C9919">
        <v>4.5645006352516253</v>
      </c>
      <c r="D9919">
        <v>3.1218553767192958</v>
      </c>
    </row>
    <row r="9920" spans="2:4">
      <c r="B9920">
        <v>9917</v>
      </c>
      <c r="C9920">
        <v>6.556454727919709</v>
      </c>
      <c r="D9920">
        <v>4.7462510783283625</v>
      </c>
    </row>
    <row r="9921" spans="2:4">
      <c r="B9921">
        <v>9918</v>
      </c>
      <c r="C9921">
        <v>4.5146103884170339</v>
      </c>
      <c r="D9921">
        <v>6.4561429857974222</v>
      </c>
    </row>
    <row r="9922" spans="2:4">
      <c r="B9922">
        <v>9919</v>
      </c>
      <c r="C9922">
        <v>4.5013131358578775</v>
      </c>
      <c r="D9922">
        <v>4.7128601435409063</v>
      </c>
    </row>
    <row r="9923" spans="2:4">
      <c r="B9923">
        <v>9920</v>
      </c>
      <c r="C9923">
        <v>6.9809221916174629</v>
      </c>
      <c r="D9923">
        <v>6.3559959854926813</v>
      </c>
    </row>
    <row r="9924" spans="2:4">
      <c r="B9924">
        <v>9921</v>
      </c>
      <c r="C9924">
        <v>3.7263853000897167</v>
      </c>
      <c r="D9924">
        <v>3.5535440967769971</v>
      </c>
    </row>
    <row r="9925" spans="2:4">
      <c r="B9925">
        <v>9922</v>
      </c>
      <c r="C9925">
        <v>6.0704873499721383</v>
      </c>
      <c r="D9925">
        <v>4.4885476995259967</v>
      </c>
    </row>
    <row r="9926" spans="2:4">
      <c r="B9926">
        <v>9923</v>
      </c>
      <c r="C9926">
        <v>4.645280845912616</v>
      </c>
      <c r="D9926">
        <v>5.3241349965710469</v>
      </c>
    </row>
    <row r="9927" spans="2:4">
      <c r="B9927">
        <v>9924</v>
      </c>
      <c r="C9927">
        <v>5.5466779580319976</v>
      </c>
      <c r="D9927">
        <v>5.418947247447421</v>
      </c>
    </row>
    <row r="9928" spans="2:4">
      <c r="B9928">
        <v>9925</v>
      </c>
      <c r="C9928">
        <v>3.048520226524138</v>
      </c>
      <c r="D9928">
        <v>6.5852747177665769</v>
      </c>
    </row>
    <row r="9929" spans="2:4">
      <c r="B9929">
        <v>9926</v>
      </c>
      <c r="C9929">
        <v>6.2431841012637621</v>
      </c>
      <c r="D9929">
        <v>6.3934803322560496</v>
      </c>
    </row>
    <row r="9930" spans="2:4">
      <c r="B9930">
        <v>9927</v>
      </c>
      <c r="C9930">
        <v>5.1919262182668069</v>
      </c>
      <c r="D9930">
        <v>5.586586747873846</v>
      </c>
    </row>
    <row r="9931" spans="2:4">
      <c r="B9931">
        <v>9928</v>
      </c>
      <c r="C9931">
        <v>4.910896933026704</v>
      </c>
      <c r="D9931">
        <v>5.0861718956214377</v>
      </c>
    </row>
    <row r="9932" spans="2:4">
      <c r="B9932">
        <v>9929</v>
      </c>
      <c r="C9932">
        <v>4.76498874807299</v>
      </c>
      <c r="D9932">
        <v>6.1445790729928094</v>
      </c>
    </row>
    <row r="9933" spans="2:4">
      <c r="B9933">
        <v>9930</v>
      </c>
      <c r="C9933">
        <v>5.7368723172691771</v>
      </c>
      <c r="D9933">
        <v>5.8398094910131668</v>
      </c>
    </row>
    <row r="9934" spans="2:4">
      <c r="B9934">
        <v>9931</v>
      </c>
      <c r="C9934">
        <v>3.3927521080997813</v>
      </c>
      <c r="D9934">
        <v>5.164436430695555</v>
      </c>
    </row>
    <row r="9935" spans="2:4">
      <c r="B9935">
        <v>9932</v>
      </c>
      <c r="C9935">
        <v>6.2815515655445999</v>
      </c>
      <c r="D9935">
        <v>5.3141979540034399</v>
      </c>
    </row>
    <row r="9936" spans="2:4">
      <c r="B9936">
        <v>9933</v>
      </c>
      <c r="C9936">
        <v>2.9584883792819943</v>
      </c>
      <c r="D9936">
        <v>5.0336989118734889</v>
      </c>
    </row>
    <row r="9937" spans="2:4">
      <c r="B9937">
        <v>9934</v>
      </c>
      <c r="C9937">
        <v>5.4264225125139482</v>
      </c>
      <c r="D9937">
        <v>6.2198781860557499</v>
      </c>
    </row>
    <row r="9938" spans="2:4">
      <c r="B9938">
        <v>9935</v>
      </c>
      <c r="C9938">
        <v>4.851312214685672</v>
      </c>
      <c r="D9938">
        <v>5.2546688056165003</v>
      </c>
    </row>
    <row r="9939" spans="2:4">
      <c r="B9939">
        <v>9936</v>
      </c>
      <c r="C9939">
        <v>4.6305602848365641</v>
      </c>
      <c r="D9939">
        <v>4.8726044744172121</v>
      </c>
    </row>
    <row r="9940" spans="2:4">
      <c r="B9940">
        <v>9937</v>
      </c>
      <c r="C9940">
        <v>3.7724075568058884</v>
      </c>
      <c r="D9940">
        <v>4.593743303374092</v>
      </c>
    </row>
    <row r="9941" spans="2:4">
      <c r="B9941">
        <v>9938</v>
      </c>
      <c r="C9941">
        <v>4.3677139846188133</v>
      </c>
      <c r="D9941">
        <v>6.3362753805473107</v>
      </c>
    </row>
    <row r="9942" spans="2:4">
      <c r="B9942">
        <v>9939</v>
      </c>
      <c r="C9942">
        <v>3.7381423130374269</v>
      </c>
      <c r="D9942">
        <v>4.0099078197026721</v>
      </c>
    </row>
    <row r="9943" spans="2:4">
      <c r="B9943">
        <v>9940</v>
      </c>
      <c r="C9943">
        <v>5.1522370155671764</v>
      </c>
      <c r="D9943">
        <v>4.9269339895184547</v>
      </c>
    </row>
    <row r="9944" spans="2:4">
      <c r="B9944">
        <v>9941</v>
      </c>
      <c r="C9944">
        <v>2.3031557391218778</v>
      </c>
      <c r="D9944">
        <v>6.4384756984115681</v>
      </c>
    </row>
    <row r="9945" spans="2:4">
      <c r="B9945">
        <v>9942</v>
      </c>
      <c r="C9945">
        <v>4.2856325597198124</v>
      </c>
      <c r="D9945">
        <v>6.1122082256663957</v>
      </c>
    </row>
    <row r="9946" spans="2:4">
      <c r="B9946">
        <v>9943</v>
      </c>
      <c r="C9946">
        <v>5.1188426730821739</v>
      </c>
      <c r="D9946">
        <v>6.3022644532245744</v>
      </c>
    </row>
    <row r="9947" spans="2:4">
      <c r="B9947">
        <v>9944</v>
      </c>
      <c r="C9947">
        <v>3.822008512791335</v>
      </c>
      <c r="D9947">
        <v>6.1729171513312941</v>
      </c>
    </row>
    <row r="9948" spans="2:4">
      <c r="B9948">
        <v>9945</v>
      </c>
      <c r="C9948">
        <v>5.0654697382564731</v>
      </c>
      <c r="D9948">
        <v>5.6044654312647584</v>
      </c>
    </row>
    <row r="9949" spans="2:4">
      <c r="B9949">
        <v>9946</v>
      </c>
      <c r="C9949">
        <v>5.413009027059327</v>
      </c>
      <c r="D9949">
        <v>7.1880584988561189</v>
      </c>
    </row>
    <row r="9950" spans="2:4">
      <c r="B9950">
        <v>9947</v>
      </c>
      <c r="C9950">
        <v>5.7092006019618911</v>
      </c>
      <c r="D9950">
        <v>5.5090239842611295</v>
      </c>
    </row>
    <row r="9951" spans="2:4">
      <c r="B9951">
        <v>9948</v>
      </c>
      <c r="C9951">
        <v>2.3954686353727945</v>
      </c>
      <c r="D9951">
        <v>4.3477053142645303</v>
      </c>
    </row>
    <row r="9952" spans="2:4">
      <c r="B9952">
        <v>9949</v>
      </c>
      <c r="C9952">
        <v>5.9605072180132534</v>
      </c>
      <c r="D9952">
        <v>5.4822019996528484</v>
      </c>
    </row>
    <row r="9953" spans="2:4">
      <c r="B9953">
        <v>9950</v>
      </c>
      <c r="C9953">
        <v>4.3458264496279968</v>
      </c>
      <c r="D9953">
        <v>3.8945736073205146</v>
      </c>
    </row>
    <row r="9954" spans="2:4">
      <c r="B9954">
        <v>9951</v>
      </c>
      <c r="C9954">
        <v>4.5440139365844008</v>
      </c>
      <c r="D9954">
        <v>4.8551123568371573</v>
      </c>
    </row>
    <row r="9955" spans="2:4">
      <c r="B9955">
        <v>9952</v>
      </c>
      <c r="C9955">
        <v>3.4882599273432078</v>
      </c>
      <c r="D9955">
        <v>6.0513409088680472</v>
      </c>
    </row>
    <row r="9956" spans="2:4">
      <c r="B9956">
        <v>9953</v>
      </c>
      <c r="C9956">
        <v>5.2660509112038207</v>
      </c>
      <c r="D9956">
        <v>7.2212801483995133</v>
      </c>
    </row>
    <row r="9957" spans="2:4">
      <c r="B9957">
        <v>9954</v>
      </c>
      <c r="C9957">
        <v>7.101466907363772</v>
      </c>
      <c r="D9957">
        <v>5.6380511407131833</v>
      </c>
    </row>
    <row r="9958" spans="2:4">
      <c r="B9958">
        <v>9955</v>
      </c>
      <c r="C9958">
        <v>3.7777153447763254</v>
      </c>
      <c r="D9958">
        <v>5.6998473094407522</v>
      </c>
    </row>
    <row r="9959" spans="2:4">
      <c r="B9959">
        <v>9956</v>
      </c>
      <c r="C9959">
        <v>4.4562303552288274</v>
      </c>
      <c r="D9959">
        <v>5.5596931845476805</v>
      </c>
    </row>
    <row r="9960" spans="2:4">
      <c r="B9960">
        <v>9957</v>
      </c>
      <c r="C9960">
        <v>5.354719154087384</v>
      </c>
      <c r="D9960">
        <v>2.2611198816470228</v>
      </c>
    </row>
    <row r="9961" spans="2:4">
      <c r="B9961">
        <v>9958</v>
      </c>
      <c r="C9961">
        <v>4.0766023194073355</v>
      </c>
      <c r="D9961">
        <v>4.7472497374490095</v>
      </c>
    </row>
    <row r="9962" spans="2:4">
      <c r="B9962">
        <v>9959</v>
      </c>
      <c r="C9962">
        <v>5.6085843204319836</v>
      </c>
      <c r="D9962">
        <v>5.0238955965106049</v>
      </c>
    </row>
    <row r="9963" spans="2:4">
      <c r="B9963">
        <v>9960</v>
      </c>
      <c r="C9963">
        <v>5.0423746958652043</v>
      </c>
      <c r="D9963">
        <v>5.764493075297457</v>
      </c>
    </row>
    <row r="9964" spans="2:4">
      <c r="B9964">
        <v>9961</v>
      </c>
      <c r="C9964">
        <v>4.3138206215940924</v>
      </c>
      <c r="D9964">
        <v>5.309605490795164</v>
      </c>
    </row>
    <row r="9965" spans="2:4">
      <c r="B9965">
        <v>9962</v>
      </c>
      <c r="C9965">
        <v>2.9723893382890054</v>
      </c>
      <c r="D9965">
        <v>4.2241258208508707</v>
      </c>
    </row>
    <row r="9966" spans="2:4">
      <c r="B9966">
        <v>9963</v>
      </c>
      <c r="C9966">
        <v>4.2522318227667721</v>
      </c>
      <c r="D9966">
        <v>4.344779153388048</v>
      </c>
    </row>
    <row r="9967" spans="2:4">
      <c r="B9967">
        <v>9964</v>
      </c>
      <c r="C9967">
        <v>7.1622358700341193</v>
      </c>
      <c r="D9967">
        <v>4.2425756043931422</v>
      </c>
    </row>
    <row r="9968" spans="2:4">
      <c r="B9968">
        <v>9965</v>
      </c>
      <c r="C9968">
        <v>4.7031748455360445</v>
      </c>
      <c r="D9968">
        <v>5.8491189640359762</v>
      </c>
    </row>
    <row r="9969" spans="2:4">
      <c r="B9969">
        <v>9966</v>
      </c>
      <c r="C9969">
        <v>4.6251876113037618</v>
      </c>
      <c r="D9969">
        <v>3.4524080623663362</v>
      </c>
    </row>
    <row r="9970" spans="2:4">
      <c r="B9970">
        <v>9967</v>
      </c>
      <c r="C9970">
        <v>6.8067581279261926</v>
      </c>
      <c r="D9970">
        <v>6.0873033375425756</v>
      </c>
    </row>
    <row r="9971" spans="2:4">
      <c r="B9971">
        <v>9968</v>
      </c>
      <c r="C9971">
        <v>3.4811489792333843</v>
      </c>
      <c r="D9971">
        <v>4.6083862544842864</v>
      </c>
    </row>
    <row r="9972" spans="2:4">
      <c r="B9972">
        <v>9969</v>
      </c>
      <c r="C9972">
        <v>5.4660216552986709</v>
      </c>
      <c r="D9972">
        <v>5.9590475782655563</v>
      </c>
    </row>
    <row r="9973" spans="2:4">
      <c r="B9973">
        <v>9970</v>
      </c>
      <c r="C9973">
        <v>5.0644649686964325</v>
      </c>
      <c r="D9973">
        <v>6.8267239965500668</v>
      </c>
    </row>
    <row r="9974" spans="2:4">
      <c r="B9974">
        <v>9971</v>
      </c>
      <c r="C9974">
        <v>4.2814204219521494</v>
      </c>
      <c r="D9974">
        <v>6.0149327707493763</v>
      </c>
    </row>
    <row r="9975" spans="2:4">
      <c r="B9975">
        <v>9972</v>
      </c>
      <c r="C9975">
        <v>6.0753903508903564</v>
      </c>
      <c r="D9975">
        <v>3.7034053854615951</v>
      </c>
    </row>
    <row r="9976" spans="2:4">
      <c r="B9976">
        <v>9973</v>
      </c>
      <c r="C9976">
        <v>6.3438404068812133</v>
      </c>
      <c r="D9976">
        <v>5.6573106846101702</v>
      </c>
    </row>
    <row r="9977" spans="2:4">
      <c r="B9977">
        <v>9974</v>
      </c>
      <c r="C9977">
        <v>4.5289429567023927</v>
      </c>
      <c r="D9977">
        <v>6.5351475694482497</v>
      </c>
    </row>
    <row r="9978" spans="2:4">
      <c r="B9978">
        <v>9975</v>
      </c>
      <c r="C9978">
        <v>3.7081237390957327</v>
      </c>
      <c r="D9978">
        <v>5.7303754965957268</v>
      </c>
    </row>
    <row r="9979" spans="2:4">
      <c r="B9979">
        <v>9976</v>
      </c>
      <c r="C9979">
        <v>4.5275421210301605</v>
      </c>
      <c r="D9979">
        <v>7.1145877500323245</v>
      </c>
    </row>
    <row r="9980" spans="2:4">
      <c r="B9980">
        <v>9977</v>
      </c>
      <c r="C9980">
        <v>6.4145516278156345</v>
      </c>
      <c r="D9980">
        <v>6.2497587777383545</v>
      </c>
    </row>
    <row r="9981" spans="2:4">
      <c r="B9981">
        <v>9978</v>
      </c>
      <c r="C9981">
        <v>5.8133803882134041</v>
      </c>
      <c r="D9981">
        <v>4.3540117164819137</v>
      </c>
    </row>
    <row r="9982" spans="2:4">
      <c r="B9982">
        <v>9979</v>
      </c>
      <c r="C9982">
        <v>6.6516790286792977</v>
      </c>
      <c r="D9982">
        <v>5.3796425546782336</v>
      </c>
    </row>
    <row r="9983" spans="2:4">
      <c r="B9983">
        <v>9980</v>
      </c>
      <c r="C9983">
        <v>5.743465337040937</v>
      </c>
      <c r="D9983">
        <v>6.9262368018077254</v>
      </c>
    </row>
    <row r="9984" spans="2:4">
      <c r="B9984">
        <v>9981</v>
      </c>
      <c r="C9984">
        <v>5.5974604572762967</v>
      </c>
      <c r="D9984">
        <v>4.9404699077785974</v>
      </c>
    </row>
    <row r="9985" spans="2:4">
      <c r="B9985">
        <v>9982</v>
      </c>
      <c r="C9985">
        <v>6.6566018405626686</v>
      </c>
      <c r="D9985">
        <v>6.1197840059693434</v>
      </c>
    </row>
    <row r="9986" spans="2:4">
      <c r="B9986">
        <v>9983</v>
      </c>
      <c r="C9986">
        <v>4.6165687008464449</v>
      </c>
      <c r="D9986">
        <v>6.0902843943869689</v>
      </c>
    </row>
    <row r="9987" spans="2:4">
      <c r="B9987">
        <v>9984</v>
      </c>
      <c r="C9987">
        <v>3.3463566538484422</v>
      </c>
      <c r="D9987">
        <v>4.6548014647179503</v>
      </c>
    </row>
    <row r="9988" spans="2:4">
      <c r="B9988">
        <v>9985</v>
      </c>
      <c r="C9988">
        <v>4.1009011300991549</v>
      </c>
      <c r="D9988">
        <v>6.0495909026255461</v>
      </c>
    </row>
    <row r="9989" spans="2:4">
      <c r="B9989">
        <v>9986</v>
      </c>
      <c r="C9989">
        <v>3.7702747283792264</v>
      </c>
      <c r="D9989">
        <v>5.3502983419645691</v>
      </c>
    </row>
    <row r="9990" spans="2:4">
      <c r="B9990">
        <v>9987</v>
      </c>
      <c r="C9990">
        <v>4.4672403953031976</v>
      </c>
      <c r="D9990">
        <v>3.6393951540238061</v>
      </c>
    </row>
    <row r="9991" spans="2:4">
      <c r="B9991">
        <v>9988</v>
      </c>
      <c r="C9991">
        <v>5.5452232249445927</v>
      </c>
      <c r="D9991">
        <v>6.831574648852845</v>
      </c>
    </row>
    <row r="9992" spans="2:4">
      <c r="B9992">
        <v>9989</v>
      </c>
      <c r="C9992">
        <v>6.0966372434266214</v>
      </c>
      <c r="D9992">
        <v>6.7029388110529986</v>
      </c>
    </row>
    <row r="9993" spans="2:4">
      <c r="B9993">
        <v>9990</v>
      </c>
      <c r="C9993">
        <v>3.3129825675200735</v>
      </c>
      <c r="D9993">
        <v>4.906131396900963</v>
      </c>
    </row>
    <row r="9994" spans="2:4">
      <c r="B9994">
        <v>9991</v>
      </c>
      <c r="C9994">
        <v>5.4716172664925473</v>
      </c>
      <c r="D9994">
        <v>5.9459961873301559</v>
      </c>
    </row>
    <row r="9995" spans="2:4">
      <c r="B9995">
        <v>9992</v>
      </c>
      <c r="C9995">
        <v>5.7461116042451952</v>
      </c>
      <c r="D9995">
        <v>4.6838249070125482</v>
      </c>
    </row>
    <row r="9996" spans="2:4">
      <c r="B9996">
        <v>9993</v>
      </c>
      <c r="C9996">
        <v>5.0438800722994008</v>
      </c>
      <c r="D9996">
        <v>6.4380864201578669</v>
      </c>
    </row>
    <row r="9997" spans="2:4">
      <c r="B9997">
        <v>9994</v>
      </c>
      <c r="C9997">
        <v>3.9001557760244121</v>
      </c>
      <c r="D9997">
        <v>5.0429011544036051</v>
      </c>
    </row>
    <row r="9998" spans="2:4">
      <c r="B9998">
        <v>9995</v>
      </c>
      <c r="C9998">
        <v>3.0585193149672758</v>
      </c>
      <c r="D9998">
        <v>6.2111359409013769</v>
      </c>
    </row>
    <row r="9999" spans="2:4">
      <c r="B9999">
        <v>9996</v>
      </c>
      <c r="C9999">
        <v>5.2793190344474539</v>
      </c>
      <c r="D9999">
        <v>7.2635961284910913</v>
      </c>
    </row>
    <row r="10000" spans="2:4">
      <c r="B10000">
        <v>9997</v>
      </c>
      <c r="C10000">
        <v>4.4893554860158229</v>
      </c>
      <c r="D10000">
        <v>5.8429979531600784</v>
      </c>
    </row>
    <row r="10001" spans="2:4">
      <c r="B10001">
        <v>9998</v>
      </c>
      <c r="C10001">
        <v>5.7205279454529308</v>
      </c>
      <c r="D10001">
        <v>4.82519552988939</v>
      </c>
    </row>
    <row r="10002" spans="2:4">
      <c r="B10002">
        <v>9999</v>
      </c>
      <c r="C10002">
        <v>4.9355350313035675</v>
      </c>
      <c r="D10002">
        <v>5.0431794029636769</v>
      </c>
    </row>
    <row r="10003" spans="2:4">
      <c r="B10003">
        <v>10000</v>
      </c>
      <c r="C10003">
        <v>4.3808233614089644</v>
      </c>
      <c r="D10003">
        <v>4.7914439208131121</v>
      </c>
    </row>
  </sheetData>
  <mergeCells count="4">
    <mergeCell ref="I3:L4"/>
    <mergeCell ref="Q3:T4"/>
    <mergeCell ref="Y3:AB4"/>
    <mergeCell ref="AH3:AK4"/>
  </mergeCells>
  <phoneticPr fontId="1"/>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7"/>
  <sheetViews>
    <sheetView workbookViewId="0"/>
  </sheetViews>
  <sheetFormatPr defaultRowHeight="13.5"/>
  <cols>
    <col min="9" max="10" width="12.875" customWidth="1"/>
    <col min="18" max="18" width="16.5" customWidth="1"/>
  </cols>
  <sheetData>
    <row r="1" spans="1:20">
      <c r="A1" t="s">
        <v>727</v>
      </c>
      <c r="M1" t="s">
        <v>734</v>
      </c>
    </row>
    <row r="2" spans="1:20">
      <c r="A2" t="s">
        <v>728</v>
      </c>
      <c r="I2" t="s">
        <v>732</v>
      </c>
      <c r="J2" t="s">
        <v>733</v>
      </c>
      <c r="M2" t="s">
        <v>735</v>
      </c>
    </row>
    <row r="3" spans="1:20">
      <c r="A3" t="s">
        <v>729</v>
      </c>
      <c r="I3">
        <v>123</v>
      </c>
      <c r="J3">
        <v>225</v>
      </c>
      <c r="M3" t="s">
        <v>736</v>
      </c>
    </row>
    <row r="4" spans="1:20">
      <c r="A4" t="s">
        <v>730</v>
      </c>
      <c r="I4">
        <v>214</v>
      </c>
      <c r="J4">
        <v>234</v>
      </c>
      <c r="M4" t="s">
        <v>737</v>
      </c>
    </row>
    <row r="5" spans="1:20">
      <c r="A5" t="s">
        <v>731</v>
      </c>
      <c r="I5">
        <v>196</v>
      </c>
      <c r="J5">
        <v>198</v>
      </c>
    </row>
    <row r="6" spans="1:20">
      <c r="I6">
        <v>188</v>
      </c>
      <c r="J6">
        <v>254</v>
      </c>
      <c r="M6" t="s">
        <v>738</v>
      </c>
    </row>
    <row r="7" spans="1:20">
      <c r="I7">
        <v>206</v>
      </c>
      <c r="J7">
        <v>185</v>
      </c>
      <c r="M7" t="s">
        <v>739</v>
      </c>
    </row>
    <row r="8" spans="1:20">
      <c r="I8">
        <v>243</v>
      </c>
      <c r="J8">
        <v>201</v>
      </c>
      <c r="M8" t="s">
        <v>740</v>
      </c>
    </row>
    <row r="9" spans="1:20">
      <c r="I9">
        <v>157</v>
      </c>
      <c r="J9">
        <v>244</v>
      </c>
      <c r="M9" t="s">
        <v>741</v>
      </c>
    </row>
    <row r="10" spans="1:20">
      <c r="I10">
        <v>169</v>
      </c>
      <c r="J10">
        <v>266</v>
      </c>
      <c r="M10" t="s">
        <v>742</v>
      </c>
    </row>
    <row r="11" spans="1:20">
      <c r="I11">
        <v>191</v>
      </c>
      <c r="J11">
        <v>187</v>
      </c>
    </row>
    <row r="12" spans="1:20">
      <c r="I12">
        <v>219</v>
      </c>
      <c r="J12">
        <v>214</v>
      </c>
    </row>
    <row r="13" spans="1:20">
      <c r="M13" t="s">
        <v>743</v>
      </c>
      <c r="N13" t="s">
        <v>744</v>
      </c>
      <c r="O13" t="s">
        <v>745</v>
      </c>
      <c r="P13" t="s">
        <v>746</v>
      </c>
      <c r="R13" t="s">
        <v>177</v>
      </c>
    </row>
    <row r="14" spans="1:20" ht="14.25" thickBot="1">
      <c r="M14" s="68">
        <v>41556</v>
      </c>
      <c r="N14" t="s">
        <v>747</v>
      </c>
      <c r="O14">
        <v>21</v>
      </c>
    </row>
    <row r="15" spans="1:20">
      <c r="M15" s="68">
        <v>41557</v>
      </c>
      <c r="N15" t="s">
        <v>748</v>
      </c>
      <c r="O15">
        <v>17</v>
      </c>
      <c r="R15" s="29"/>
      <c r="S15" s="29" t="s">
        <v>755</v>
      </c>
      <c r="T15" s="29" t="s">
        <v>756</v>
      </c>
    </row>
    <row r="16" spans="1:20">
      <c r="M16" s="68">
        <v>41558</v>
      </c>
      <c r="N16" t="s">
        <v>749</v>
      </c>
      <c r="O16">
        <v>16</v>
      </c>
      <c r="R16" s="27" t="s">
        <v>110</v>
      </c>
      <c r="S16" s="27">
        <v>22</v>
      </c>
      <c r="T16" s="27">
        <v>48.833333333333336</v>
      </c>
    </row>
    <row r="17" spans="13:20">
      <c r="M17" s="68">
        <v>41559</v>
      </c>
      <c r="N17" t="s">
        <v>750</v>
      </c>
      <c r="P17">
        <v>69</v>
      </c>
      <c r="R17" s="27" t="s">
        <v>115</v>
      </c>
      <c r="S17" s="27">
        <v>41.6</v>
      </c>
      <c r="T17" s="27">
        <v>964.16666666666674</v>
      </c>
    </row>
    <row r="18" spans="13:20">
      <c r="M18" s="68">
        <v>41560</v>
      </c>
      <c r="N18" t="s">
        <v>751</v>
      </c>
      <c r="P18">
        <v>75</v>
      </c>
      <c r="R18" s="27" t="s">
        <v>180</v>
      </c>
      <c r="S18" s="27">
        <v>6</v>
      </c>
      <c r="T18" s="27">
        <v>6</v>
      </c>
    </row>
    <row r="19" spans="13:20">
      <c r="M19" s="68">
        <v>41561</v>
      </c>
      <c r="N19" t="s">
        <v>752</v>
      </c>
      <c r="P19">
        <v>11</v>
      </c>
      <c r="R19" s="27" t="s">
        <v>181</v>
      </c>
      <c r="S19" s="27">
        <v>502.88333333333338</v>
      </c>
      <c r="T19" s="27"/>
    </row>
    <row r="20" spans="13:20">
      <c r="M20" s="68">
        <v>41562</v>
      </c>
      <c r="N20" t="s">
        <v>753</v>
      </c>
      <c r="R20" s="27" t="s">
        <v>182</v>
      </c>
      <c r="S20" s="27">
        <v>0</v>
      </c>
      <c r="T20" s="27"/>
    </row>
    <row r="21" spans="13:20">
      <c r="M21" s="68">
        <v>41563</v>
      </c>
      <c r="N21" t="s">
        <v>754</v>
      </c>
      <c r="O21">
        <v>34</v>
      </c>
      <c r="R21" s="27" t="s">
        <v>183</v>
      </c>
      <c r="S21" s="27">
        <v>10</v>
      </c>
      <c r="T21" s="27"/>
    </row>
    <row r="22" spans="13:20">
      <c r="M22" s="68">
        <v>41564</v>
      </c>
      <c r="N22" t="s">
        <v>748</v>
      </c>
      <c r="O22">
        <v>23</v>
      </c>
      <c r="R22" s="27" t="s">
        <v>184</v>
      </c>
      <c r="S22" s="27">
        <v>-2.0725338469085086</v>
      </c>
      <c r="T22" s="27"/>
    </row>
    <row r="23" spans="13:20">
      <c r="M23" s="68">
        <v>41565</v>
      </c>
      <c r="N23" t="s">
        <v>749</v>
      </c>
      <c r="O23">
        <v>21</v>
      </c>
      <c r="R23" s="27" t="s">
        <v>185</v>
      </c>
      <c r="S23" s="27">
        <v>3.2503481837967335E-2</v>
      </c>
      <c r="T23" s="27"/>
    </row>
    <row r="24" spans="13:20">
      <c r="M24" s="68">
        <v>41566</v>
      </c>
      <c r="N24" t="s">
        <v>750</v>
      </c>
      <c r="P24">
        <v>75</v>
      </c>
      <c r="R24" s="27" t="s">
        <v>186</v>
      </c>
      <c r="S24" s="27">
        <v>1.812461122811676</v>
      </c>
      <c r="T24" s="27"/>
    </row>
    <row r="25" spans="13:20">
      <c r="M25" s="68">
        <v>41567</v>
      </c>
      <c r="N25" t="s">
        <v>751</v>
      </c>
      <c r="P25">
        <v>54</v>
      </c>
      <c r="R25" s="27" t="s">
        <v>187</v>
      </c>
      <c r="S25" s="27">
        <v>6.500696367593467E-2</v>
      </c>
      <c r="T25" s="27"/>
    </row>
    <row r="26" spans="13:20" ht="14.25" thickBot="1">
      <c r="M26" s="68">
        <v>41568</v>
      </c>
      <c r="N26" t="s">
        <v>752</v>
      </c>
      <c r="P26">
        <v>9</v>
      </c>
      <c r="R26" s="28" t="s">
        <v>188</v>
      </c>
      <c r="S26" s="28">
        <v>2.2281388519862744</v>
      </c>
      <c r="T26" s="28"/>
    </row>
    <row r="27" spans="13:20">
      <c r="M27" s="68">
        <v>41569</v>
      </c>
      <c r="N27" t="s">
        <v>753</v>
      </c>
    </row>
  </sheetData>
  <phoneticPr fontId="8"/>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Q273"/>
  <sheetViews>
    <sheetView topLeftCell="A163" workbookViewId="0">
      <selection activeCell="F174" sqref="F174:G174"/>
    </sheetView>
  </sheetViews>
  <sheetFormatPr defaultRowHeight="13.5"/>
  <cols>
    <col min="1" max="2" width="9" style="2"/>
    <col min="3" max="3" width="9" style="2" customWidth="1"/>
    <col min="4" max="4" width="9" style="2"/>
    <col min="5" max="5" width="19.375" style="2" customWidth="1"/>
    <col min="6" max="6" width="11.625" style="2" bestFit="1" customWidth="1"/>
    <col min="7" max="7" width="9" style="2"/>
    <col min="8" max="8" width="3.75" style="2" customWidth="1"/>
    <col min="9" max="9" width="9" style="2"/>
    <col min="10" max="10" width="12.75" style="2" bestFit="1" customWidth="1"/>
    <col min="11" max="11" width="9" style="2"/>
    <col min="12" max="12" width="9.125" style="2" customWidth="1"/>
    <col min="13" max="16384" width="9" style="2"/>
  </cols>
  <sheetData>
    <row r="2" spans="2:11" ht="13.5" customHeight="1">
      <c r="B2" s="115" t="s">
        <v>525</v>
      </c>
      <c r="C2" s="115"/>
      <c r="D2" s="115"/>
      <c r="E2" s="115"/>
      <c r="F2" s="115"/>
      <c r="G2" s="115"/>
      <c r="H2" s="24"/>
      <c r="J2" s="2" t="s">
        <v>527</v>
      </c>
    </row>
    <row r="3" spans="2:11">
      <c r="B3" s="115"/>
      <c r="C3" s="115"/>
      <c r="D3" s="115"/>
      <c r="E3" s="115"/>
      <c r="F3" s="115"/>
      <c r="G3" s="115"/>
      <c r="H3" s="24"/>
    </row>
    <row r="4" spans="2:11">
      <c r="B4" s="115"/>
      <c r="C4" s="115"/>
      <c r="D4" s="115"/>
      <c r="E4" s="115"/>
      <c r="F4" s="115"/>
      <c r="G4" s="115"/>
      <c r="H4" s="24"/>
    </row>
    <row r="5" spans="2:11">
      <c r="B5" s="116"/>
      <c r="C5" s="116"/>
      <c r="D5" s="116"/>
      <c r="E5" s="116"/>
      <c r="F5" s="116"/>
      <c r="G5" s="116"/>
      <c r="H5" s="31"/>
      <c r="K5" s="2" t="s">
        <v>211</v>
      </c>
    </row>
    <row r="6" spans="2:11">
      <c r="B6" s="116"/>
      <c r="C6" s="116"/>
      <c r="D6" s="116"/>
      <c r="E6" s="116"/>
      <c r="F6" s="116"/>
      <c r="G6" s="116"/>
      <c r="K6" s="11">
        <v>100</v>
      </c>
    </row>
    <row r="7" spans="2:11">
      <c r="B7" s="116"/>
      <c r="C7" s="116"/>
      <c r="D7" s="116"/>
      <c r="E7" s="116"/>
      <c r="F7" s="116"/>
      <c r="G7" s="116"/>
      <c r="K7" s="11">
        <v>110</v>
      </c>
    </row>
    <row r="8" spans="2:11">
      <c r="B8" s="33"/>
      <c r="C8" s="33"/>
      <c r="D8" s="33"/>
      <c r="E8" s="33"/>
      <c r="F8" s="33"/>
      <c r="G8" s="33"/>
      <c r="K8" s="11">
        <v>105</v>
      </c>
    </row>
    <row r="9" spans="2:11">
      <c r="B9" s="2" t="s">
        <v>0</v>
      </c>
      <c r="C9" s="2" t="s">
        <v>491</v>
      </c>
      <c r="K9" s="11">
        <v>95</v>
      </c>
    </row>
    <row r="10" spans="2:11">
      <c r="B10" s="2">
        <v>1</v>
      </c>
      <c r="E10" s="2" t="s">
        <v>526</v>
      </c>
      <c r="K10" s="11">
        <v>98</v>
      </c>
    </row>
    <row r="11" spans="2:11">
      <c r="B11" s="2">
        <v>2</v>
      </c>
      <c r="K11" s="11">
        <v>118</v>
      </c>
    </row>
    <row r="12" spans="2:11">
      <c r="B12" s="2">
        <v>3</v>
      </c>
      <c r="E12" s="2" t="s">
        <v>504</v>
      </c>
      <c r="F12" s="2">
        <v>95</v>
      </c>
      <c r="G12" s="2" t="s">
        <v>493</v>
      </c>
      <c r="K12" s="11">
        <v>103</v>
      </c>
    </row>
    <row r="13" spans="2:11">
      <c r="B13" s="2">
        <v>4</v>
      </c>
      <c r="K13" s="11">
        <v>92</v>
      </c>
    </row>
    <row r="14" spans="2:11">
      <c r="B14" s="2">
        <v>5</v>
      </c>
      <c r="E14" s="2" t="s">
        <v>535</v>
      </c>
      <c r="F14" s="2" t="e">
        <f>DEVSQ(C10:C109)/CHIINV((100+F12)/200,COUNT(C10:C109)-1)</f>
        <v>#NUM!</v>
      </c>
      <c r="K14" s="11">
        <v>100</v>
      </c>
    </row>
    <row r="15" spans="2:11">
      <c r="B15" s="2">
        <v>6</v>
      </c>
      <c r="E15" s="2" t="s">
        <v>536</v>
      </c>
      <c r="F15" s="2" t="e">
        <f>DEVSQ(C10:C109)/CHIINV((100-F12)/200,COUNT(C10:C109)-1)</f>
        <v>#NUM!</v>
      </c>
      <c r="K15" s="11">
        <v>94</v>
      </c>
    </row>
    <row r="16" spans="2:11">
      <c r="B16" s="2">
        <v>7</v>
      </c>
      <c r="K16" s="11">
        <v>110</v>
      </c>
    </row>
    <row r="17" spans="2:13">
      <c r="B17" s="2">
        <v>8</v>
      </c>
      <c r="E17" s="2" t="s">
        <v>537</v>
      </c>
      <c r="F17" s="2" t="e">
        <f>SQRT(F14)</f>
        <v>#NUM!</v>
      </c>
      <c r="K17" s="11">
        <v>105</v>
      </c>
    </row>
    <row r="18" spans="2:13">
      <c r="B18" s="2">
        <v>9</v>
      </c>
      <c r="E18" s="2" t="s">
        <v>538</v>
      </c>
      <c r="F18" s="2" t="e">
        <f>SQRT(F15)</f>
        <v>#NUM!</v>
      </c>
      <c r="M18" s="2" t="s">
        <v>531</v>
      </c>
    </row>
    <row r="19" spans="2:13">
      <c r="B19" s="2">
        <v>10</v>
      </c>
      <c r="J19" s="2" t="s">
        <v>528</v>
      </c>
      <c r="K19" s="11">
        <f>AVERAGE(K6:K17)</f>
        <v>102.5</v>
      </c>
      <c r="L19" s="3"/>
      <c r="M19" s="42" t="s">
        <v>532</v>
      </c>
    </row>
    <row r="20" spans="2:13">
      <c r="B20" s="2">
        <v>11</v>
      </c>
      <c r="J20" s="2" t="s">
        <v>529</v>
      </c>
      <c r="K20" s="2">
        <f>VAR(K6:K17)</f>
        <v>57.909090909090907</v>
      </c>
      <c r="L20" s="3"/>
      <c r="M20" s="3" t="s">
        <v>533</v>
      </c>
    </row>
    <row r="21" spans="2:13">
      <c r="B21" s="2">
        <v>12</v>
      </c>
      <c r="E21" s="2" t="s">
        <v>540</v>
      </c>
      <c r="J21" s="2" t="s">
        <v>530</v>
      </c>
      <c r="K21" s="2">
        <f>STDEV(K6:K17)</f>
        <v>7.6098022910645255</v>
      </c>
      <c r="L21" s="3"/>
      <c r="M21" s="3" t="s">
        <v>534</v>
      </c>
    </row>
    <row r="22" spans="2:13">
      <c r="B22" s="2">
        <v>13</v>
      </c>
      <c r="K22" s="3"/>
      <c r="L22" s="3"/>
    </row>
    <row r="23" spans="2:13">
      <c r="B23" s="2">
        <v>14</v>
      </c>
      <c r="E23" s="2" t="s">
        <v>545</v>
      </c>
      <c r="J23" s="2" t="s">
        <v>526</v>
      </c>
    </row>
    <row r="24" spans="2:13">
      <c r="B24" s="2">
        <v>15</v>
      </c>
      <c r="E24" s="2" t="s">
        <v>541</v>
      </c>
      <c r="F24" s="2">
        <f>F23^2</f>
        <v>0</v>
      </c>
    </row>
    <row r="25" spans="2:13">
      <c r="B25" s="2">
        <v>16</v>
      </c>
      <c r="J25" s="2" t="s">
        <v>504</v>
      </c>
    </row>
    <row r="26" spans="2:13">
      <c r="B26" s="2">
        <v>17</v>
      </c>
      <c r="E26" s="2" t="s">
        <v>542</v>
      </c>
      <c r="F26" s="2" t="e">
        <f>2*CHIDIST(DEVSQ(C10:C109)/F24,COUNT(C10:C109)-1)</f>
        <v>#NUM!</v>
      </c>
    </row>
    <row r="27" spans="2:13">
      <c r="B27" s="2">
        <v>18</v>
      </c>
      <c r="E27" s="2" t="s">
        <v>543</v>
      </c>
      <c r="F27" s="2" t="e">
        <f>2*(1-CHIDIST(DEVSQ(C10:C109)/F24,COUNT(C10:C109)-1))</f>
        <v>#NUM!</v>
      </c>
      <c r="J27" s="2" t="s">
        <v>535</v>
      </c>
    </row>
    <row r="28" spans="2:13">
      <c r="B28" s="2">
        <v>19</v>
      </c>
      <c r="J28" s="2" t="s">
        <v>536</v>
      </c>
    </row>
    <row r="29" spans="2:13">
      <c r="B29" s="2">
        <v>20</v>
      </c>
      <c r="E29" s="2" t="s">
        <v>544</v>
      </c>
    </row>
    <row r="30" spans="2:13">
      <c r="B30" s="2">
        <v>21</v>
      </c>
      <c r="J30" s="2" t="s">
        <v>537</v>
      </c>
    </row>
    <row r="31" spans="2:13">
      <c r="B31" s="2">
        <v>22</v>
      </c>
      <c r="J31" s="2" t="s">
        <v>538</v>
      </c>
    </row>
    <row r="32" spans="2:13">
      <c r="B32" s="2">
        <v>23</v>
      </c>
    </row>
    <row r="33" spans="2:11">
      <c r="B33" s="2">
        <v>24</v>
      </c>
    </row>
    <row r="34" spans="2:11">
      <c r="B34" s="2">
        <v>25</v>
      </c>
      <c r="J34" s="2" t="s">
        <v>212</v>
      </c>
    </row>
    <row r="35" spans="2:11">
      <c r="B35" s="2">
        <v>26</v>
      </c>
      <c r="J35" s="2" t="s">
        <v>213</v>
      </c>
    </row>
    <row r="36" spans="2:11">
      <c r="B36" s="2">
        <v>27</v>
      </c>
      <c r="J36" s="2" t="s">
        <v>214</v>
      </c>
    </row>
    <row r="37" spans="2:11">
      <c r="B37" s="2">
        <v>28</v>
      </c>
    </row>
    <row r="38" spans="2:11">
      <c r="B38" s="2">
        <v>29</v>
      </c>
      <c r="K38" s="2" t="s">
        <v>539</v>
      </c>
    </row>
    <row r="39" spans="2:11">
      <c r="B39" s="2">
        <v>30</v>
      </c>
      <c r="K39" s="2">
        <v>7.02</v>
      </c>
    </row>
    <row r="40" spans="2:11">
      <c r="B40" s="2">
        <v>31</v>
      </c>
      <c r="K40" s="2">
        <v>7.03</v>
      </c>
    </row>
    <row r="41" spans="2:11">
      <c r="B41" s="2">
        <v>32</v>
      </c>
      <c r="K41" s="2">
        <v>6.82</v>
      </c>
    </row>
    <row r="42" spans="2:11">
      <c r="B42" s="2">
        <v>33</v>
      </c>
      <c r="K42" s="2">
        <v>7.08</v>
      </c>
    </row>
    <row r="43" spans="2:11">
      <c r="B43" s="2">
        <v>34</v>
      </c>
      <c r="K43" s="2">
        <v>7.13</v>
      </c>
    </row>
    <row r="44" spans="2:11">
      <c r="B44" s="2">
        <v>35</v>
      </c>
      <c r="K44" s="2">
        <v>6.92</v>
      </c>
    </row>
    <row r="45" spans="2:11">
      <c r="B45" s="2">
        <v>36</v>
      </c>
      <c r="K45" s="2">
        <v>6.87</v>
      </c>
    </row>
    <row r="46" spans="2:11">
      <c r="B46" s="2">
        <v>37</v>
      </c>
      <c r="K46" s="2">
        <v>7.02</v>
      </c>
    </row>
    <row r="47" spans="2:11">
      <c r="B47" s="2">
        <v>38</v>
      </c>
      <c r="K47" s="2">
        <v>6.97</v>
      </c>
    </row>
    <row r="48" spans="2:11">
      <c r="B48" s="2">
        <v>39</v>
      </c>
      <c r="K48" s="2">
        <v>7.08</v>
      </c>
    </row>
    <row r="49" spans="2:11">
      <c r="B49" s="2">
        <v>40</v>
      </c>
      <c r="K49" s="2">
        <v>7.19</v>
      </c>
    </row>
    <row r="50" spans="2:11">
      <c r="B50" s="2">
        <v>41</v>
      </c>
      <c r="K50" s="2">
        <v>7.15</v>
      </c>
    </row>
    <row r="51" spans="2:11">
      <c r="B51" s="2">
        <v>42</v>
      </c>
    </row>
    <row r="52" spans="2:11">
      <c r="B52" s="2">
        <v>43</v>
      </c>
    </row>
    <row r="53" spans="2:11">
      <c r="B53" s="2">
        <v>44</v>
      </c>
      <c r="J53" s="2" t="s">
        <v>526</v>
      </c>
    </row>
    <row r="54" spans="2:11">
      <c r="B54" s="2">
        <v>45</v>
      </c>
    </row>
    <row r="55" spans="2:11">
      <c r="B55" s="2">
        <v>46</v>
      </c>
      <c r="J55" s="2" t="s">
        <v>504</v>
      </c>
    </row>
    <row r="56" spans="2:11">
      <c r="B56" s="2">
        <v>47</v>
      </c>
    </row>
    <row r="57" spans="2:11">
      <c r="B57" s="2">
        <v>48</v>
      </c>
      <c r="J57" s="2" t="s">
        <v>535</v>
      </c>
    </row>
    <row r="58" spans="2:11">
      <c r="B58" s="2">
        <v>49</v>
      </c>
      <c r="J58" s="2" t="s">
        <v>536</v>
      </c>
    </row>
    <row r="59" spans="2:11">
      <c r="B59" s="2">
        <v>50</v>
      </c>
    </row>
    <row r="60" spans="2:11">
      <c r="B60" s="2">
        <v>51</v>
      </c>
      <c r="J60" s="2" t="s">
        <v>537</v>
      </c>
    </row>
    <row r="61" spans="2:11">
      <c r="B61" s="2">
        <v>52</v>
      </c>
      <c r="J61" s="2" t="s">
        <v>538</v>
      </c>
    </row>
    <row r="62" spans="2:11">
      <c r="B62" s="2">
        <v>53</v>
      </c>
    </row>
    <row r="63" spans="2:11">
      <c r="B63" s="2">
        <v>54</v>
      </c>
    </row>
    <row r="64" spans="2:11">
      <c r="B64" s="2">
        <v>55</v>
      </c>
      <c r="J64" s="2" t="s">
        <v>215</v>
      </c>
    </row>
    <row r="65" spans="2:11">
      <c r="B65" s="2">
        <v>56</v>
      </c>
      <c r="J65" s="2" t="s">
        <v>216</v>
      </c>
    </row>
    <row r="66" spans="2:11">
      <c r="B66" s="2">
        <v>57</v>
      </c>
      <c r="J66" s="2" t="s">
        <v>217</v>
      </c>
    </row>
    <row r="67" spans="2:11">
      <c r="B67" s="2">
        <v>58</v>
      </c>
    </row>
    <row r="68" spans="2:11">
      <c r="B68" s="2">
        <v>59</v>
      </c>
      <c r="K68" s="2" t="s">
        <v>539</v>
      </c>
    </row>
    <row r="69" spans="2:11">
      <c r="B69" s="2">
        <v>60</v>
      </c>
      <c r="K69" s="2">
        <v>7.02</v>
      </c>
    </row>
    <row r="70" spans="2:11">
      <c r="B70" s="2">
        <v>61</v>
      </c>
      <c r="K70" s="2">
        <v>7.03</v>
      </c>
    </row>
    <row r="71" spans="2:11">
      <c r="B71" s="2">
        <v>62</v>
      </c>
      <c r="K71" s="2">
        <v>6.82</v>
      </c>
    </row>
    <row r="72" spans="2:11">
      <c r="B72" s="2">
        <v>63</v>
      </c>
      <c r="K72" s="2">
        <v>7.08</v>
      </c>
    </row>
    <row r="73" spans="2:11">
      <c r="B73" s="2">
        <v>64</v>
      </c>
      <c r="K73" s="2">
        <v>7.13</v>
      </c>
    </row>
    <row r="74" spans="2:11">
      <c r="B74" s="2">
        <v>65</v>
      </c>
      <c r="K74" s="2">
        <v>6.92</v>
      </c>
    </row>
    <row r="75" spans="2:11">
      <c r="B75" s="2">
        <v>66</v>
      </c>
      <c r="K75" s="2">
        <v>6.87</v>
      </c>
    </row>
    <row r="76" spans="2:11">
      <c r="B76" s="2">
        <v>67</v>
      </c>
      <c r="K76" s="2">
        <v>7.02</v>
      </c>
    </row>
    <row r="77" spans="2:11">
      <c r="B77" s="2">
        <v>68</v>
      </c>
      <c r="K77" s="2">
        <v>6.97</v>
      </c>
    </row>
    <row r="78" spans="2:11">
      <c r="B78" s="2">
        <v>69</v>
      </c>
      <c r="K78" s="2">
        <v>7.08</v>
      </c>
    </row>
    <row r="79" spans="2:11">
      <c r="B79" s="2">
        <v>70</v>
      </c>
      <c r="K79" s="2">
        <v>7.19</v>
      </c>
    </row>
    <row r="80" spans="2:11">
      <c r="B80" s="2">
        <v>71</v>
      </c>
      <c r="K80" s="2">
        <v>7.15</v>
      </c>
    </row>
    <row r="81" spans="2:11">
      <c r="B81" s="2">
        <v>72</v>
      </c>
    </row>
    <row r="82" spans="2:11">
      <c r="B82" s="2">
        <v>73</v>
      </c>
      <c r="J82" s="2" t="s">
        <v>540</v>
      </c>
    </row>
    <row r="83" spans="2:11">
      <c r="B83" s="2">
        <v>74</v>
      </c>
    </row>
    <row r="84" spans="2:11">
      <c r="B84" s="2">
        <v>75</v>
      </c>
      <c r="J84" s="2" t="s">
        <v>545</v>
      </c>
    </row>
    <row r="85" spans="2:11">
      <c r="B85" s="2">
        <v>76</v>
      </c>
      <c r="J85" s="2" t="s">
        <v>541</v>
      </c>
    </row>
    <row r="86" spans="2:11">
      <c r="B86" s="2">
        <v>77</v>
      </c>
    </row>
    <row r="87" spans="2:11">
      <c r="B87" s="2">
        <v>78</v>
      </c>
      <c r="J87" s="2" t="s">
        <v>542</v>
      </c>
    </row>
    <row r="88" spans="2:11">
      <c r="B88" s="2">
        <v>79</v>
      </c>
      <c r="J88" s="2" t="s">
        <v>543</v>
      </c>
    </row>
    <row r="89" spans="2:11">
      <c r="B89" s="2">
        <v>80</v>
      </c>
    </row>
    <row r="90" spans="2:11">
      <c r="B90" s="2">
        <v>81</v>
      </c>
    </row>
    <row r="91" spans="2:11">
      <c r="B91" s="2">
        <v>82</v>
      </c>
      <c r="J91" s="2" t="s">
        <v>218</v>
      </c>
    </row>
    <row r="92" spans="2:11" ht="15.75">
      <c r="B92" s="2">
        <v>83</v>
      </c>
      <c r="J92" s="2" t="s">
        <v>219</v>
      </c>
    </row>
    <row r="93" spans="2:11">
      <c r="B93" s="2">
        <v>84</v>
      </c>
    </row>
    <row r="94" spans="2:11">
      <c r="B94" s="2">
        <v>85</v>
      </c>
    </row>
    <row r="95" spans="2:11" ht="15.75">
      <c r="B95" s="2">
        <v>86</v>
      </c>
      <c r="J95" s="17" t="s">
        <v>220</v>
      </c>
      <c r="K95" s="2" t="s">
        <v>221</v>
      </c>
    </row>
    <row r="96" spans="2:11">
      <c r="B96" s="2">
        <v>87</v>
      </c>
      <c r="J96" s="17">
        <v>1</v>
      </c>
      <c r="K96" s="2">
        <v>445</v>
      </c>
    </row>
    <row r="97" spans="2:11">
      <c r="B97" s="2">
        <v>88</v>
      </c>
      <c r="J97" s="17">
        <v>2</v>
      </c>
      <c r="K97" s="2">
        <v>489</v>
      </c>
    </row>
    <row r="98" spans="2:11">
      <c r="B98" s="2">
        <v>89</v>
      </c>
      <c r="J98" s="17">
        <v>3</v>
      </c>
      <c r="K98" s="2">
        <v>490</v>
      </c>
    </row>
    <row r="99" spans="2:11">
      <c r="B99" s="2">
        <v>90</v>
      </c>
      <c r="J99" s="17">
        <v>4</v>
      </c>
      <c r="K99" s="2">
        <v>476</v>
      </c>
    </row>
    <row r="100" spans="2:11">
      <c r="B100" s="2">
        <v>91</v>
      </c>
      <c r="J100" s="17">
        <v>5</v>
      </c>
      <c r="K100" s="2">
        <v>469</v>
      </c>
    </row>
    <row r="101" spans="2:11">
      <c r="B101" s="2">
        <v>92</v>
      </c>
      <c r="J101" s="17">
        <v>6</v>
      </c>
      <c r="K101" s="2">
        <v>493</v>
      </c>
    </row>
    <row r="102" spans="2:11">
      <c r="B102" s="2">
        <v>93</v>
      </c>
      <c r="J102" s="17">
        <v>7</v>
      </c>
      <c r="K102" s="2">
        <v>471</v>
      </c>
    </row>
    <row r="103" spans="2:11">
      <c r="B103" s="2">
        <v>94</v>
      </c>
      <c r="J103" s="17">
        <v>8</v>
      </c>
      <c r="K103" s="2">
        <v>480</v>
      </c>
    </row>
    <row r="104" spans="2:11">
      <c r="B104" s="2">
        <v>95</v>
      </c>
      <c r="J104" s="17">
        <v>9</v>
      </c>
      <c r="K104" s="2">
        <v>491</v>
      </c>
    </row>
    <row r="105" spans="2:11">
      <c r="B105" s="2">
        <v>96</v>
      </c>
      <c r="J105" s="17">
        <v>10</v>
      </c>
      <c r="K105" s="2">
        <v>457</v>
      </c>
    </row>
    <row r="106" spans="2:11">
      <c r="B106" s="2">
        <v>97</v>
      </c>
      <c r="J106" s="17"/>
    </row>
    <row r="107" spans="2:11">
      <c r="B107" s="2">
        <v>98</v>
      </c>
      <c r="J107" s="2" t="s">
        <v>540</v>
      </c>
    </row>
    <row r="108" spans="2:11">
      <c r="B108" s="2">
        <v>99</v>
      </c>
    </row>
    <row r="109" spans="2:11">
      <c r="B109" s="2">
        <v>100</v>
      </c>
      <c r="J109" s="2" t="s">
        <v>545</v>
      </c>
    </row>
    <row r="110" spans="2:11">
      <c r="J110" s="2" t="s">
        <v>541</v>
      </c>
    </row>
    <row r="112" spans="2:11">
      <c r="J112" s="2" t="s">
        <v>542</v>
      </c>
    </row>
    <row r="113" spans="2:12">
      <c r="J113" s="2" t="s">
        <v>543</v>
      </c>
    </row>
    <row r="115" spans="2:12">
      <c r="J115" s="17"/>
    </row>
    <row r="116" spans="2:12">
      <c r="J116" s="18" t="s">
        <v>222</v>
      </c>
    </row>
    <row r="117" spans="2:12">
      <c r="B117" s="2" t="s">
        <v>713</v>
      </c>
      <c r="J117" s="18"/>
    </row>
    <row r="118" spans="2:12" ht="14.25" thickBot="1">
      <c r="B118" s="2" t="s">
        <v>549</v>
      </c>
      <c r="J118" s="18"/>
      <c r="K118" s="2" t="s">
        <v>552</v>
      </c>
      <c r="L118" s="2" t="s">
        <v>553</v>
      </c>
    </row>
    <row r="119" spans="2:12">
      <c r="J119" s="18" t="s">
        <v>546</v>
      </c>
      <c r="K119" s="43">
        <v>80</v>
      </c>
      <c r="L119" s="2">
        <f>K121/4*3</f>
        <v>82.5</v>
      </c>
    </row>
    <row r="120" spans="2:12" ht="14.25" thickBot="1">
      <c r="C120" s="2" t="s">
        <v>552</v>
      </c>
      <c r="D120" s="2" t="s">
        <v>553</v>
      </c>
      <c r="J120" s="18" t="s">
        <v>547</v>
      </c>
      <c r="K120" s="44">
        <v>30</v>
      </c>
      <c r="L120" s="2">
        <f>K121/4</f>
        <v>27.5</v>
      </c>
    </row>
    <row r="121" spans="2:12">
      <c r="B121" s="2" t="s">
        <v>550</v>
      </c>
      <c r="C121" s="60"/>
      <c r="D121" s="2">
        <f>C123/4*3</f>
        <v>0</v>
      </c>
      <c r="J121" s="2" t="s">
        <v>554</v>
      </c>
      <c r="K121" s="2">
        <f>K119+K120</f>
        <v>110</v>
      </c>
    </row>
    <row r="122" spans="2:12" ht="14.25" thickBot="1">
      <c r="B122" s="2" t="s">
        <v>551</v>
      </c>
      <c r="C122" s="61"/>
      <c r="D122" s="2">
        <f>C123/4</f>
        <v>0</v>
      </c>
      <c r="J122" s="18"/>
    </row>
    <row r="123" spans="2:12">
      <c r="B123" s="2" t="s">
        <v>554</v>
      </c>
      <c r="C123" s="2">
        <f>C121+C122</f>
        <v>0</v>
      </c>
      <c r="J123" s="2" t="s">
        <v>548</v>
      </c>
      <c r="K123" s="2">
        <f>CHIDIST(((ABS(K119-L119)-0.5)^2/L119)+((ABS(K120-L120)-0.5)^2)/L120,1)</f>
        <v>0.6596579206304003</v>
      </c>
    </row>
    <row r="125" spans="2:12">
      <c r="B125" s="2" t="s">
        <v>548</v>
      </c>
      <c r="C125" s="2" t="e">
        <f>CHIDIST(((ABS(C121-D121)-0.5)^2/D121)+((ABS(C122-D122)-0.5)^2)/D122,1)</f>
        <v>#DIV/0!</v>
      </c>
    </row>
    <row r="126" spans="2:12">
      <c r="J126" s="18" t="s">
        <v>223</v>
      </c>
    </row>
    <row r="127" spans="2:12">
      <c r="J127" s="18"/>
    </row>
    <row r="128" spans="2:12" ht="14.25" thickBot="1">
      <c r="J128" s="18"/>
      <c r="K128" s="2" t="s">
        <v>552</v>
      </c>
      <c r="L128" s="2" t="s">
        <v>553</v>
      </c>
    </row>
    <row r="129" spans="2:13">
      <c r="J129" s="18" t="s">
        <v>546</v>
      </c>
      <c r="K129" s="43">
        <v>105</v>
      </c>
    </row>
    <row r="130" spans="2:13" ht="14.25" thickBot="1">
      <c r="J130" s="18" t="s">
        <v>547</v>
      </c>
      <c r="K130" s="44">
        <v>15</v>
      </c>
    </row>
    <row r="131" spans="2:13">
      <c r="J131" s="2" t="s">
        <v>554</v>
      </c>
    </row>
    <row r="132" spans="2:13">
      <c r="J132" s="18"/>
    </row>
    <row r="133" spans="2:13">
      <c r="J133" s="2" t="s">
        <v>548</v>
      </c>
    </row>
    <row r="136" spans="2:13">
      <c r="B136" s="2" t="s">
        <v>714</v>
      </c>
      <c r="J136" s="2" t="s">
        <v>224</v>
      </c>
    </row>
    <row r="137" spans="2:13">
      <c r="B137" s="2" t="s">
        <v>560</v>
      </c>
      <c r="J137" s="2" t="s">
        <v>225</v>
      </c>
    </row>
    <row r="138" spans="2:13">
      <c r="B138" s="2" t="s">
        <v>557</v>
      </c>
    </row>
    <row r="140" spans="2:13" ht="14.25" thickBot="1">
      <c r="C140" s="2" t="s">
        <v>552</v>
      </c>
      <c r="D140" s="2" t="s">
        <v>553</v>
      </c>
      <c r="E140" s="2" t="s">
        <v>561</v>
      </c>
      <c r="J140" s="2" t="s">
        <v>226</v>
      </c>
      <c r="K140" s="2" t="s">
        <v>227</v>
      </c>
      <c r="L140" s="2" t="s">
        <v>228</v>
      </c>
      <c r="M140" s="2" t="s">
        <v>229</v>
      </c>
    </row>
    <row r="141" spans="2:13">
      <c r="B141" s="2" t="s">
        <v>555</v>
      </c>
      <c r="C141" s="60"/>
      <c r="D141" s="2">
        <f>C145/16*9</f>
        <v>0</v>
      </c>
      <c r="E141" s="2">
        <v>9</v>
      </c>
      <c r="J141" s="2" t="s">
        <v>230</v>
      </c>
      <c r="K141" s="2" t="s">
        <v>231</v>
      </c>
      <c r="L141" s="2">
        <v>65</v>
      </c>
      <c r="M141" s="2">
        <v>9</v>
      </c>
    </row>
    <row r="142" spans="2:13">
      <c r="B142" s="2" t="s">
        <v>556</v>
      </c>
      <c r="C142" s="62"/>
      <c r="D142" s="2">
        <f>C145/16*3</f>
        <v>0</v>
      </c>
      <c r="E142" s="2">
        <v>3</v>
      </c>
      <c r="J142" s="2" t="s">
        <v>232</v>
      </c>
      <c r="K142" s="2" t="s">
        <v>233</v>
      </c>
      <c r="L142" s="2">
        <v>50</v>
      </c>
      <c r="M142" s="2">
        <v>3</v>
      </c>
    </row>
    <row r="143" spans="2:13">
      <c r="B143" s="2" t="s">
        <v>558</v>
      </c>
      <c r="C143" s="62"/>
      <c r="D143" s="2">
        <f>C145/16*3</f>
        <v>0</v>
      </c>
      <c r="E143" s="2">
        <v>3</v>
      </c>
      <c r="J143" s="2" t="s">
        <v>234</v>
      </c>
      <c r="K143" s="2" t="s">
        <v>235</v>
      </c>
      <c r="L143" s="2">
        <v>30</v>
      </c>
      <c r="M143" s="2">
        <v>3</v>
      </c>
    </row>
    <row r="144" spans="2:13" ht="14.25" thickBot="1">
      <c r="B144" s="2" t="s">
        <v>559</v>
      </c>
      <c r="C144" s="61"/>
      <c r="D144" s="2">
        <f>C145/16</f>
        <v>0</v>
      </c>
      <c r="E144" s="2">
        <v>1</v>
      </c>
      <c r="J144" s="2" t="s">
        <v>236</v>
      </c>
      <c r="K144" s="2" t="s">
        <v>237</v>
      </c>
      <c r="L144" s="2">
        <v>15</v>
      </c>
      <c r="M144" s="2">
        <v>1</v>
      </c>
    </row>
    <row r="145" spans="2:13">
      <c r="B145" s="2" t="s">
        <v>554</v>
      </c>
      <c r="C145" s="2">
        <f>SUM(C141:C144)</f>
        <v>0</v>
      </c>
      <c r="K145" s="2" t="s">
        <v>554</v>
      </c>
    </row>
    <row r="147" spans="2:13">
      <c r="B147" s="2" t="s">
        <v>548</v>
      </c>
      <c r="C147" s="2" t="e">
        <f>CHITEST(C141:C144,D141:D144)</f>
        <v>#DIV/0!</v>
      </c>
      <c r="K147" s="2" t="s">
        <v>548</v>
      </c>
    </row>
    <row r="149" spans="2:13">
      <c r="I149" s="15"/>
      <c r="L149" s="3"/>
    </row>
    <row r="151" spans="2:13">
      <c r="B151" s="2" t="s">
        <v>715</v>
      </c>
    </row>
    <row r="152" spans="2:13">
      <c r="J152" s="2" t="s">
        <v>238</v>
      </c>
    </row>
    <row r="153" spans="2:13" ht="14.25" thickBot="1">
      <c r="B153" s="2" t="s">
        <v>716</v>
      </c>
      <c r="C153" s="2" t="s">
        <v>720</v>
      </c>
      <c r="D153" s="2" t="s">
        <v>721</v>
      </c>
      <c r="E153" s="2" t="s">
        <v>719</v>
      </c>
    </row>
    <row r="154" spans="2:13">
      <c r="B154" s="2" t="s">
        <v>717</v>
      </c>
      <c r="C154" s="63"/>
      <c r="D154" s="64"/>
      <c r="E154" s="67">
        <f>C154+D154</f>
        <v>0</v>
      </c>
    </row>
    <row r="155" spans="2:13" ht="14.25" thickBot="1">
      <c r="B155" s="2" t="s">
        <v>718</v>
      </c>
      <c r="C155" s="65"/>
      <c r="D155" s="66"/>
      <c r="E155" s="67">
        <f>C155+D155</f>
        <v>0</v>
      </c>
      <c r="J155" s="2" t="s">
        <v>226</v>
      </c>
      <c r="K155" s="2" t="s">
        <v>227</v>
      </c>
      <c r="L155" s="2" t="s">
        <v>228</v>
      </c>
      <c r="M155" s="2" t="s">
        <v>229</v>
      </c>
    </row>
    <row r="156" spans="2:13">
      <c r="B156" s="2" t="s">
        <v>719</v>
      </c>
      <c r="C156" s="67">
        <f>C154+C155</f>
        <v>0</v>
      </c>
      <c r="D156" s="67">
        <f>D154+D155</f>
        <v>0</v>
      </c>
      <c r="E156" s="67">
        <f>C156+D156</f>
        <v>0</v>
      </c>
      <c r="J156" s="2" t="s">
        <v>230</v>
      </c>
      <c r="K156" s="2" t="s">
        <v>231</v>
      </c>
      <c r="L156" s="2">
        <v>80</v>
      </c>
      <c r="M156" s="2">
        <v>9</v>
      </c>
    </row>
    <row r="157" spans="2:13">
      <c r="J157" s="2" t="s">
        <v>232</v>
      </c>
      <c r="K157" s="2" t="s">
        <v>233</v>
      </c>
      <c r="L157" s="2">
        <v>35</v>
      </c>
      <c r="M157" s="2">
        <v>3</v>
      </c>
    </row>
    <row r="158" spans="2:13">
      <c r="B158" s="2" t="s">
        <v>722</v>
      </c>
      <c r="D158" s="2" t="e">
        <f>((C154*D155-D154*C155+E156/2)^2)*E156/(C156*D156*E155*E154)</f>
        <v>#DIV/0!</v>
      </c>
      <c r="J158" s="2" t="s">
        <v>234</v>
      </c>
      <c r="K158" s="2" t="s">
        <v>235</v>
      </c>
      <c r="L158" s="2">
        <v>30</v>
      </c>
      <c r="M158" s="2">
        <v>3</v>
      </c>
    </row>
    <row r="159" spans="2:13">
      <c r="B159" s="2" t="s">
        <v>723</v>
      </c>
      <c r="D159" s="2" t="e">
        <f>((C154*D155-D154*C155-E156/2)^2)*E156/(C156*D156*E155*E154)</f>
        <v>#DIV/0!</v>
      </c>
      <c r="J159" s="2" t="s">
        <v>236</v>
      </c>
      <c r="K159" s="2" t="s">
        <v>237</v>
      </c>
      <c r="L159" s="2">
        <v>15</v>
      </c>
      <c r="M159" s="2">
        <v>1</v>
      </c>
    </row>
    <row r="160" spans="2:13">
      <c r="K160" s="2" t="s">
        <v>554</v>
      </c>
    </row>
    <row r="161" spans="2:17">
      <c r="B161" s="2" t="s">
        <v>724</v>
      </c>
      <c r="D161" s="2" t="e">
        <f>CHIDIST(D158,1)</f>
        <v>#DIV/0!</v>
      </c>
      <c r="E161" s="2" t="s">
        <v>726</v>
      </c>
    </row>
    <row r="162" spans="2:17">
      <c r="B162" s="2" t="s">
        <v>725</v>
      </c>
      <c r="D162" s="2" t="e">
        <f>CHIDIST(D159,1)</f>
        <v>#DIV/0!</v>
      </c>
      <c r="K162" s="2" t="s">
        <v>548</v>
      </c>
    </row>
    <row r="166" spans="2:17">
      <c r="B166" s="115" t="s">
        <v>562</v>
      </c>
      <c r="C166" s="115"/>
      <c r="D166" s="115"/>
      <c r="E166" s="115"/>
      <c r="F166" s="115"/>
      <c r="G166" s="115"/>
      <c r="J166" s="2" t="s">
        <v>239</v>
      </c>
    </row>
    <row r="167" spans="2:17">
      <c r="B167" s="115"/>
      <c r="C167" s="115"/>
      <c r="D167" s="115"/>
      <c r="E167" s="115"/>
      <c r="F167" s="115"/>
      <c r="G167" s="115"/>
      <c r="J167" s="2" t="s">
        <v>240</v>
      </c>
    </row>
    <row r="168" spans="2:17">
      <c r="B168" s="115"/>
      <c r="C168" s="115"/>
      <c r="D168" s="115"/>
      <c r="E168" s="115"/>
      <c r="F168" s="115"/>
      <c r="G168" s="115"/>
    </row>
    <row r="169" spans="2:17">
      <c r="B169" s="116"/>
      <c r="C169" s="116"/>
      <c r="D169" s="116"/>
      <c r="E169" s="116"/>
      <c r="F169" s="116"/>
      <c r="G169" s="116"/>
      <c r="N169" s="10"/>
      <c r="O169" s="10"/>
      <c r="P169" s="10"/>
      <c r="Q169" s="10"/>
    </row>
    <row r="170" spans="2:17">
      <c r="B170" s="116"/>
      <c r="C170" s="116"/>
      <c r="D170" s="116"/>
      <c r="E170" s="116"/>
      <c r="F170" s="116"/>
      <c r="G170" s="116"/>
      <c r="K170" s="2" t="s">
        <v>241</v>
      </c>
      <c r="L170" s="2" t="s">
        <v>242</v>
      </c>
      <c r="N170" s="10"/>
      <c r="O170" s="10"/>
      <c r="P170" s="10"/>
      <c r="Q170" s="10"/>
    </row>
    <row r="171" spans="2:17">
      <c r="B171" s="116"/>
      <c r="C171" s="116"/>
      <c r="D171" s="116"/>
      <c r="E171" s="116"/>
      <c r="F171" s="116"/>
      <c r="G171" s="116"/>
      <c r="K171" s="2">
        <v>73</v>
      </c>
      <c r="L171" s="2">
        <v>71</v>
      </c>
      <c r="N171" s="10"/>
      <c r="O171" s="10"/>
      <c r="P171" s="10"/>
      <c r="Q171" s="10"/>
    </row>
    <row r="172" spans="2:17">
      <c r="B172" s="33"/>
      <c r="C172" s="33"/>
      <c r="D172" s="33"/>
      <c r="E172" s="33"/>
      <c r="F172" s="33"/>
      <c r="G172" s="33"/>
      <c r="K172" s="2">
        <v>74</v>
      </c>
      <c r="L172" s="2">
        <v>68</v>
      </c>
      <c r="N172" s="12"/>
      <c r="O172" s="12"/>
      <c r="P172" s="12"/>
      <c r="Q172" s="10"/>
    </row>
    <row r="173" spans="2:17">
      <c r="B173" s="2" t="s">
        <v>0</v>
      </c>
      <c r="C173" s="2" t="s">
        <v>490</v>
      </c>
      <c r="D173" s="2" t="s">
        <v>489</v>
      </c>
      <c r="K173" s="2">
        <v>70</v>
      </c>
      <c r="L173" s="2">
        <v>73</v>
      </c>
      <c r="N173" s="6"/>
      <c r="O173" s="6"/>
      <c r="P173" s="6"/>
      <c r="Q173" s="10"/>
    </row>
    <row r="174" spans="2:17">
      <c r="B174" s="2">
        <v>1</v>
      </c>
      <c r="C174" s="11"/>
      <c r="D174" s="11"/>
      <c r="F174" s="2" t="s">
        <v>563</v>
      </c>
      <c r="G174" s="2" t="e">
        <f>FTEST(C174:C273,D174:D273)</f>
        <v>#DIV/0!</v>
      </c>
      <c r="K174" s="2">
        <v>77</v>
      </c>
      <c r="L174" s="2">
        <v>71</v>
      </c>
      <c r="N174" s="6"/>
      <c r="O174" s="6"/>
      <c r="P174" s="6"/>
      <c r="Q174" s="10"/>
    </row>
    <row r="175" spans="2:17">
      <c r="B175" s="2">
        <v>2</v>
      </c>
      <c r="C175" s="11"/>
      <c r="D175" s="11"/>
      <c r="K175" s="2">
        <v>72</v>
      </c>
      <c r="L175" s="2">
        <v>71</v>
      </c>
      <c r="N175" s="6"/>
      <c r="O175" s="6"/>
      <c r="P175" s="6"/>
      <c r="Q175" s="10"/>
    </row>
    <row r="176" spans="2:17">
      <c r="B176" s="2">
        <v>3</v>
      </c>
      <c r="C176" s="11"/>
      <c r="D176" s="11"/>
      <c r="K176" s="2">
        <v>72</v>
      </c>
      <c r="L176" s="2">
        <v>72</v>
      </c>
      <c r="N176" s="6"/>
      <c r="O176" s="6"/>
      <c r="P176" s="6"/>
      <c r="Q176" s="10"/>
    </row>
    <row r="177" spans="2:17">
      <c r="B177" s="2">
        <v>4</v>
      </c>
      <c r="C177" s="11"/>
      <c r="D177" s="11"/>
      <c r="K177" s="2">
        <v>69</v>
      </c>
      <c r="L177" s="2">
        <v>69</v>
      </c>
      <c r="N177" s="6"/>
      <c r="O177" s="6"/>
      <c r="P177" s="6"/>
      <c r="Q177" s="10"/>
    </row>
    <row r="178" spans="2:17">
      <c r="B178" s="2">
        <v>5</v>
      </c>
      <c r="C178" s="11"/>
      <c r="D178" s="11"/>
      <c r="K178" s="2">
        <v>73</v>
      </c>
      <c r="L178" s="2">
        <v>72</v>
      </c>
      <c r="N178" s="6"/>
      <c r="O178" s="6"/>
      <c r="P178" s="6"/>
      <c r="Q178" s="10"/>
    </row>
    <row r="179" spans="2:17">
      <c r="B179" s="2">
        <v>6</v>
      </c>
      <c r="C179" s="11"/>
      <c r="D179" s="11"/>
      <c r="K179" s="2">
        <v>72</v>
      </c>
      <c r="L179" s="2">
        <v>68</v>
      </c>
      <c r="N179" s="6"/>
      <c r="O179" s="6"/>
      <c r="P179" s="6"/>
      <c r="Q179" s="10"/>
    </row>
    <row r="180" spans="2:17">
      <c r="B180" s="2">
        <v>7</v>
      </c>
      <c r="C180" s="11"/>
      <c r="D180" s="11"/>
      <c r="K180" s="2">
        <v>75</v>
      </c>
      <c r="N180" s="10"/>
      <c r="O180" s="10"/>
      <c r="P180" s="10"/>
      <c r="Q180" s="10"/>
    </row>
    <row r="181" spans="2:17">
      <c r="B181" s="2">
        <v>8</v>
      </c>
      <c r="C181" s="11"/>
      <c r="D181" s="11"/>
      <c r="N181" s="10"/>
      <c r="O181" s="10"/>
      <c r="P181" s="10"/>
      <c r="Q181" s="10"/>
    </row>
    <row r="182" spans="2:17">
      <c r="B182" s="2">
        <v>9</v>
      </c>
      <c r="C182" s="11"/>
      <c r="D182" s="11"/>
      <c r="J182" s="2" t="s">
        <v>548</v>
      </c>
    </row>
    <row r="183" spans="2:17">
      <c r="B183" s="2">
        <v>10</v>
      </c>
      <c r="C183" s="11"/>
      <c r="D183" s="11"/>
    </row>
    <row r="184" spans="2:17">
      <c r="B184" s="2">
        <v>11</v>
      </c>
    </row>
    <row r="185" spans="2:17">
      <c r="B185" s="2">
        <v>12</v>
      </c>
      <c r="J185" s="2" t="s">
        <v>243</v>
      </c>
    </row>
    <row r="186" spans="2:17">
      <c r="B186" s="2">
        <v>13</v>
      </c>
      <c r="J186" s="2" t="s">
        <v>244</v>
      </c>
    </row>
    <row r="187" spans="2:17">
      <c r="B187" s="2">
        <v>14</v>
      </c>
      <c r="J187" s="2" t="s">
        <v>245</v>
      </c>
    </row>
    <row r="188" spans="2:17">
      <c r="B188" s="2">
        <v>15</v>
      </c>
      <c r="J188" s="2" t="s">
        <v>246</v>
      </c>
    </row>
    <row r="189" spans="2:17">
      <c r="B189" s="2">
        <v>16</v>
      </c>
      <c r="J189" s="2" t="s">
        <v>247</v>
      </c>
    </row>
    <row r="190" spans="2:17">
      <c r="B190" s="2">
        <v>17</v>
      </c>
    </row>
    <row r="191" spans="2:17">
      <c r="B191" s="2">
        <v>18</v>
      </c>
    </row>
    <row r="192" spans="2:17">
      <c r="B192" s="2">
        <v>19</v>
      </c>
      <c r="K192" s="2" t="s">
        <v>248</v>
      </c>
      <c r="L192" s="2" t="s">
        <v>249</v>
      </c>
    </row>
    <row r="193" spans="2:12">
      <c r="B193" s="2">
        <v>20</v>
      </c>
      <c r="K193" s="11">
        <v>10.199999999999999</v>
      </c>
      <c r="L193" s="11">
        <v>11</v>
      </c>
    </row>
    <row r="194" spans="2:12">
      <c r="B194" s="2">
        <v>21</v>
      </c>
      <c r="K194" s="11">
        <v>10.8</v>
      </c>
      <c r="L194" s="11">
        <v>11.7</v>
      </c>
    </row>
    <row r="195" spans="2:12">
      <c r="B195" s="2">
        <v>22</v>
      </c>
      <c r="K195" s="11">
        <v>10.6</v>
      </c>
      <c r="L195" s="11">
        <v>10.9</v>
      </c>
    </row>
    <row r="196" spans="2:12">
      <c r="B196" s="2">
        <v>23</v>
      </c>
      <c r="K196" s="11">
        <v>10.5</v>
      </c>
      <c r="L196" s="11">
        <v>11.6</v>
      </c>
    </row>
    <row r="197" spans="2:12">
      <c r="B197" s="2">
        <v>24</v>
      </c>
      <c r="K197" s="11">
        <v>10.7</v>
      </c>
      <c r="L197" s="11">
        <v>11.5</v>
      </c>
    </row>
    <row r="198" spans="2:12">
      <c r="B198" s="2">
        <v>25</v>
      </c>
      <c r="K198" s="11">
        <v>10.9</v>
      </c>
      <c r="L198" s="11">
        <v>12.1</v>
      </c>
    </row>
    <row r="199" spans="2:12">
      <c r="B199" s="2">
        <v>26</v>
      </c>
      <c r="K199" s="11">
        <v>10.4</v>
      </c>
      <c r="L199" s="11">
        <v>11.8</v>
      </c>
    </row>
    <row r="200" spans="2:12">
      <c r="B200" s="2">
        <v>27</v>
      </c>
      <c r="K200" s="11">
        <v>10.5</v>
      </c>
      <c r="L200" s="11">
        <v>12.4</v>
      </c>
    </row>
    <row r="201" spans="2:12">
      <c r="B201" s="2">
        <v>28</v>
      </c>
      <c r="K201" s="11">
        <v>10.6</v>
      </c>
      <c r="L201" s="11">
        <v>11.5</v>
      </c>
    </row>
    <row r="202" spans="2:12">
      <c r="B202" s="2">
        <v>29</v>
      </c>
      <c r="K202" s="11">
        <v>10.5</v>
      </c>
      <c r="L202" s="11"/>
    </row>
    <row r="203" spans="2:12">
      <c r="B203" s="2">
        <v>30</v>
      </c>
    </row>
    <row r="204" spans="2:12">
      <c r="B204" s="2">
        <v>31</v>
      </c>
      <c r="J204" s="2" t="s">
        <v>548</v>
      </c>
    </row>
    <row r="205" spans="2:12">
      <c r="B205" s="2">
        <v>32</v>
      </c>
    </row>
    <row r="206" spans="2:12">
      <c r="B206" s="2">
        <v>33</v>
      </c>
    </row>
    <row r="207" spans="2:12">
      <c r="B207" s="2">
        <v>34</v>
      </c>
    </row>
    <row r="208" spans="2:12">
      <c r="B208" s="2">
        <v>35</v>
      </c>
    </row>
    <row r="209" spans="2:2">
      <c r="B209" s="2">
        <v>36</v>
      </c>
    </row>
    <row r="210" spans="2:2">
      <c r="B210" s="2">
        <v>37</v>
      </c>
    </row>
    <row r="211" spans="2:2">
      <c r="B211" s="2">
        <v>38</v>
      </c>
    </row>
    <row r="212" spans="2:2">
      <c r="B212" s="2">
        <v>39</v>
      </c>
    </row>
    <row r="213" spans="2:2">
      <c r="B213" s="2">
        <v>40</v>
      </c>
    </row>
    <row r="214" spans="2:2">
      <c r="B214" s="2">
        <v>41</v>
      </c>
    </row>
    <row r="215" spans="2:2">
      <c r="B215" s="2">
        <v>42</v>
      </c>
    </row>
    <row r="216" spans="2:2">
      <c r="B216" s="2">
        <v>43</v>
      </c>
    </row>
    <row r="217" spans="2:2">
      <c r="B217" s="2">
        <v>44</v>
      </c>
    </row>
    <row r="218" spans="2:2">
      <c r="B218" s="2">
        <v>45</v>
      </c>
    </row>
    <row r="219" spans="2:2">
      <c r="B219" s="2">
        <v>46</v>
      </c>
    </row>
    <row r="220" spans="2:2">
      <c r="B220" s="2">
        <v>47</v>
      </c>
    </row>
    <row r="221" spans="2:2">
      <c r="B221" s="2">
        <v>48</v>
      </c>
    </row>
    <row r="222" spans="2:2">
      <c r="B222" s="2">
        <v>49</v>
      </c>
    </row>
    <row r="223" spans="2:2">
      <c r="B223" s="2">
        <v>50</v>
      </c>
    </row>
    <row r="224" spans="2:2">
      <c r="B224" s="2">
        <v>51</v>
      </c>
    </row>
    <row r="225" spans="2:2">
      <c r="B225" s="2">
        <v>52</v>
      </c>
    </row>
    <row r="226" spans="2:2">
      <c r="B226" s="2">
        <v>53</v>
      </c>
    </row>
    <row r="227" spans="2:2">
      <c r="B227" s="2">
        <v>54</v>
      </c>
    </row>
    <row r="228" spans="2:2">
      <c r="B228" s="2">
        <v>55</v>
      </c>
    </row>
    <row r="229" spans="2:2">
      <c r="B229" s="2">
        <v>56</v>
      </c>
    </row>
    <row r="230" spans="2:2">
      <c r="B230" s="2">
        <v>57</v>
      </c>
    </row>
    <row r="231" spans="2:2">
      <c r="B231" s="2">
        <v>58</v>
      </c>
    </row>
    <row r="232" spans="2:2">
      <c r="B232" s="2">
        <v>59</v>
      </c>
    </row>
    <row r="233" spans="2:2">
      <c r="B233" s="2">
        <v>60</v>
      </c>
    </row>
    <row r="234" spans="2:2">
      <c r="B234" s="2">
        <v>61</v>
      </c>
    </row>
    <row r="235" spans="2:2">
      <c r="B235" s="2">
        <v>62</v>
      </c>
    </row>
    <row r="236" spans="2:2">
      <c r="B236" s="2">
        <v>63</v>
      </c>
    </row>
    <row r="237" spans="2:2">
      <c r="B237" s="2">
        <v>64</v>
      </c>
    </row>
    <row r="238" spans="2:2">
      <c r="B238" s="2">
        <v>65</v>
      </c>
    </row>
    <row r="239" spans="2:2">
      <c r="B239" s="2">
        <v>66</v>
      </c>
    </row>
    <row r="240" spans="2:2">
      <c r="B240" s="2">
        <v>67</v>
      </c>
    </row>
    <row r="241" spans="2:2">
      <c r="B241" s="2">
        <v>68</v>
      </c>
    </row>
    <row r="242" spans="2:2">
      <c r="B242" s="2">
        <v>69</v>
      </c>
    </row>
    <row r="243" spans="2:2">
      <c r="B243" s="2">
        <v>70</v>
      </c>
    </row>
    <row r="244" spans="2:2">
      <c r="B244" s="2">
        <v>71</v>
      </c>
    </row>
    <row r="245" spans="2:2">
      <c r="B245" s="2">
        <v>72</v>
      </c>
    </row>
    <row r="246" spans="2:2">
      <c r="B246" s="2">
        <v>73</v>
      </c>
    </row>
    <row r="247" spans="2:2">
      <c r="B247" s="2">
        <v>74</v>
      </c>
    </row>
    <row r="248" spans="2:2">
      <c r="B248" s="2">
        <v>75</v>
      </c>
    </row>
    <row r="249" spans="2:2">
      <c r="B249" s="2">
        <v>76</v>
      </c>
    </row>
    <row r="250" spans="2:2">
      <c r="B250" s="2">
        <v>77</v>
      </c>
    </row>
    <row r="251" spans="2:2">
      <c r="B251" s="2">
        <v>78</v>
      </c>
    </row>
    <row r="252" spans="2:2">
      <c r="B252" s="2">
        <v>79</v>
      </c>
    </row>
    <row r="253" spans="2:2">
      <c r="B253" s="2">
        <v>80</v>
      </c>
    </row>
    <row r="254" spans="2:2">
      <c r="B254" s="2">
        <v>81</v>
      </c>
    </row>
    <row r="255" spans="2:2">
      <c r="B255" s="2">
        <v>82</v>
      </c>
    </row>
    <row r="256" spans="2:2">
      <c r="B256" s="2">
        <v>83</v>
      </c>
    </row>
    <row r="257" spans="2:2">
      <c r="B257" s="2">
        <v>84</v>
      </c>
    </row>
    <row r="258" spans="2:2">
      <c r="B258" s="2">
        <v>85</v>
      </c>
    </row>
    <row r="259" spans="2:2">
      <c r="B259" s="2">
        <v>86</v>
      </c>
    </row>
    <row r="260" spans="2:2">
      <c r="B260" s="2">
        <v>87</v>
      </c>
    </row>
    <row r="261" spans="2:2">
      <c r="B261" s="2">
        <v>88</v>
      </c>
    </row>
    <row r="262" spans="2:2">
      <c r="B262" s="2">
        <v>89</v>
      </c>
    </row>
    <row r="263" spans="2:2">
      <c r="B263" s="2">
        <v>90</v>
      </c>
    </row>
    <row r="264" spans="2:2">
      <c r="B264" s="2">
        <v>91</v>
      </c>
    </row>
    <row r="265" spans="2:2">
      <c r="B265" s="2">
        <v>92</v>
      </c>
    </row>
    <row r="266" spans="2:2">
      <c r="B266" s="2">
        <v>93</v>
      </c>
    </row>
    <row r="267" spans="2:2">
      <c r="B267" s="2">
        <v>94</v>
      </c>
    </row>
    <row r="268" spans="2:2">
      <c r="B268" s="2">
        <v>95</v>
      </c>
    </row>
    <row r="269" spans="2:2">
      <c r="B269" s="2">
        <v>96</v>
      </c>
    </row>
    <row r="270" spans="2:2">
      <c r="B270" s="2">
        <v>97</v>
      </c>
    </row>
    <row r="271" spans="2:2">
      <c r="B271" s="2">
        <v>98</v>
      </c>
    </row>
    <row r="272" spans="2:2">
      <c r="B272" s="2">
        <v>99</v>
      </c>
    </row>
    <row r="273" spans="2:2">
      <c r="B273" s="2">
        <v>100</v>
      </c>
    </row>
  </sheetData>
  <mergeCells count="2">
    <mergeCell ref="B2:G7"/>
    <mergeCell ref="B166:G171"/>
  </mergeCells>
  <phoneticPr fontId="1"/>
  <pageMargins left="0.78700000000000003" right="0.78700000000000003" top="0.98399999999999999" bottom="0.98399999999999999" header="0.51200000000000001" footer="0.5120000000000000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39"/>
  <sheetViews>
    <sheetView workbookViewId="0"/>
  </sheetViews>
  <sheetFormatPr defaultRowHeight="13.5"/>
  <cols>
    <col min="9" max="10" width="12.875" customWidth="1"/>
    <col min="16" max="16" width="20.625" customWidth="1"/>
    <col min="18" max="18" width="16.125" customWidth="1"/>
  </cols>
  <sheetData>
    <row r="1" spans="1:18">
      <c r="A1" t="s">
        <v>727</v>
      </c>
      <c r="M1" t="s">
        <v>734</v>
      </c>
    </row>
    <row r="2" spans="1:18">
      <c r="A2" t="s">
        <v>728</v>
      </c>
      <c r="I2" t="s">
        <v>732</v>
      </c>
      <c r="J2" t="s">
        <v>733</v>
      </c>
      <c r="M2" t="s">
        <v>735</v>
      </c>
    </row>
    <row r="3" spans="1:18">
      <c r="A3" t="s">
        <v>729</v>
      </c>
      <c r="I3">
        <v>123</v>
      </c>
      <c r="J3">
        <v>225</v>
      </c>
      <c r="M3" t="s">
        <v>759</v>
      </c>
    </row>
    <row r="4" spans="1:18">
      <c r="A4" t="s">
        <v>757</v>
      </c>
      <c r="I4">
        <v>214</v>
      </c>
      <c r="J4">
        <v>234</v>
      </c>
      <c r="M4" t="s">
        <v>760</v>
      </c>
    </row>
    <row r="5" spans="1:18">
      <c r="A5" t="s">
        <v>758</v>
      </c>
      <c r="I5">
        <v>196</v>
      </c>
      <c r="J5">
        <v>198</v>
      </c>
      <c r="M5" t="s">
        <v>761</v>
      </c>
    </row>
    <row r="6" spans="1:18">
      <c r="I6">
        <v>188</v>
      </c>
      <c r="J6">
        <v>254</v>
      </c>
    </row>
    <row r="7" spans="1:18">
      <c r="I7">
        <v>206</v>
      </c>
      <c r="J7">
        <v>185</v>
      </c>
      <c r="M7" t="s">
        <v>775</v>
      </c>
    </row>
    <row r="8" spans="1:18">
      <c r="I8">
        <v>243</v>
      </c>
      <c r="J8">
        <v>201</v>
      </c>
      <c r="M8" t="s">
        <v>739</v>
      </c>
    </row>
    <row r="9" spans="1:18">
      <c r="I9">
        <v>157</v>
      </c>
      <c r="J9">
        <v>244</v>
      </c>
      <c r="M9" t="s">
        <v>740</v>
      </c>
    </row>
    <row r="10" spans="1:18">
      <c r="I10">
        <v>169</v>
      </c>
      <c r="J10">
        <v>266</v>
      </c>
      <c r="M10" t="s">
        <v>776</v>
      </c>
    </row>
    <row r="11" spans="1:18">
      <c r="I11">
        <v>191</v>
      </c>
      <c r="J11">
        <v>187</v>
      </c>
      <c r="M11" t="s">
        <v>777</v>
      </c>
    </row>
    <row r="12" spans="1:18">
      <c r="I12">
        <v>219</v>
      </c>
      <c r="J12">
        <v>214</v>
      </c>
      <c r="M12" t="s">
        <v>778</v>
      </c>
    </row>
    <row r="15" spans="1:18">
      <c r="N15" t="s">
        <v>762</v>
      </c>
      <c r="O15" t="s">
        <v>763</v>
      </c>
      <c r="P15" t="s">
        <v>764</v>
      </c>
      <c r="R15" t="s">
        <v>177</v>
      </c>
    </row>
    <row r="16" spans="1:18" ht="14.25" thickBot="1">
      <c r="M16" t="s">
        <v>765</v>
      </c>
      <c r="N16">
        <v>241</v>
      </c>
      <c r="O16">
        <v>6</v>
      </c>
      <c r="P16" s="69">
        <f>N16/(N16+O16)*100</f>
        <v>97.570850202429142</v>
      </c>
    </row>
    <row r="17" spans="13:20">
      <c r="M17" t="s">
        <v>766</v>
      </c>
      <c r="N17">
        <v>272</v>
      </c>
      <c r="O17">
        <v>12</v>
      </c>
      <c r="P17" s="69">
        <f>N17/(N17+O17)*100</f>
        <v>95.774647887323937</v>
      </c>
      <c r="R17" s="29"/>
      <c r="S17" s="29" t="s">
        <v>755</v>
      </c>
      <c r="T17" s="29" t="s">
        <v>756</v>
      </c>
    </row>
    <row r="18" spans="13:20">
      <c r="R18" s="27" t="s">
        <v>110</v>
      </c>
      <c r="S18" s="27">
        <v>97.570770888431767</v>
      </c>
      <c r="T18" s="27">
        <v>95.774542739828291</v>
      </c>
    </row>
    <row r="19" spans="13:20">
      <c r="N19" t="s">
        <v>762</v>
      </c>
      <c r="O19" t="s">
        <v>763</v>
      </c>
      <c r="P19" t="s">
        <v>767</v>
      </c>
      <c r="R19" s="27" t="s">
        <v>115</v>
      </c>
      <c r="S19" s="27">
        <v>2.8784245300253811E-4</v>
      </c>
      <c r="T19" s="27">
        <v>6.6879930043564476E-4</v>
      </c>
    </row>
    <row r="20" spans="13:20">
      <c r="M20" t="s">
        <v>768</v>
      </c>
      <c r="N20">
        <v>81</v>
      </c>
      <c r="O20">
        <v>2</v>
      </c>
      <c r="P20" s="69">
        <f>N20/(N20+O20)*100</f>
        <v>97.590361445783131</v>
      </c>
      <c r="R20" s="27" t="s">
        <v>180</v>
      </c>
      <c r="S20" s="27">
        <v>3</v>
      </c>
      <c r="T20" s="27">
        <v>3</v>
      </c>
    </row>
    <row r="21" spans="13:20">
      <c r="M21" t="s">
        <v>769</v>
      </c>
      <c r="N21">
        <v>80</v>
      </c>
      <c r="O21">
        <v>2</v>
      </c>
      <c r="P21" s="69">
        <f t="shared" ref="P21:P25" si="0">N21/(N21+O21)*100</f>
        <v>97.560975609756099</v>
      </c>
      <c r="R21" s="27" t="s">
        <v>181</v>
      </c>
      <c r="S21" s="27">
        <v>4.7832087671909144E-4</v>
      </c>
      <c r="T21" s="27"/>
    </row>
    <row r="22" spans="13:20">
      <c r="M22" t="s">
        <v>770</v>
      </c>
      <c r="N22">
        <v>80</v>
      </c>
      <c r="O22">
        <v>2</v>
      </c>
      <c r="P22" s="69">
        <f t="shared" si="0"/>
        <v>97.560975609756099</v>
      </c>
      <c r="R22" s="27" t="s">
        <v>182</v>
      </c>
      <c r="S22" s="27">
        <v>0</v>
      </c>
      <c r="T22" s="27"/>
    </row>
    <row r="23" spans="13:20">
      <c r="M23" t="s">
        <v>771</v>
      </c>
      <c r="N23">
        <v>91</v>
      </c>
      <c r="O23">
        <v>4</v>
      </c>
      <c r="P23" s="69">
        <f t="shared" si="0"/>
        <v>95.78947368421052</v>
      </c>
      <c r="R23" s="27" t="s">
        <v>183</v>
      </c>
      <c r="S23" s="27">
        <v>4</v>
      </c>
      <c r="T23" s="27"/>
    </row>
    <row r="24" spans="13:20">
      <c r="M24" t="s">
        <v>772</v>
      </c>
      <c r="N24">
        <v>91</v>
      </c>
      <c r="O24">
        <v>4</v>
      </c>
      <c r="P24" s="69">
        <f t="shared" si="0"/>
        <v>95.78947368421052</v>
      </c>
      <c r="R24" s="27" t="s">
        <v>184</v>
      </c>
      <c r="S24" s="27">
        <v>100.58829787834595</v>
      </c>
      <c r="T24" s="27"/>
    </row>
    <row r="25" spans="13:20">
      <c r="M25" t="s">
        <v>773</v>
      </c>
      <c r="N25">
        <v>90</v>
      </c>
      <c r="O25">
        <v>4</v>
      </c>
      <c r="P25" s="69">
        <f t="shared" si="0"/>
        <v>95.744680851063833</v>
      </c>
      <c r="R25" s="27" t="s">
        <v>185</v>
      </c>
      <c r="S25" s="27">
        <v>2.9285006120259937E-8</v>
      </c>
      <c r="T25" s="27"/>
    </row>
    <row r="26" spans="13:20">
      <c r="R26" s="27" t="s">
        <v>186</v>
      </c>
      <c r="S26" s="27">
        <v>2.1318467863266499</v>
      </c>
      <c r="T26" s="27"/>
    </row>
    <row r="27" spans="13:20">
      <c r="N27" t="s">
        <v>765</v>
      </c>
      <c r="O27" t="s">
        <v>774</v>
      </c>
      <c r="R27" s="27" t="s">
        <v>187</v>
      </c>
      <c r="S27" s="27">
        <v>5.8570012240519874E-8</v>
      </c>
      <c r="T27" s="27"/>
    </row>
    <row r="28" spans="13:20" ht="14.25" thickBot="1">
      <c r="M28">
        <v>1</v>
      </c>
      <c r="N28" s="69">
        <v>97.590361445783131</v>
      </c>
      <c r="O28" s="69">
        <v>95.78947368421052</v>
      </c>
      <c r="R28" s="28" t="s">
        <v>188</v>
      </c>
      <c r="S28" s="28">
        <v>2.7764451051977934</v>
      </c>
      <c r="T28" s="28"/>
    </row>
    <row r="29" spans="13:20">
      <c r="M29">
        <v>2</v>
      </c>
      <c r="N29" s="69">
        <v>97.560975609756099</v>
      </c>
      <c r="O29" s="69">
        <v>95.78947368421052</v>
      </c>
    </row>
    <row r="30" spans="13:20">
      <c r="M30">
        <v>3</v>
      </c>
      <c r="N30" s="69">
        <v>97.560975609756099</v>
      </c>
      <c r="O30" s="69">
        <v>95.744680851063833</v>
      </c>
    </row>
    <row r="33" spans="13:13">
      <c r="M33" t="s">
        <v>780</v>
      </c>
    </row>
    <row r="34" spans="13:13">
      <c r="M34" t="s">
        <v>781</v>
      </c>
    </row>
    <row r="35" spans="13:13">
      <c r="M35" t="s">
        <v>782</v>
      </c>
    </row>
    <row r="36" spans="13:13">
      <c r="M36" t="s">
        <v>783</v>
      </c>
    </row>
    <row r="37" spans="13:13">
      <c r="M37" t="s">
        <v>784</v>
      </c>
    </row>
    <row r="38" spans="13:13" ht="15.75">
      <c r="M38" t="s">
        <v>785</v>
      </c>
    </row>
    <row r="39" spans="13:13">
      <c r="M39" t="s">
        <v>779</v>
      </c>
    </row>
  </sheetData>
  <phoneticPr fontId="8"/>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58"/>
  <sheetViews>
    <sheetView workbookViewId="0"/>
  </sheetViews>
  <sheetFormatPr defaultRowHeight="13.5"/>
  <cols>
    <col min="1" max="16384" width="9" style="2"/>
  </cols>
  <sheetData>
    <row r="2" spans="2:18">
      <c r="B2" s="2" t="s">
        <v>250</v>
      </c>
    </row>
    <row r="3" spans="2:18">
      <c r="K3" s="10"/>
      <c r="L3" s="10"/>
      <c r="M3" s="10"/>
      <c r="N3" s="10"/>
      <c r="O3" s="10"/>
      <c r="P3" s="10"/>
      <c r="Q3" s="10"/>
      <c r="R3" s="10"/>
    </row>
    <row r="4" spans="2:18">
      <c r="K4" s="10"/>
      <c r="L4" s="10"/>
      <c r="M4" s="10"/>
      <c r="N4" s="10"/>
      <c r="O4" s="10"/>
      <c r="P4" s="10"/>
      <c r="Q4" s="10"/>
      <c r="R4" s="10"/>
    </row>
    <row r="5" spans="2:18">
      <c r="D5" s="2" t="s">
        <v>251</v>
      </c>
      <c r="E5" s="2" t="s">
        <v>252</v>
      </c>
      <c r="F5" s="2" t="s">
        <v>253</v>
      </c>
      <c r="K5" s="10"/>
      <c r="L5" s="10"/>
      <c r="M5" s="10"/>
      <c r="N5" s="10"/>
      <c r="O5" s="10"/>
      <c r="P5" s="10"/>
      <c r="Q5" s="10"/>
      <c r="R5" s="10"/>
    </row>
    <row r="6" spans="2:18">
      <c r="C6" s="2">
        <v>1</v>
      </c>
      <c r="D6" s="2">
        <v>17</v>
      </c>
      <c r="E6" s="2">
        <v>15</v>
      </c>
      <c r="F6" s="2">
        <v>19</v>
      </c>
      <c r="K6" s="10"/>
      <c r="L6" s="10"/>
      <c r="M6" s="10"/>
      <c r="N6" s="10"/>
      <c r="O6" s="10"/>
      <c r="P6" s="10"/>
      <c r="Q6" s="10"/>
      <c r="R6" s="10"/>
    </row>
    <row r="7" spans="2:18">
      <c r="C7" s="2">
        <v>2</v>
      </c>
      <c r="D7" s="2">
        <v>15</v>
      </c>
      <c r="E7" s="2">
        <v>12</v>
      </c>
      <c r="F7" s="2">
        <v>14</v>
      </c>
      <c r="K7" s="12"/>
      <c r="L7" s="12"/>
      <c r="M7" s="12"/>
      <c r="N7" s="12"/>
      <c r="O7" s="12"/>
      <c r="P7" s="10"/>
      <c r="Q7" s="10"/>
      <c r="R7" s="10"/>
    </row>
    <row r="8" spans="2:18">
      <c r="C8" s="2">
        <v>3</v>
      </c>
      <c r="D8" s="2">
        <v>18</v>
      </c>
      <c r="E8" s="2">
        <v>10</v>
      </c>
      <c r="F8" s="2">
        <v>17</v>
      </c>
      <c r="K8" s="6"/>
      <c r="L8" s="6"/>
      <c r="M8" s="6"/>
      <c r="N8" s="6"/>
      <c r="O8" s="6"/>
      <c r="P8" s="10"/>
      <c r="Q8" s="10"/>
      <c r="R8" s="10"/>
    </row>
    <row r="9" spans="2:18">
      <c r="C9" s="2">
        <v>4</v>
      </c>
      <c r="D9" s="2">
        <v>12</v>
      </c>
      <c r="E9" s="2">
        <v>12</v>
      </c>
      <c r="F9" s="2">
        <v>17</v>
      </c>
      <c r="K9" s="6"/>
      <c r="L9" s="6"/>
      <c r="M9" s="6"/>
      <c r="N9" s="6"/>
      <c r="O9" s="6"/>
      <c r="P9" s="10"/>
      <c r="Q9" s="10"/>
      <c r="R9" s="10"/>
    </row>
    <row r="10" spans="2:18">
      <c r="C10" s="2">
        <v>5</v>
      </c>
      <c r="D10" s="2">
        <v>16</v>
      </c>
      <c r="E10" s="2">
        <v>10</v>
      </c>
      <c r="F10" s="2">
        <v>21</v>
      </c>
      <c r="K10" s="6"/>
      <c r="L10" s="6"/>
      <c r="M10" s="6"/>
      <c r="N10" s="6"/>
      <c r="O10" s="6"/>
      <c r="P10" s="10"/>
      <c r="Q10" s="10"/>
      <c r="R10" s="10"/>
    </row>
    <row r="11" spans="2:18">
      <c r="K11" s="10"/>
      <c r="L11" s="10"/>
      <c r="M11" s="10"/>
      <c r="N11" s="10"/>
      <c r="O11" s="10"/>
      <c r="P11" s="10"/>
      <c r="Q11" s="10"/>
      <c r="R11" s="10"/>
    </row>
    <row r="12" spans="2:18">
      <c r="K12" s="10"/>
      <c r="L12" s="10"/>
      <c r="M12" s="10"/>
      <c r="N12" s="10"/>
      <c r="O12" s="10"/>
      <c r="P12" s="10"/>
      <c r="Q12" s="10"/>
      <c r="R12" s="10"/>
    </row>
    <row r="13" spans="2:18">
      <c r="K13" s="10"/>
      <c r="L13" s="10"/>
      <c r="M13" s="10"/>
      <c r="N13" s="10"/>
      <c r="O13" s="10"/>
      <c r="P13" s="10"/>
      <c r="Q13" s="10"/>
      <c r="R13" s="10"/>
    </row>
    <row r="14" spans="2:18">
      <c r="K14" s="12"/>
      <c r="L14" s="12"/>
      <c r="M14" s="12"/>
      <c r="N14" s="12"/>
      <c r="O14" s="12"/>
      <c r="P14" s="12"/>
      <c r="Q14" s="12"/>
      <c r="R14" s="10"/>
    </row>
    <row r="15" spans="2:18">
      <c r="K15" s="6"/>
      <c r="L15" s="6"/>
      <c r="M15" s="6"/>
      <c r="N15" s="6"/>
      <c r="O15" s="6"/>
      <c r="P15" s="6"/>
      <c r="Q15" s="6"/>
      <c r="R15" s="10"/>
    </row>
    <row r="16" spans="2:18">
      <c r="K16" s="6"/>
      <c r="L16" s="6"/>
      <c r="M16" s="6"/>
      <c r="N16" s="6"/>
      <c r="O16" s="6"/>
      <c r="P16" s="6"/>
      <c r="Q16" s="6"/>
      <c r="R16" s="10"/>
    </row>
    <row r="17" spans="2:19">
      <c r="K17" s="6"/>
      <c r="L17" s="6"/>
      <c r="M17" s="6"/>
      <c r="N17" s="6"/>
      <c r="O17" s="6"/>
      <c r="P17" s="6"/>
      <c r="Q17" s="6"/>
      <c r="R17" s="10"/>
    </row>
    <row r="18" spans="2:19">
      <c r="K18" s="6"/>
      <c r="L18" s="6"/>
      <c r="M18" s="6"/>
      <c r="N18" s="6"/>
      <c r="O18" s="6"/>
      <c r="P18" s="6"/>
      <c r="Q18" s="6"/>
      <c r="R18" s="10"/>
    </row>
    <row r="19" spans="2:19">
      <c r="K19" s="10"/>
      <c r="L19" s="10"/>
      <c r="M19" s="10"/>
      <c r="N19" s="10"/>
      <c r="O19" s="10"/>
      <c r="P19" s="10"/>
      <c r="Q19" s="10"/>
      <c r="R19" s="10"/>
    </row>
    <row r="21" spans="2:19">
      <c r="B21" s="2" t="s">
        <v>254</v>
      </c>
    </row>
    <row r="22" spans="2:19">
      <c r="B22" s="2" t="s">
        <v>255</v>
      </c>
    </row>
    <row r="23" spans="2:19">
      <c r="B23" s="2" t="s">
        <v>256</v>
      </c>
    </row>
    <row r="24" spans="2:19">
      <c r="B24" s="2" t="s">
        <v>257</v>
      </c>
    </row>
    <row r="26" spans="2:19">
      <c r="K26" s="10"/>
      <c r="L26" s="10"/>
      <c r="M26" s="10"/>
      <c r="N26" s="10"/>
      <c r="O26" s="10"/>
      <c r="P26" s="10"/>
      <c r="Q26" s="10"/>
      <c r="R26" s="10"/>
      <c r="S26" s="10"/>
    </row>
    <row r="27" spans="2:19">
      <c r="C27" s="2" t="s">
        <v>258</v>
      </c>
      <c r="D27" s="2" t="s">
        <v>259</v>
      </c>
      <c r="E27" s="2" t="s">
        <v>260</v>
      </c>
      <c r="F27" s="2" t="s">
        <v>261</v>
      </c>
      <c r="G27" s="2" t="s">
        <v>262</v>
      </c>
      <c r="H27" s="2" t="s">
        <v>263</v>
      </c>
      <c r="K27" s="10"/>
      <c r="L27" s="10"/>
      <c r="M27" s="10"/>
      <c r="N27" s="10"/>
      <c r="O27" s="10"/>
      <c r="P27" s="10"/>
      <c r="Q27" s="10"/>
      <c r="R27" s="10"/>
      <c r="S27" s="10"/>
    </row>
    <row r="28" spans="2:19">
      <c r="D28" s="19">
        <v>90.87049102489479</v>
      </c>
      <c r="E28" s="19">
        <v>97.811497673154278</v>
      </c>
      <c r="F28" s="19">
        <v>80.234485863461046</v>
      </c>
      <c r="G28" s="19">
        <v>81.200986790453584</v>
      </c>
      <c r="H28" s="19">
        <v>87.774746496731026</v>
      </c>
      <c r="K28" s="10"/>
      <c r="L28" s="10"/>
      <c r="M28" s="10"/>
      <c r="N28" s="10"/>
      <c r="O28" s="10"/>
      <c r="P28" s="10"/>
      <c r="Q28" s="10"/>
      <c r="R28" s="10"/>
      <c r="S28" s="10"/>
    </row>
    <row r="29" spans="2:19">
      <c r="D29" s="19">
        <v>82.204473468936854</v>
      </c>
      <c r="E29" s="19">
        <v>79.797369432243741</v>
      </c>
      <c r="F29" s="19">
        <v>75.159613314704572</v>
      </c>
      <c r="G29" s="19">
        <v>94.128843837623634</v>
      </c>
      <c r="H29" s="19">
        <v>89.714677868465643</v>
      </c>
      <c r="K29" s="10"/>
      <c r="L29" s="10"/>
      <c r="M29" s="10"/>
      <c r="N29" s="10"/>
      <c r="O29" s="10"/>
      <c r="P29" s="10"/>
      <c r="Q29" s="10"/>
      <c r="R29" s="10"/>
      <c r="S29" s="10"/>
    </row>
    <row r="30" spans="2:19">
      <c r="D30" s="19">
        <v>93.894007463741502</v>
      </c>
      <c r="E30" s="19">
        <v>91.12957106805959</v>
      </c>
      <c r="F30" s="19">
        <v>80.442974095690786</v>
      </c>
      <c r="G30" s="19">
        <v>77.749204981270339</v>
      </c>
      <c r="H30" s="19">
        <v>98.513522094568316</v>
      </c>
      <c r="K30" s="12"/>
      <c r="L30" s="12"/>
      <c r="M30" s="12"/>
      <c r="N30" s="12"/>
      <c r="O30" s="12"/>
      <c r="P30" s="10"/>
      <c r="Q30" s="10"/>
      <c r="R30" s="10"/>
      <c r="S30" s="10"/>
    </row>
    <row r="31" spans="2:19">
      <c r="D31" s="19">
        <v>84.558963014774051</v>
      </c>
      <c r="E31" s="19">
        <v>87.607681125861276</v>
      </c>
      <c r="F31" s="19">
        <v>86.718184959944892</v>
      </c>
      <c r="G31" s="19">
        <v>80.477573979225539</v>
      </c>
      <c r="H31" s="19">
        <v>90.173531823794463</v>
      </c>
      <c r="K31" s="6"/>
      <c r="L31" s="6"/>
      <c r="M31" s="6"/>
      <c r="N31" s="6"/>
      <c r="O31" s="6"/>
      <c r="P31" s="10"/>
      <c r="Q31" s="10"/>
      <c r="R31" s="10"/>
      <c r="S31" s="10"/>
    </row>
    <row r="32" spans="2:19">
      <c r="D32" s="19">
        <v>81.425885633582027</v>
      </c>
      <c r="E32" s="19">
        <v>93.402351583468572</v>
      </c>
      <c r="F32" s="19">
        <v>79.534701091355046</v>
      </c>
      <c r="G32" s="19">
        <v>80.905294504858418</v>
      </c>
      <c r="H32" s="19">
        <v>89.173965637666797</v>
      </c>
      <c r="K32" s="6"/>
      <c r="L32" s="6"/>
      <c r="M32" s="6"/>
      <c r="N32" s="6"/>
      <c r="O32" s="6"/>
      <c r="P32" s="10"/>
      <c r="Q32" s="10"/>
      <c r="R32" s="10"/>
      <c r="S32" s="10"/>
    </row>
    <row r="33" spans="2:19">
      <c r="D33" s="19"/>
      <c r="E33" s="19"/>
      <c r="F33" s="19"/>
      <c r="G33" s="19"/>
      <c r="H33" s="19"/>
      <c r="K33" s="6"/>
      <c r="L33" s="6"/>
      <c r="M33" s="6"/>
      <c r="N33" s="6"/>
      <c r="O33" s="6"/>
      <c r="P33" s="10"/>
      <c r="Q33" s="10"/>
      <c r="R33" s="10"/>
      <c r="S33" s="10"/>
    </row>
    <row r="34" spans="2:19">
      <c r="C34" s="2" t="s">
        <v>16</v>
      </c>
      <c r="D34" s="19">
        <v>86.590764121185856</v>
      </c>
      <c r="E34" s="19">
        <v>89.9496941765575</v>
      </c>
      <c r="F34" s="19">
        <v>80.417991865031269</v>
      </c>
      <c r="G34" s="19">
        <v>82.892380818686306</v>
      </c>
      <c r="H34" s="19">
        <v>91.070088784245257</v>
      </c>
      <c r="K34" s="6"/>
      <c r="L34" s="6"/>
      <c r="M34" s="6"/>
      <c r="N34" s="6"/>
      <c r="O34" s="6"/>
      <c r="P34" s="10"/>
      <c r="Q34" s="10"/>
      <c r="R34" s="10"/>
      <c r="S34" s="10"/>
    </row>
    <row r="35" spans="2:19">
      <c r="C35" s="2" t="s">
        <v>17</v>
      </c>
      <c r="D35" s="19">
        <v>5.5158217181269471</v>
      </c>
      <c r="E35" s="19">
        <v>6.7763491223394823</v>
      </c>
      <c r="F35" s="19">
        <v>4.1278771531824008</v>
      </c>
      <c r="G35" s="19">
        <v>6.4294435357923545</v>
      </c>
      <c r="H35" s="19">
        <v>4.2573529439677351</v>
      </c>
      <c r="K35" s="6"/>
      <c r="L35" s="6"/>
      <c r="M35" s="6"/>
      <c r="N35" s="6"/>
      <c r="O35" s="6"/>
      <c r="P35" s="10"/>
      <c r="Q35" s="10"/>
      <c r="R35" s="10"/>
      <c r="S35" s="10"/>
    </row>
    <row r="36" spans="2:19">
      <c r="C36" s="2" t="s">
        <v>264</v>
      </c>
      <c r="K36" s="10"/>
      <c r="L36" s="10"/>
      <c r="M36" s="10"/>
      <c r="N36" s="10"/>
      <c r="O36" s="10"/>
      <c r="P36" s="10"/>
      <c r="Q36" s="10"/>
      <c r="R36" s="10"/>
      <c r="S36" s="10"/>
    </row>
    <row r="37" spans="2:19">
      <c r="K37" s="10"/>
      <c r="L37" s="10"/>
      <c r="M37" s="10"/>
      <c r="N37" s="10"/>
      <c r="O37" s="10"/>
      <c r="P37" s="10"/>
      <c r="Q37" s="10"/>
      <c r="R37" s="10"/>
      <c r="S37" s="10"/>
    </row>
    <row r="38" spans="2:19">
      <c r="K38" s="10"/>
      <c r="L38" s="10"/>
      <c r="M38" s="10"/>
      <c r="N38" s="10"/>
      <c r="O38" s="10"/>
      <c r="P38" s="10"/>
      <c r="Q38" s="10"/>
      <c r="R38" s="10"/>
      <c r="S38" s="10"/>
    </row>
    <row r="39" spans="2:19">
      <c r="K39" s="12"/>
      <c r="L39" s="12"/>
      <c r="M39" s="12"/>
      <c r="N39" s="12"/>
      <c r="O39" s="12"/>
      <c r="P39" s="12"/>
      <c r="Q39" s="12"/>
      <c r="R39" s="10"/>
      <c r="S39" s="10"/>
    </row>
    <row r="40" spans="2:19">
      <c r="K40" s="6"/>
      <c r="L40" s="6"/>
      <c r="M40" s="6"/>
      <c r="N40" s="6"/>
      <c r="O40" s="6"/>
      <c r="P40" s="6"/>
      <c r="Q40" s="6"/>
      <c r="R40" s="10"/>
      <c r="S40" s="10"/>
    </row>
    <row r="41" spans="2:19">
      <c r="K41" s="6"/>
      <c r="L41" s="6"/>
      <c r="M41" s="6"/>
      <c r="N41" s="6"/>
      <c r="O41" s="6"/>
      <c r="P41" s="6"/>
      <c r="Q41" s="6"/>
      <c r="R41" s="10"/>
      <c r="S41" s="10"/>
    </row>
    <row r="42" spans="2:19">
      <c r="K42" s="6"/>
      <c r="L42" s="6"/>
      <c r="M42" s="6"/>
      <c r="N42" s="6"/>
      <c r="O42" s="6"/>
      <c r="P42" s="6"/>
      <c r="Q42" s="6"/>
      <c r="R42" s="10"/>
      <c r="S42" s="10"/>
    </row>
    <row r="43" spans="2:19">
      <c r="K43" s="6"/>
      <c r="L43" s="6"/>
      <c r="M43" s="6"/>
      <c r="N43" s="6"/>
      <c r="O43" s="6"/>
      <c r="P43" s="6"/>
      <c r="Q43" s="6"/>
      <c r="R43" s="10"/>
      <c r="S43" s="10"/>
    </row>
    <row r="44" spans="2:19">
      <c r="K44" s="10"/>
      <c r="L44" s="10"/>
      <c r="M44" s="10"/>
      <c r="N44" s="10"/>
      <c r="O44" s="10"/>
      <c r="P44" s="10"/>
      <c r="Q44" s="10"/>
      <c r="R44" s="10"/>
      <c r="S44" s="10"/>
    </row>
    <row r="45" spans="2:19">
      <c r="K45" s="10"/>
      <c r="L45" s="10"/>
      <c r="M45" s="10"/>
      <c r="N45" s="10"/>
      <c r="O45" s="10"/>
      <c r="P45" s="10"/>
      <c r="Q45" s="10"/>
      <c r="R45" s="10"/>
      <c r="S45" s="10"/>
    </row>
    <row r="46" spans="2:19">
      <c r="K46" s="10"/>
      <c r="L46" s="10"/>
      <c r="M46" s="10"/>
      <c r="N46" s="10"/>
      <c r="O46" s="10"/>
      <c r="P46" s="10"/>
      <c r="Q46" s="10"/>
      <c r="R46" s="10"/>
      <c r="S46" s="10"/>
    </row>
    <row r="48" spans="2:19">
      <c r="B48" s="2" t="s">
        <v>265</v>
      </c>
      <c r="C48" s="2" t="s">
        <v>266</v>
      </c>
    </row>
    <row r="49" spans="2:7">
      <c r="B49" s="2" t="s">
        <v>267</v>
      </c>
    </row>
    <row r="52" spans="2:7">
      <c r="C52" s="2" t="s">
        <v>268</v>
      </c>
      <c r="D52" s="2" t="s">
        <v>269</v>
      </c>
      <c r="E52" s="2" t="s">
        <v>270</v>
      </c>
      <c r="F52" s="2" t="s">
        <v>271</v>
      </c>
      <c r="G52" s="2" t="s">
        <v>272</v>
      </c>
    </row>
    <row r="53" spans="2:7">
      <c r="C53" s="2">
        <v>131</v>
      </c>
      <c r="D53" s="2">
        <v>60</v>
      </c>
      <c r="E53" s="2">
        <v>81</v>
      </c>
      <c r="F53" s="2">
        <v>111</v>
      </c>
      <c r="G53" s="2">
        <v>145</v>
      </c>
    </row>
    <row r="54" spans="2:7">
      <c r="C54" s="2">
        <v>129</v>
      </c>
      <c r="D54" s="2">
        <v>17</v>
      </c>
      <c r="E54" s="2">
        <v>93</v>
      </c>
      <c r="F54" s="2">
        <v>139</v>
      </c>
      <c r="G54" s="2">
        <v>144</v>
      </c>
    </row>
    <row r="55" spans="2:7">
      <c r="C55" s="2">
        <v>106</v>
      </c>
      <c r="D55" s="2">
        <v>98</v>
      </c>
      <c r="E55" s="2">
        <v>107</v>
      </c>
      <c r="F55" s="2">
        <v>154</v>
      </c>
      <c r="G55" s="2">
        <v>153</v>
      </c>
    </row>
    <row r="56" spans="2:7">
      <c r="C56" s="2">
        <v>95</v>
      </c>
      <c r="D56" s="2">
        <v>122</v>
      </c>
      <c r="E56" s="2">
        <v>104</v>
      </c>
      <c r="F56" s="2">
        <v>132</v>
      </c>
      <c r="G56" s="2">
        <v>83</v>
      </c>
    </row>
    <row r="57" spans="2:7">
      <c r="C57" s="2">
        <v>152</v>
      </c>
      <c r="D57" s="2">
        <v>101</v>
      </c>
      <c r="E57" s="2">
        <v>77</v>
      </c>
      <c r="F57" s="2">
        <v>111</v>
      </c>
      <c r="G57" s="2">
        <v>160</v>
      </c>
    </row>
    <row r="58" spans="2:7">
      <c r="C58" s="2">
        <v>152</v>
      </c>
      <c r="D58" s="2">
        <v>128</v>
      </c>
      <c r="E58" s="2">
        <v>60</v>
      </c>
      <c r="F58" s="2">
        <v>78</v>
      </c>
      <c r="G58" s="2">
        <v>115</v>
      </c>
    </row>
  </sheetData>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32"/>
  <sheetViews>
    <sheetView workbookViewId="0"/>
  </sheetViews>
  <sheetFormatPr defaultRowHeight="13.5"/>
  <sheetData>
    <row r="2" spans="2:4">
      <c r="B2" t="s">
        <v>804</v>
      </c>
      <c r="C2" t="s">
        <v>787</v>
      </c>
    </row>
    <row r="3" spans="2:4">
      <c r="C3" t="s">
        <v>788</v>
      </c>
    </row>
    <row r="4" spans="2:4">
      <c r="C4" t="s">
        <v>789</v>
      </c>
      <c r="D4" t="e">
        <f>TINV(0.05,D5)</f>
        <v>#NUM!</v>
      </c>
    </row>
    <row r="5" spans="2:4">
      <c r="C5" t="s">
        <v>790</v>
      </c>
      <c r="D5" s="27"/>
    </row>
    <row r="6" spans="2:4">
      <c r="C6" t="s">
        <v>786</v>
      </c>
      <c r="D6" t="e">
        <f>D4*SQRT(2*D2/D3)</f>
        <v>#NUM!</v>
      </c>
    </row>
    <row r="17" spans="2:18">
      <c r="F17" s="2" t="s">
        <v>802</v>
      </c>
      <c r="G17" s="2"/>
      <c r="H17" s="2"/>
      <c r="I17" s="2"/>
      <c r="J17" s="2"/>
      <c r="L17" t="s">
        <v>791</v>
      </c>
    </row>
    <row r="18" spans="2:18">
      <c r="B18" t="s">
        <v>804</v>
      </c>
      <c r="C18" t="s">
        <v>787</v>
      </c>
      <c r="D18" s="41">
        <v>5.4333333333333327</v>
      </c>
      <c r="F18" s="2" t="s">
        <v>803</v>
      </c>
      <c r="G18" s="2"/>
      <c r="H18" s="2"/>
      <c r="I18" s="2"/>
      <c r="J18" s="2"/>
    </row>
    <row r="19" spans="2:18" ht="14.25" thickBot="1">
      <c r="C19" t="s">
        <v>788</v>
      </c>
      <c r="D19" s="70">
        <v>5</v>
      </c>
      <c r="F19" s="2"/>
      <c r="G19" s="2"/>
      <c r="H19" s="2"/>
      <c r="I19" s="2"/>
      <c r="J19" s="2"/>
      <c r="L19" t="s">
        <v>595</v>
      </c>
    </row>
    <row r="20" spans="2:18">
      <c r="C20" t="s">
        <v>789</v>
      </c>
      <c r="D20">
        <f>TINV(0.05,D21)</f>
        <v>2.1788128296672284</v>
      </c>
      <c r="F20" s="2"/>
      <c r="G20" s="2"/>
      <c r="H20" s="2" t="s">
        <v>799</v>
      </c>
      <c r="I20" s="2" t="s">
        <v>800</v>
      </c>
      <c r="J20" s="2" t="s">
        <v>801</v>
      </c>
      <c r="L20" s="29" t="s">
        <v>792</v>
      </c>
      <c r="M20" s="29" t="s">
        <v>122</v>
      </c>
      <c r="N20" s="29" t="s">
        <v>121</v>
      </c>
      <c r="O20" s="29" t="s">
        <v>110</v>
      </c>
      <c r="P20" s="29" t="s">
        <v>115</v>
      </c>
    </row>
    <row r="21" spans="2:18">
      <c r="C21" t="s">
        <v>790</v>
      </c>
      <c r="D21" s="71">
        <v>12</v>
      </c>
      <c r="F21" s="2"/>
      <c r="G21" s="2">
        <v>1</v>
      </c>
      <c r="H21" s="2">
        <v>17</v>
      </c>
      <c r="I21" s="2">
        <v>15</v>
      </c>
      <c r="J21" s="2">
        <v>19</v>
      </c>
      <c r="L21" s="27" t="s">
        <v>279</v>
      </c>
      <c r="M21" s="70">
        <v>5</v>
      </c>
      <c r="N21" s="27">
        <v>78</v>
      </c>
      <c r="O21" s="27">
        <v>15.6</v>
      </c>
      <c r="P21" s="27">
        <v>5.3000000000000114</v>
      </c>
    </row>
    <row r="22" spans="2:18">
      <c r="C22" t="s">
        <v>786</v>
      </c>
      <c r="D22">
        <f>D20*SQRT(2*D18/D19)</f>
        <v>3.2120558972217359</v>
      </c>
      <c r="F22" s="2"/>
      <c r="G22" s="2">
        <v>2</v>
      </c>
      <c r="H22" s="2">
        <v>15</v>
      </c>
      <c r="I22" s="2">
        <v>12</v>
      </c>
      <c r="J22" s="2">
        <v>14</v>
      </c>
      <c r="L22" s="27" t="s">
        <v>793</v>
      </c>
      <c r="M22" s="27">
        <v>5</v>
      </c>
      <c r="N22" s="27">
        <v>59</v>
      </c>
      <c r="O22" s="27">
        <v>11.8</v>
      </c>
      <c r="P22" s="27">
        <v>4.1999999999999886</v>
      </c>
    </row>
    <row r="23" spans="2:18" ht="14.25" thickBot="1">
      <c r="F23" s="2"/>
      <c r="G23" s="2">
        <v>3</v>
      </c>
      <c r="H23" s="2">
        <v>18</v>
      </c>
      <c r="I23" s="2">
        <v>10</v>
      </c>
      <c r="J23" s="2">
        <v>17</v>
      </c>
      <c r="L23" s="28" t="s">
        <v>794</v>
      </c>
      <c r="M23" s="28">
        <v>5</v>
      </c>
      <c r="N23" s="28">
        <v>88</v>
      </c>
      <c r="O23" s="28">
        <v>17.600000000000001</v>
      </c>
      <c r="P23" s="28">
        <v>6.8000000000000114</v>
      </c>
    </row>
    <row r="24" spans="2:18">
      <c r="F24" s="2"/>
      <c r="G24" s="2">
        <v>4</v>
      </c>
      <c r="H24" s="2">
        <v>12</v>
      </c>
      <c r="I24" s="2">
        <v>12</v>
      </c>
      <c r="J24" s="2">
        <v>17</v>
      </c>
    </row>
    <row r="25" spans="2:18">
      <c r="F25" s="2"/>
      <c r="G25" s="2">
        <v>5</v>
      </c>
      <c r="H25" s="2">
        <v>16</v>
      </c>
      <c r="I25" s="2">
        <v>10</v>
      </c>
      <c r="J25" s="2">
        <v>21</v>
      </c>
    </row>
    <row r="26" spans="2:18" ht="14.25" thickBot="1">
      <c r="L26" t="s">
        <v>600</v>
      </c>
    </row>
    <row r="27" spans="2:18">
      <c r="L27" s="29" t="s">
        <v>795</v>
      </c>
      <c r="M27" s="29" t="s">
        <v>601</v>
      </c>
      <c r="N27" s="29" t="s">
        <v>183</v>
      </c>
      <c r="O27" s="29" t="s">
        <v>115</v>
      </c>
      <c r="P27" s="29" t="s">
        <v>602</v>
      </c>
      <c r="Q27" s="29" t="s">
        <v>607</v>
      </c>
      <c r="R27" s="29" t="s">
        <v>796</v>
      </c>
    </row>
    <row r="28" spans="2:18">
      <c r="L28" s="27" t="s">
        <v>797</v>
      </c>
      <c r="M28" s="27">
        <v>86.800000000000011</v>
      </c>
      <c r="N28" s="27">
        <v>2</v>
      </c>
      <c r="O28" s="27">
        <v>43.400000000000006</v>
      </c>
      <c r="P28" s="27">
        <v>7.9877300613496951</v>
      </c>
      <c r="Q28" s="27">
        <v>6.2290819818294069E-3</v>
      </c>
      <c r="R28" s="27">
        <v>3.8852938346523942</v>
      </c>
    </row>
    <row r="29" spans="2:18">
      <c r="L29" s="27" t="s">
        <v>798</v>
      </c>
      <c r="M29" s="27">
        <v>65.199999999999989</v>
      </c>
      <c r="N29" s="71">
        <v>12</v>
      </c>
      <c r="O29" s="41">
        <v>5.4333333333333327</v>
      </c>
      <c r="P29" s="27"/>
      <c r="Q29" s="27"/>
      <c r="R29" s="27"/>
    </row>
    <row r="30" spans="2:18">
      <c r="L30" s="27"/>
      <c r="M30" s="27"/>
      <c r="N30" s="27"/>
      <c r="O30" s="27"/>
      <c r="P30" s="27"/>
      <c r="Q30" s="27"/>
      <c r="R30" s="27"/>
    </row>
    <row r="31" spans="2:18" ht="14.25" thickBot="1">
      <c r="L31" s="28" t="s">
        <v>121</v>
      </c>
      <c r="M31" s="28">
        <v>152</v>
      </c>
      <c r="N31" s="28">
        <v>14</v>
      </c>
      <c r="O31" s="28"/>
      <c r="P31" s="28"/>
      <c r="Q31" s="28"/>
      <c r="R31" s="28"/>
    </row>
    <row r="32" spans="2:18">
      <c r="L32" s="10"/>
      <c r="M32" s="10"/>
      <c r="N32" s="10"/>
      <c r="O32" s="10"/>
      <c r="P32" s="2"/>
      <c r="Q32" s="2"/>
      <c r="R32" s="2"/>
    </row>
  </sheetData>
  <phoneticPr fontId="8"/>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3"/>
  <sheetViews>
    <sheetView topLeftCell="B1" workbookViewId="0">
      <selection activeCell="H24" sqref="H24"/>
    </sheetView>
  </sheetViews>
  <sheetFormatPr defaultRowHeight="13.5"/>
  <cols>
    <col min="9" max="9" width="12.875" customWidth="1"/>
    <col min="18" max="18" width="12.875" customWidth="1"/>
  </cols>
  <sheetData>
    <row r="1" spans="1:14">
      <c r="A1" t="s">
        <v>727</v>
      </c>
      <c r="J1" t="s">
        <v>829</v>
      </c>
    </row>
    <row r="2" spans="1:14">
      <c r="A2" t="s">
        <v>805</v>
      </c>
      <c r="J2" t="s">
        <v>805</v>
      </c>
    </row>
    <row r="3" spans="1:14">
      <c r="A3" t="s">
        <v>806</v>
      </c>
      <c r="J3" t="s">
        <v>826</v>
      </c>
    </row>
    <row r="5" spans="1:14">
      <c r="A5" t="s">
        <v>807</v>
      </c>
      <c r="J5" t="s">
        <v>807</v>
      </c>
    </row>
    <row r="6" spans="1:14">
      <c r="A6" t="s">
        <v>828</v>
      </c>
      <c r="J6" t="s">
        <v>827</v>
      </c>
    </row>
    <row r="7" spans="1:14">
      <c r="A7" t="s">
        <v>808</v>
      </c>
      <c r="J7" t="s">
        <v>808</v>
      </c>
    </row>
    <row r="8" spans="1:14">
      <c r="A8" t="s">
        <v>809</v>
      </c>
      <c r="J8" t="s">
        <v>830</v>
      </c>
    </row>
    <row r="9" spans="1:14">
      <c r="A9" t="s">
        <v>810</v>
      </c>
      <c r="J9" t="s">
        <v>835</v>
      </c>
    </row>
    <row r="10" spans="1:14">
      <c r="A10" t="s">
        <v>825</v>
      </c>
    </row>
    <row r="12" spans="1:14">
      <c r="B12" t="s">
        <v>811</v>
      </c>
      <c r="C12" t="s">
        <v>753</v>
      </c>
      <c r="D12" t="s">
        <v>754</v>
      </c>
      <c r="E12" t="s">
        <v>748</v>
      </c>
      <c r="F12" t="s">
        <v>749</v>
      </c>
      <c r="G12" t="s">
        <v>750</v>
      </c>
      <c r="H12" t="s">
        <v>751</v>
      </c>
      <c r="K12" t="s">
        <v>831</v>
      </c>
      <c r="L12" t="s">
        <v>832</v>
      </c>
      <c r="M12" t="s">
        <v>833</v>
      </c>
      <c r="N12" t="s">
        <v>834</v>
      </c>
    </row>
    <row r="13" spans="1:14">
      <c r="B13">
        <v>22</v>
      </c>
      <c r="C13">
        <v>21</v>
      </c>
      <c r="D13">
        <v>21</v>
      </c>
      <c r="E13">
        <v>18</v>
      </c>
      <c r="F13">
        <v>33</v>
      </c>
      <c r="G13">
        <v>68</v>
      </c>
      <c r="H13">
        <v>122</v>
      </c>
      <c r="K13">
        <v>121</v>
      </c>
      <c r="L13">
        <v>104</v>
      </c>
      <c r="M13">
        <v>93</v>
      </c>
      <c r="N13">
        <v>114</v>
      </c>
    </row>
    <row r="14" spans="1:14">
      <c r="B14">
        <v>26</v>
      </c>
      <c r="C14">
        <v>29</v>
      </c>
      <c r="D14">
        <v>15</v>
      </c>
      <c r="E14">
        <v>35</v>
      </c>
      <c r="F14">
        <v>26</v>
      </c>
      <c r="G14">
        <v>78</v>
      </c>
      <c r="H14">
        <v>101</v>
      </c>
      <c r="K14">
        <v>99</v>
      </c>
      <c r="L14">
        <v>82</v>
      </c>
      <c r="M14">
        <v>104</v>
      </c>
      <c r="N14">
        <v>56</v>
      </c>
    </row>
    <row r="15" spans="1:14">
      <c r="B15">
        <v>27</v>
      </c>
      <c r="C15">
        <v>11</v>
      </c>
      <c r="D15">
        <v>33</v>
      </c>
      <c r="E15">
        <v>28</v>
      </c>
      <c r="F15">
        <v>44</v>
      </c>
      <c r="G15">
        <v>80</v>
      </c>
      <c r="H15">
        <v>92</v>
      </c>
      <c r="K15">
        <v>85</v>
      </c>
      <c r="L15">
        <v>110</v>
      </c>
      <c r="M15">
        <v>83</v>
      </c>
      <c r="N15">
        <v>91</v>
      </c>
    </row>
    <row r="16" spans="1:14">
      <c r="B16">
        <v>33</v>
      </c>
      <c r="C16">
        <v>30</v>
      </c>
      <c r="D16">
        <v>20</v>
      </c>
      <c r="E16">
        <v>20</v>
      </c>
      <c r="F16">
        <v>51</v>
      </c>
      <c r="G16">
        <v>61</v>
      </c>
      <c r="H16">
        <v>150</v>
      </c>
      <c r="K16">
        <v>150</v>
      </c>
      <c r="L16">
        <v>124</v>
      </c>
      <c r="M16">
        <v>94</v>
      </c>
      <c r="N16">
        <v>62</v>
      </c>
    </row>
    <row r="17" spans="2:14">
      <c r="B17">
        <v>18</v>
      </c>
      <c r="C17">
        <v>16</v>
      </c>
      <c r="D17">
        <v>41</v>
      </c>
      <c r="E17">
        <v>10</v>
      </c>
      <c r="F17">
        <v>48</v>
      </c>
      <c r="G17">
        <v>90</v>
      </c>
      <c r="H17">
        <v>134</v>
      </c>
      <c r="K17">
        <v>138</v>
      </c>
      <c r="L17">
        <v>77</v>
      </c>
      <c r="M17">
        <v>74</v>
      </c>
      <c r="N17">
        <v>53</v>
      </c>
    </row>
    <row r="20" spans="2:14" ht="14.25" thickBot="1">
      <c r="B20" s="119" t="s">
        <v>812</v>
      </c>
      <c r="C20" s="120"/>
      <c r="D20" s="120"/>
      <c r="E20" s="120"/>
      <c r="F20" s="120"/>
      <c r="G20" s="120"/>
      <c r="H20" s="72"/>
    </row>
    <row r="21" spans="2:14" ht="15" thickBot="1">
      <c r="B21" s="73"/>
      <c r="C21" s="121" t="s">
        <v>813</v>
      </c>
      <c r="D21" s="123" t="s">
        <v>814</v>
      </c>
      <c r="E21" s="125" t="s">
        <v>815</v>
      </c>
      <c r="F21" s="126"/>
      <c r="G21" s="127"/>
      <c r="H21" s="72"/>
    </row>
    <row r="22" spans="2:14" ht="14.25" thickBot="1">
      <c r="B22" s="74"/>
      <c r="C22" s="122"/>
      <c r="D22" s="124"/>
      <c r="E22" s="75">
        <v>1</v>
      </c>
      <c r="F22" s="75">
        <v>2</v>
      </c>
      <c r="G22" s="76">
        <v>3</v>
      </c>
      <c r="H22" s="72"/>
    </row>
    <row r="23" spans="2:14" ht="14.25" thickBot="1">
      <c r="B23" s="128" t="s">
        <v>816</v>
      </c>
      <c r="C23" s="77" t="s">
        <v>817</v>
      </c>
      <c r="D23" s="78">
        <v>5</v>
      </c>
      <c r="E23" s="79">
        <v>21.4</v>
      </c>
      <c r="F23" s="80"/>
      <c r="G23" s="81"/>
      <c r="H23" s="72"/>
    </row>
    <row r="24" spans="2:14">
      <c r="B24" s="129"/>
      <c r="C24" s="82" t="s">
        <v>818</v>
      </c>
      <c r="D24" s="83">
        <v>5</v>
      </c>
      <c r="E24" s="84">
        <v>22.2</v>
      </c>
      <c r="F24" s="85"/>
      <c r="G24" s="86"/>
      <c r="H24" s="72"/>
    </row>
    <row r="25" spans="2:14">
      <c r="B25" s="129"/>
      <c r="C25" s="82" t="s">
        <v>819</v>
      </c>
      <c r="D25" s="83">
        <v>5</v>
      </c>
      <c r="E25" s="84">
        <v>25.2</v>
      </c>
      <c r="F25" s="85"/>
      <c r="G25" s="86"/>
      <c r="H25" s="72"/>
    </row>
    <row r="26" spans="2:14">
      <c r="B26" s="129"/>
      <c r="C26" s="82" t="s">
        <v>820</v>
      </c>
      <c r="D26" s="83">
        <v>5</v>
      </c>
      <c r="E26" s="84">
        <v>26</v>
      </c>
      <c r="F26" s="85"/>
      <c r="G26" s="86"/>
      <c r="H26" s="72"/>
    </row>
    <row r="27" spans="2:14">
      <c r="B27" s="129"/>
      <c r="C27" s="82" t="s">
        <v>821</v>
      </c>
      <c r="D27" s="83">
        <v>5</v>
      </c>
      <c r="E27" s="84">
        <v>40.4</v>
      </c>
      <c r="F27" s="85"/>
      <c r="G27" s="86"/>
      <c r="H27" s="72"/>
    </row>
    <row r="28" spans="2:14">
      <c r="B28" s="129"/>
      <c r="C28" s="82" t="s">
        <v>822</v>
      </c>
      <c r="D28" s="83">
        <v>5</v>
      </c>
      <c r="E28" s="85"/>
      <c r="F28" s="84">
        <v>75.400000000000006</v>
      </c>
      <c r="G28" s="86"/>
      <c r="H28" s="72"/>
    </row>
    <row r="29" spans="2:14">
      <c r="B29" s="129"/>
      <c r="C29" s="82" t="s">
        <v>823</v>
      </c>
      <c r="D29" s="83">
        <v>5</v>
      </c>
      <c r="E29" s="85"/>
      <c r="F29" s="85"/>
      <c r="G29" s="87">
        <v>119.8</v>
      </c>
      <c r="H29" s="72"/>
    </row>
    <row r="30" spans="2:14" ht="14.25" thickBot="1">
      <c r="B30" s="130"/>
      <c r="C30" s="88" t="s">
        <v>824</v>
      </c>
      <c r="D30" s="89"/>
      <c r="E30" s="90">
        <v>0.238786584189284</v>
      </c>
      <c r="F30" s="90">
        <v>1</v>
      </c>
      <c r="G30" s="91">
        <v>1</v>
      </c>
      <c r="H30" s="72"/>
    </row>
    <row r="31" spans="2:14">
      <c r="B31" s="72"/>
      <c r="C31" s="72"/>
      <c r="D31" s="72"/>
      <c r="E31" s="72"/>
      <c r="F31" s="72"/>
      <c r="G31" s="72"/>
      <c r="H31" s="72"/>
    </row>
    <row r="32" spans="2:14">
      <c r="B32" s="72"/>
      <c r="C32" s="72"/>
      <c r="D32" s="72"/>
      <c r="E32" s="72"/>
      <c r="F32" s="72"/>
      <c r="G32" s="72"/>
      <c r="H32" s="72"/>
    </row>
    <row r="33" spans="2:8">
      <c r="B33" s="72"/>
      <c r="C33" s="72"/>
      <c r="D33" s="72"/>
      <c r="E33" s="72"/>
      <c r="F33" s="72"/>
      <c r="G33" s="72"/>
      <c r="H33" s="72"/>
    </row>
  </sheetData>
  <mergeCells count="5">
    <mergeCell ref="B20:G20"/>
    <mergeCell ref="C21:C22"/>
    <mergeCell ref="D21:D22"/>
    <mergeCell ref="E21:G21"/>
    <mergeCell ref="B23:B30"/>
  </mergeCells>
  <phoneticPr fontId="8"/>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76"/>
  <sheetViews>
    <sheetView workbookViewId="0"/>
  </sheetViews>
  <sheetFormatPr defaultRowHeight="13.5"/>
  <cols>
    <col min="1" max="16384" width="9" style="2"/>
  </cols>
  <sheetData>
    <row r="2" spans="2:16">
      <c r="B2" s="2" t="s">
        <v>273</v>
      </c>
    </row>
    <row r="3" spans="2:16">
      <c r="B3" s="2" t="s">
        <v>274</v>
      </c>
    </row>
    <row r="5" spans="2:16">
      <c r="I5" s="10"/>
      <c r="J5" s="10"/>
      <c r="K5" s="10"/>
      <c r="L5" s="10"/>
      <c r="M5" s="10"/>
      <c r="N5" s="10"/>
      <c r="O5" s="10"/>
      <c r="P5" s="10"/>
    </row>
    <row r="6" spans="2:16">
      <c r="C6" s="2" t="s">
        <v>275</v>
      </c>
      <c r="D6" s="2" t="s">
        <v>276</v>
      </c>
      <c r="E6" s="2" t="s">
        <v>277</v>
      </c>
      <c r="F6" s="2" t="s">
        <v>278</v>
      </c>
      <c r="I6" s="10"/>
      <c r="J6" s="10"/>
      <c r="K6" s="10"/>
      <c r="L6" s="10"/>
      <c r="M6" s="10"/>
      <c r="N6" s="10"/>
      <c r="O6" s="10"/>
      <c r="P6" s="10"/>
    </row>
    <row r="7" spans="2:16">
      <c r="B7" s="2" t="s">
        <v>279</v>
      </c>
      <c r="C7" s="2">
        <v>13</v>
      </c>
      <c r="D7" s="2">
        <v>15</v>
      </c>
      <c r="E7" s="2">
        <v>16</v>
      </c>
      <c r="F7" s="2">
        <v>12</v>
      </c>
      <c r="I7" s="12"/>
      <c r="J7" s="12"/>
      <c r="K7" s="12"/>
      <c r="L7" s="12"/>
      <c r="M7" s="12"/>
      <c r="N7" s="10"/>
      <c r="O7" s="10"/>
      <c r="P7" s="10"/>
    </row>
    <row r="8" spans="2:16">
      <c r="B8" s="2" t="s">
        <v>252</v>
      </c>
      <c r="C8" s="2">
        <v>15</v>
      </c>
      <c r="D8" s="2">
        <v>13</v>
      </c>
      <c r="E8" s="2">
        <v>18</v>
      </c>
      <c r="F8" s="2">
        <v>8</v>
      </c>
      <c r="I8" s="6"/>
      <c r="J8" s="6"/>
      <c r="K8" s="6"/>
      <c r="L8" s="6"/>
      <c r="M8" s="6"/>
      <c r="N8" s="10"/>
      <c r="O8" s="10"/>
      <c r="P8" s="10"/>
    </row>
    <row r="9" spans="2:16">
      <c r="B9" s="2" t="s">
        <v>253</v>
      </c>
      <c r="C9" s="2">
        <v>19</v>
      </c>
      <c r="D9" s="2">
        <v>18</v>
      </c>
      <c r="E9" s="2">
        <v>18</v>
      </c>
      <c r="F9" s="2">
        <v>15</v>
      </c>
      <c r="I9" s="6"/>
      <c r="J9" s="6"/>
      <c r="K9" s="6"/>
      <c r="L9" s="6"/>
      <c r="M9" s="6"/>
      <c r="N9" s="10"/>
      <c r="O9" s="10"/>
      <c r="P9" s="10"/>
    </row>
    <row r="10" spans="2:16">
      <c r="I10" s="6"/>
      <c r="J10" s="6"/>
      <c r="K10" s="6"/>
      <c r="L10" s="6"/>
      <c r="M10" s="6"/>
      <c r="N10" s="10"/>
      <c r="O10" s="10"/>
      <c r="P10" s="10"/>
    </row>
    <row r="11" spans="2:16">
      <c r="I11" s="6"/>
      <c r="J11" s="6"/>
      <c r="K11" s="6"/>
      <c r="L11" s="6"/>
      <c r="M11" s="6"/>
      <c r="N11" s="10"/>
      <c r="O11" s="10"/>
      <c r="P11" s="10"/>
    </row>
    <row r="12" spans="2:16">
      <c r="I12" s="6"/>
      <c r="J12" s="6"/>
      <c r="K12" s="6"/>
      <c r="L12" s="6"/>
      <c r="M12" s="6"/>
      <c r="N12" s="10"/>
      <c r="O12" s="10"/>
      <c r="P12" s="10"/>
    </row>
    <row r="13" spans="2:16">
      <c r="I13" s="6"/>
      <c r="J13" s="6"/>
      <c r="K13" s="6"/>
      <c r="L13" s="6"/>
      <c r="M13" s="6"/>
      <c r="N13" s="10"/>
      <c r="O13" s="10"/>
      <c r="P13" s="10"/>
    </row>
    <row r="14" spans="2:16">
      <c r="I14" s="6"/>
      <c r="J14" s="6"/>
      <c r="K14" s="6"/>
      <c r="L14" s="6"/>
      <c r="M14" s="6"/>
      <c r="N14" s="10"/>
      <c r="O14" s="10"/>
      <c r="P14" s="10"/>
    </row>
    <row r="15" spans="2:16">
      <c r="I15" s="6"/>
      <c r="J15" s="6"/>
      <c r="K15" s="6"/>
      <c r="L15" s="6"/>
      <c r="M15" s="6"/>
      <c r="N15" s="10"/>
      <c r="O15" s="10"/>
      <c r="P15" s="10"/>
    </row>
    <row r="16" spans="2:16">
      <c r="I16" s="10"/>
      <c r="J16" s="10"/>
      <c r="K16" s="10"/>
      <c r="L16" s="10"/>
      <c r="M16" s="10"/>
      <c r="N16" s="10"/>
      <c r="O16" s="10"/>
      <c r="P16" s="10"/>
    </row>
    <row r="17" spans="2:16">
      <c r="I17" s="10"/>
      <c r="J17" s="10"/>
      <c r="K17" s="10"/>
      <c r="L17" s="10"/>
      <c r="M17" s="10"/>
      <c r="N17" s="10"/>
      <c r="O17" s="10"/>
      <c r="P17" s="10"/>
    </row>
    <row r="18" spans="2:16">
      <c r="I18" s="10"/>
      <c r="J18" s="10"/>
      <c r="K18" s="10"/>
      <c r="L18" s="10"/>
      <c r="M18" s="10"/>
      <c r="N18" s="10"/>
      <c r="O18" s="10"/>
      <c r="P18" s="10"/>
    </row>
    <row r="19" spans="2:16">
      <c r="I19" s="12"/>
      <c r="J19" s="12"/>
      <c r="K19" s="12"/>
      <c r="L19" s="12"/>
      <c r="M19" s="12"/>
      <c r="N19" s="12"/>
      <c r="O19" s="12"/>
      <c r="P19" s="10"/>
    </row>
    <row r="20" spans="2:16">
      <c r="I20" s="6"/>
      <c r="J20" s="6"/>
      <c r="K20" s="6"/>
      <c r="L20" s="6"/>
      <c r="M20" s="6"/>
      <c r="N20" s="6"/>
      <c r="O20" s="6"/>
      <c r="P20" s="10"/>
    </row>
    <row r="21" spans="2:16">
      <c r="C21" s="2" t="s">
        <v>275</v>
      </c>
      <c r="D21" s="2" t="s">
        <v>276</v>
      </c>
      <c r="E21" s="2" t="s">
        <v>277</v>
      </c>
      <c r="F21" s="2" t="s">
        <v>278</v>
      </c>
      <c r="I21" s="6"/>
      <c r="J21" s="6"/>
      <c r="K21" s="6"/>
      <c r="L21" s="6"/>
      <c r="M21" s="6"/>
      <c r="N21" s="6"/>
      <c r="O21" s="6"/>
      <c r="P21" s="10"/>
    </row>
    <row r="22" spans="2:16">
      <c r="B22" s="2" t="s">
        <v>279</v>
      </c>
      <c r="C22" s="2">
        <v>12</v>
      </c>
      <c r="D22" s="2">
        <v>13</v>
      </c>
      <c r="E22" s="2">
        <v>16</v>
      </c>
      <c r="F22" s="2">
        <v>11</v>
      </c>
      <c r="I22" s="6"/>
      <c r="J22" s="6"/>
      <c r="K22" s="6"/>
      <c r="L22" s="6"/>
      <c r="M22" s="6"/>
      <c r="N22" s="6"/>
      <c r="O22" s="6"/>
      <c r="P22" s="10"/>
    </row>
    <row r="23" spans="2:16">
      <c r="C23" s="2">
        <v>14</v>
      </c>
      <c r="D23" s="2">
        <v>17</v>
      </c>
      <c r="E23" s="2">
        <v>16</v>
      </c>
      <c r="F23" s="2">
        <v>13</v>
      </c>
      <c r="I23" s="6"/>
      <c r="J23" s="6"/>
      <c r="K23" s="6"/>
      <c r="L23" s="6"/>
      <c r="M23" s="6"/>
      <c r="N23" s="6"/>
      <c r="O23" s="6"/>
      <c r="P23" s="10"/>
    </row>
    <row r="24" spans="2:16">
      <c r="B24" s="2" t="s">
        <v>252</v>
      </c>
      <c r="C24" s="2">
        <v>14</v>
      </c>
      <c r="D24" s="2">
        <v>13</v>
      </c>
      <c r="E24" s="2">
        <v>17</v>
      </c>
      <c r="F24" s="2">
        <v>7</v>
      </c>
      <c r="I24" s="6"/>
      <c r="J24" s="6"/>
      <c r="K24" s="6"/>
      <c r="L24" s="6"/>
      <c r="M24" s="6"/>
      <c r="N24" s="6"/>
      <c r="O24" s="6"/>
      <c r="P24" s="10"/>
    </row>
    <row r="25" spans="2:16">
      <c r="C25" s="2">
        <v>16</v>
      </c>
      <c r="D25" s="2">
        <v>13</v>
      </c>
      <c r="E25" s="2">
        <v>19</v>
      </c>
      <c r="F25" s="2">
        <v>9</v>
      </c>
      <c r="I25" s="10"/>
      <c r="J25" s="10"/>
      <c r="K25" s="10"/>
      <c r="L25" s="10"/>
      <c r="M25" s="10"/>
      <c r="N25" s="10"/>
      <c r="O25" s="10"/>
      <c r="P25" s="10"/>
    </row>
    <row r="26" spans="2:16">
      <c r="B26" s="2" t="s">
        <v>253</v>
      </c>
      <c r="C26" s="2">
        <v>19</v>
      </c>
      <c r="D26" s="2">
        <v>17</v>
      </c>
      <c r="E26" s="2">
        <v>17</v>
      </c>
      <c r="F26" s="2">
        <v>14</v>
      </c>
      <c r="I26" s="10"/>
      <c r="J26" s="10"/>
      <c r="K26" s="10"/>
      <c r="L26" s="10"/>
      <c r="M26" s="10"/>
      <c r="N26" s="10"/>
      <c r="O26" s="10"/>
      <c r="P26" s="10"/>
    </row>
    <row r="27" spans="2:16">
      <c r="C27" s="2">
        <v>19</v>
      </c>
      <c r="D27" s="2">
        <v>19</v>
      </c>
      <c r="E27" s="2">
        <v>19</v>
      </c>
      <c r="F27" s="2">
        <v>16</v>
      </c>
      <c r="I27" s="10"/>
      <c r="J27" s="10"/>
      <c r="K27" s="10"/>
      <c r="L27" s="10"/>
      <c r="M27" s="10"/>
      <c r="N27" s="10"/>
      <c r="O27" s="10"/>
      <c r="P27" s="10"/>
    </row>
    <row r="28" spans="2:16">
      <c r="I28" s="10"/>
      <c r="J28" s="10"/>
      <c r="K28" s="10"/>
      <c r="L28" s="10"/>
      <c r="M28" s="10"/>
      <c r="N28" s="10"/>
      <c r="O28" s="10"/>
      <c r="P28" s="10"/>
    </row>
    <row r="29" spans="2:16">
      <c r="I29" s="10"/>
      <c r="J29" s="10"/>
      <c r="K29" s="10"/>
      <c r="L29" s="10"/>
      <c r="M29" s="10"/>
      <c r="N29" s="10"/>
      <c r="O29" s="10"/>
      <c r="P29" s="10"/>
    </row>
    <row r="30" spans="2:16">
      <c r="I30" s="10"/>
      <c r="J30" s="20"/>
      <c r="K30" s="20"/>
      <c r="L30" s="20"/>
      <c r="M30" s="20"/>
      <c r="N30" s="20"/>
      <c r="O30" s="20"/>
      <c r="P30" s="10"/>
    </row>
    <row r="31" spans="2:16">
      <c r="I31" s="10"/>
      <c r="J31" s="6"/>
      <c r="K31" s="6"/>
      <c r="L31" s="6"/>
      <c r="M31" s="6"/>
      <c r="N31" s="6"/>
      <c r="O31" s="6"/>
      <c r="P31" s="10"/>
    </row>
    <row r="32" spans="2:16">
      <c r="I32" s="10"/>
      <c r="J32" s="6"/>
      <c r="K32" s="6"/>
      <c r="L32" s="6"/>
      <c r="M32" s="6"/>
      <c r="N32" s="6"/>
      <c r="O32" s="6"/>
      <c r="P32" s="10"/>
    </row>
    <row r="33" spans="2:16">
      <c r="I33" s="10"/>
      <c r="J33" s="6"/>
      <c r="K33" s="6"/>
      <c r="L33" s="6"/>
      <c r="M33" s="6"/>
      <c r="N33" s="6"/>
      <c r="O33" s="6"/>
      <c r="P33" s="10"/>
    </row>
    <row r="34" spans="2:16">
      <c r="I34" s="10"/>
      <c r="J34" s="6"/>
      <c r="K34" s="6"/>
      <c r="L34" s="6"/>
      <c r="M34" s="6"/>
      <c r="N34" s="6"/>
      <c r="O34" s="6"/>
      <c r="P34" s="10"/>
    </row>
    <row r="35" spans="2:16">
      <c r="I35" s="10"/>
      <c r="J35" s="6"/>
      <c r="K35" s="6"/>
      <c r="L35" s="6"/>
      <c r="M35" s="6"/>
      <c r="N35" s="6"/>
      <c r="O35" s="6"/>
      <c r="P35" s="10"/>
    </row>
    <row r="36" spans="2:16">
      <c r="I36" s="10"/>
      <c r="J36" s="20"/>
      <c r="K36" s="20"/>
      <c r="L36" s="20"/>
      <c r="M36" s="20"/>
      <c r="N36" s="20"/>
      <c r="O36" s="20"/>
      <c r="P36" s="10"/>
    </row>
    <row r="37" spans="2:16">
      <c r="I37" s="10"/>
      <c r="J37" s="6"/>
      <c r="K37" s="6"/>
      <c r="L37" s="6"/>
      <c r="M37" s="6"/>
      <c r="N37" s="6"/>
      <c r="O37" s="6"/>
      <c r="P37" s="10"/>
    </row>
    <row r="38" spans="2:16">
      <c r="I38" s="10"/>
      <c r="J38" s="6"/>
      <c r="K38" s="6"/>
      <c r="L38" s="6"/>
      <c r="M38" s="6"/>
      <c r="N38" s="6"/>
      <c r="O38" s="6"/>
      <c r="P38" s="10"/>
    </row>
    <row r="39" spans="2:16">
      <c r="I39" s="10"/>
      <c r="J39" s="6"/>
      <c r="K39" s="6"/>
      <c r="L39" s="6"/>
      <c r="M39" s="6"/>
      <c r="N39" s="6"/>
      <c r="O39" s="6"/>
      <c r="P39" s="10"/>
    </row>
    <row r="40" spans="2:16">
      <c r="B40" s="2" t="s">
        <v>280</v>
      </c>
      <c r="I40" s="10"/>
      <c r="J40" s="6"/>
      <c r="K40" s="6"/>
      <c r="L40" s="6"/>
      <c r="M40" s="6"/>
      <c r="N40" s="6"/>
      <c r="O40" s="6"/>
      <c r="P40" s="10"/>
    </row>
    <row r="41" spans="2:16">
      <c r="B41" s="2" t="s">
        <v>281</v>
      </c>
      <c r="I41" s="10"/>
      <c r="J41" s="6"/>
      <c r="K41" s="6"/>
      <c r="L41" s="6"/>
      <c r="M41" s="6"/>
      <c r="N41" s="6"/>
      <c r="O41" s="6"/>
      <c r="P41" s="10"/>
    </row>
    <row r="42" spans="2:16">
      <c r="I42" s="10"/>
      <c r="J42" s="20"/>
      <c r="K42" s="20"/>
      <c r="L42" s="20"/>
      <c r="M42" s="20"/>
      <c r="N42" s="20"/>
      <c r="O42" s="20"/>
      <c r="P42" s="10"/>
    </row>
    <row r="43" spans="2:16">
      <c r="C43" s="2" t="s">
        <v>282</v>
      </c>
      <c r="D43" s="2" t="s">
        <v>283</v>
      </c>
      <c r="E43" s="2" t="s">
        <v>284</v>
      </c>
      <c r="F43" s="2" t="s">
        <v>285</v>
      </c>
      <c r="G43" s="2" t="s">
        <v>286</v>
      </c>
      <c r="I43" s="10"/>
      <c r="J43" s="6"/>
      <c r="K43" s="6"/>
      <c r="L43" s="6"/>
      <c r="M43" s="6"/>
      <c r="N43" s="6"/>
      <c r="O43" s="6"/>
      <c r="P43" s="10"/>
    </row>
    <row r="44" spans="2:16">
      <c r="B44" s="2" t="s">
        <v>259</v>
      </c>
      <c r="C44" s="2">
        <v>11</v>
      </c>
      <c r="D44" s="2">
        <v>5</v>
      </c>
      <c r="E44" s="2">
        <v>-1</v>
      </c>
      <c r="F44" s="2">
        <v>-4</v>
      </c>
      <c r="G44" s="2">
        <v>2</v>
      </c>
      <c r="I44" s="10"/>
      <c r="J44" s="6"/>
      <c r="K44" s="6"/>
      <c r="L44" s="6"/>
      <c r="M44" s="6"/>
      <c r="N44" s="6"/>
      <c r="O44" s="6"/>
      <c r="P44" s="10"/>
    </row>
    <row r="45" spans="2:16">
      <c r="B45" s="2" t="s">
        <v>287</v>
      </c>
      <c r="C45" s="2">
        <v>29</v>
      </c>
      <c r="D45" s="2">
        <v>17</v>
      </c>
      <c r="E45" s="2">
        <v>14</v>
      </c>
      <c r="F45" s="2">
        <v>2</v>
      </c>
      <c r="G45" s="2">
        <v>20</v>
      </c>
      <c r="I45" s="10"/>
      <c r="J45" s="6"/>
      <c r="K45" s="6"/>
      <c r="L45" s="6"/>
      <c r="M45" s="6"/>
      <c r="N45" s="6"/>
      <c r="O45" s="6"/>
      <c r="P45" s="10"/>
    </row>
    <row r="46" spans="2:16">
      <c r="B46" s="2" t="s">
        <v>288</v>
      </c>
      <c r="C46" s="2">
        <v>8</v>
      </c>
      <c r="D46" s="2">
        <v>14</v>
      </c>
      <c r="E46" s="2">
        <v>20</v>
      </c>
      <c r="F46" s="2">
        <v>20</v>
      </c>
      <c r="G46" s="2">
        <v>26</v>
      </c>
      <c r="I46" s="10"/>
      <c r="J46" s="6"/>
      <c r="K46" s="6"/>
      <c r="L46" s="6"/>
      <c r="M46" s="6"/>
      <c r="N46" s="6"/>
      <c r="O46" s="6"/>
      <c r="P46" s="10"/>
    </row>
    <row r="47" spans="2:16">
      <c r="B47" s="2" t="s">
        <v>289</v>
      </c>
      <c r="C47" s="2">
        <v>23</v>
      </c>
      <c r="D47" s="2">
        <v>8</v>
      </c>
      <c r="E47" s="2">
        <v>8</v>
      </c>
      <c r="F47" s="2">
        <v>11</v>
      </c>
      <c r="G47" s="2">
        <v>5</v>
      </c>
      <c r="I47" s="10"/>
      <c r="J47" s="6"/>
      <c r="K47" s="6"/>
      <c r="L47" s="6"/>
      <c r="M47" s="6"/>
      <c r="N47" s="6"/>
      <c r="O47" s="6"/>
      <c r="P47" s="10"/>
    </row>
    <row r="48" spans="2:16">
      <c r="B48" s="2" t="s">
        <v>290</v>
      </c>
      <c r="C48" s="2">
        <v>26</v>
      </c>
      <c r="D48" s="2">
        <v>20</v>
      </c>
      <c r="E48" s="2">
        <v>11</v>
      </c>
      <c r="F48" s="2">
        <v>5</v>
      </c>
      <c r="G48" s="2">
        <v>17</v>
      </c>
      <c r="I48" s="10"/>
      <c r="J48" s="20"/>
      <c r="K48" s="20"/>
      <c r="L48" s="20"/>
      <c r="M48" s="20"/>
      <c r="N48" s="20"/>
      <c r="O48" s="10"/>
      <c r="P48" s="10"/>
    </row>
    <row r="49" spans="2:16">
      <c r="I49" s="10"/>
      <c r="J49" s="6"/>
      <c r="K49" s="6"/>
      <c r="L49" s="6"/>
      <c r="M49" s="6"/>
      <c r="N49" s="6"/>
      <c r="O49" s="10"/>
      <c r="P49" s="10"/>
    </row>
    <row r="50" spans="2:16">
      <c r="I50" s="10"/>
      <c r="J50" s="6"/>
      <c r="K50" s="6"/>
      <c r="L50" s="6"/>
      <c r="M50" s="6"/>
      <c r="N50" s="6"/>
      <c r="O50" s="10"/>
      <c r="P50" s="10"/>
    </row>
    <row r="51" spans="2:16">
      <c r="I51" s="10"/>
      <c r="J51" s="6"/>
      <c r="K51" s="6"/>
      <c r="L51" s="6"/>
      <c r="M51" s="6"/>
      <c r="N51" s="6"/>
      <c r="O51" s="10"/>
      <c r="P51" s="10"/>
    </row>
    <row r="52" spans="2:16">
      <c r="I52" s="10"/>
      <c r="J52" s="6"/>
      <c r="K52" s="6"/>
      <c r="L52" s="6"/>
      <c r="M52" s="6"/>
      <c r="N52" s="6"/>
      <c r="O52" s="10"/>
      <c r="P52" s="10"/>
    </row>
    <row r="53" spans="2:16">
      <c r="I53" s="10"/>
      <c r="J53" s="6"/>
      <c r="K53" s="6"/>
      <c r="L53" s="6"/>
      <c r="M53" s="6"/>
      <c r="N53" s="6"/>
      <c r="O53" s="10"/>
      <c r="P53" s="10"/>
    </row>
    <row r="54" spans="2:16">
      <c r="I54" s="10"/>
      <c r="J54" s="10"/>
      <c r="K54" s="10"/>
      <c r="L54" s="10"/>
      <c r="M54" s="10"/>
      <c r="N54" s="10"/>
      <c r="O54" s="10"/>
      <c r="P54" s="10"/>
    </row>
    <row r="55" spans="2:16">
      <c r="I55" s="10"/>
      <c r="J55" s="10"/>
      <c r="K55" s="10"/>
      <c r="L55" s="10"/>
      <c r="M55" s="10"/>
      <c r="N55" s="10"/>
      <c r="O55" s="10"/>
      <c r="P55" s="10"/>
    </row>
    <row r="56" spans="2:16">
      <c r="I56" s="10"/>
      <c r="J56" s="12"/>
      <c r="K56" s="12"/>
      <c r="L56" s="12"/>
      <c r="M56" s="12"/>
      <c r="N56" s="12"/>
      <c r="O56" s="12"/>
      <c r="P56" s="12"/>
    </row>
    <row r="57" spans="2:16">
      <c r="I57" s="10"/>
      <c r="J57" s="6"/>
      <c r="K57" s="6"/>
      <c r="L57" s="6"/>
      <c r="M57" s="6"/>
      <c r="N57" s="6"/>
      <c r="O57" s="6"/>
      <c r="P57" s="6"/>
    </row>
    <row r="58" spans="2:16">
      <c r="I58" s="10"/>
      <c r="J58" s="6"/>
      <c r="K58" s="6"/>
      <c r="L58" s="6"/>
      <c r="M58" s="6"/>
      <c r="N58" s="6"/>
      <c r="O58" s="6"/>
      <c r="P58" s="6"/>
    </row>
    <row r="59" spans="2:16">
      <c r="I59" s="10"/>
      <c r="J59" s="6"/>
      <c r="K59" s="6"/>
      <c r="L59" s="6"/>
      <c r="M59" s="6"/>
      <c r="N59" s="6"/>
      <c r="O59" s="6"/>
      <c r="P59" s="6"/>
    </row>
    <row r="60" spans="2:16">
      <c r="I60" s="10"/>
      <c r="J60" s="6"/>
      <c r="K60" s="6"/>
      <c r="L60" s="6"/>
      <c r="M60" s="6"/>
      <c r="N60" s="6"/>
      <c r="O60" s="6"/>
      <c r="P60" s="6"/>
    </row>
    <row r="61" spans="2:16">
      <c r="I61" s="10"/>
      <c r="J61" s="6"/>
      <c r="K61" s="6"/>
      <c r="L61" s="6"/>
      <c r="M61" s="6"/>
      <c r="N61" s="6"/>
      <c r="O61" s="6"/>
      <c r="P61" s="6"/>
    </row>
    <row r="62" spans="2:16">
      <c r="I62" s="10"/>
      <c r="J62" s="6"/>
      <c r="K62" s="6"/>
      <c r="L62" s="6"/>
      <c r="M62" s="6"/>
      <c r="N62" s="6"/>
      <c r="O62" s="6"/>
      <c r="P62" s="6"/>
    </row>
    <row r="63" spans="2:16">
      <c r="B63" s="2" t="s">
        <v>280</v>
      </c>
      <c r="I63" s="10"/>
      <c r="J63" s="10"/>
      <c r="K63" s="10"/>
      <c r="L63" s="10"/>
      <c r="M63" s="10"/>
      <c r="N63" s="10"/>
      <c r="O63" s="10"/>
      <c r="P63" s="10"/>
    </row>
    <row r="64" spans="2:16">
      <c r="B64" s="2" t="s">
        <v>281</v>
      </c>
      <c r="I64" s="10"/>
      <c r="J64" s="10"/>
      <c r="K64" s="10"/>
      <c r="L64" s="10"/>
      <c r="M64" s="10"/>
      <c r="N64" s="10"/>
      <c r="O64" s="10"/>
      <c r="P64" s="10"/>
    </row>
    <row r="66" spans="2:7">
      <c r="C66" s="2" t="s">
        <v>282</v>
      </c>
      <c r="D66" s="2" t="s">
        <v>283</v>
      </c>
      <c r="E66" s="2" t="s">
        <v>284</v>
      </c>
      <c r="F66" s="2" t="s">
        <v>285</v>
      </c>
      <c r="G66" s="2" t="s">
        <v>286</v>
      </c>
    </row>
    <row r="67" spans="2:7">
      <c r="B67" s="2" t="s">
        <v>259</v>
      </c>
      <c r="C67" s="2">
        <v>5</v>
      </c>
      <c r="D67" s="2">
        <v>4</v>
      </c>
      <c r="E67" s="2">
        <v>0</v>
      </c>
      <c r="F67" s="2">
        <v>-8</v>
      </c>
      <c r="G67" s="2">
        <v>4</v>
      </c>
    </row>
    <row r="68" spans="2:7">
      <c r="C68" s="2">
        <v>17</v>
      </c>
      <c r="D68" s="2">
        <v>6</v>
      </c>
      <c r="E68" s="2">
        <v>-2</v>
      </c>
      <c r="F68" s="2">
        <v>0</v>
      </c>
      <c r="G68" s="2">
        <v>0</v>
      </c>
    </row>
    <row r="69" spans="2:7">
      <c r="B69" s="2" t="s">
        <v>287</v>
      </c>
      <c r="C69" s="2">
        <v>20</v>
      </c>
      <c r="D69" s="2">
        <v>10</v>
      </c>
      <c r="E69" s="2">
        <v>11</v>
      </c>
      <c r="F69" s="2">
        <v>4</v>
      </c>
      <c r="G69" s="2">
        <v>16</v>
      </c>
    </row>
    <row r="70" spans="2:7">
      <c r="C70" s="2">
        <v>38</v>
      </c>
      <c r="D70" s="2">
        <v>24</v>
      </c>
      <c r="E70" s="2">
        <v>17</v>
      </c>
      <c r="F70" s="2">
        <v>0</v>
      </c>
      <c r="G70" s="2">
        <v>24</v>
      </c>
    </row>
    <row r="71" spans="2:7">
      <c r="B71" s="2" t="s">
        <v>288</v>
      </c>
      <c r="C71" s="2">
        <v>10</v>
      </c>
      <c r="D71" s="2">
        <v>13</v>
      </c>
      <c r="E71" s="2">
        <v>22</v>
      </c>
      <c r="F71" s="2">
        <v>15</v>
      </c>
      <c r="G71" s="2">
        <v>19</v>
      </c>
    </row>
    <row r="72" spans="2:7">
      <c r="C72" s="2">
        <v>6</v>
      </c>
      <c r="D72" s="2">
        <v>15</v>
      </c>
      <c r="E72" s="2">
        <v>18</v>
      </c>
      <c r="F72" s="2">
        <v>25</v>
      </c>
      <c r="G72" s="2">
        <v>33</v>
      </c>
    </row>
    <row r="73" spans="2:7">
      <c r="B73" s="2" t="s">
        <v>289</v>
      </c>
      <c r="C73" s="2">
        <v>19</v>
      </c>
      <c r="D73" s="2">
        <v>9</v>
      </c>
      <c r="E73" s="2">
        <v>8</v>
      </c>
      <c r="F73" s="2">
        <v>9</v>
      </c>
      <c r="G73" s="2">
        <v>8</v>
      </c>
    </row>
    <row r="74" spans="2:7">
      <c r="C74" s="2">
        <v>27</v>
      </c>
      <c r="D74" s="2">
        <v>7</v>
      </c>
      <c r="E74" s="2">
        <v>8</v>
      </c>
      <c r="F74" s="2">
        <v>13</v>
      </c>
      <c r="G74" s="2">
        <v>2</v>
      </c>
    </row>
    <row r="75" spans="2:7">
      <c r="B75" s="2" t="s">
        <v>290</v>
      </c>
      <c r="C75" s="2">
        <v>29</v>
      </c>
      <c r="D75" s="2">
        <v>15</v>
      </c>
      <c r="E75" s="2">
        <v>10</v>
      </c>
      <c r="F75" s="2">
        <v>-1</v>
      </c>
      <c r="G75" s="2">
        <v>15</v>
      </c>
    </row>
    <row r="76" spans="2:7">
      <c r="C76" s="2">
        <v>23</v>
      </c>
      <c r="D76" s="2">
        <v>25</v>
      </c>
      <c r="E76" s="2">
        <v>12</v>
      </c>
      <c r="F76" s="2">
        <v>11</v>
      </c>
      <c r="G76" s="2">
        <v>19</v>
      </c>
    </row>
  </sheetData>
  <phoneticPr fontId="1"/>
  <pageMargins left="0.78700000000000003" right="0.78700000000000003" top="0.98399999999999999" bottom="0.98399999999999999" header="0.51200000000000001" footer="0.5120000000000000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
  <sheetViews>
    <sheetView workbookViewId="0"/>
  </sheetViews>
  <sheetFormatPr defaultRowHeight="13.5"/>
  <sheetData>
    <row r="1" spans="1:15">
      <c r="A1" t="s">
        <v>727</v>
      </c>
      <c r="K1" t="s">
        <v>829</v>
      </c>
    </row>
    <row r="2" spans="1:15">
      <c r="A2" t="s">
        <v>836</v>
      </c>
      <c r="K2" t="s">
        <v>847</v>
      </c>
    </row>
    <row r="3" spans="1:15" ht="15.75">
      <c r="A3" t="s">
        <v>852</v>
      </c>
      <c r="K3" t="s">
        <v>853</v>
      </c>
    </row>
    <row r="4" spans="1:15">
      <c r="A4" t="s">
        <v>837</v>
      </c>
      <c r="K4" t="s">
        <v>845</v>
      </c>
    </row>
    <row r="7" spans="1:15">
      <c r="C7" t="s">
        <v>838</v>
      </c>
      <c r="D7" t="s">
        <v>839</v>
      </c>
      <c r="E7" t="s">
        <v>840</v>
      </c>
      <c r="M7" t="s">
        <v>848</v>
      </c>
      <c r="N7" t="s">
        <v>849</v>
      </c>
      <c r="O7" t="s">
        <v>850</v>
      </c>
    </row>
    <row r="8" spans="1:15">
      <c r="B8" t="s">
        <v>841</v>
      </c>
      <c r="C8">
        <v>54</v>
      </c>
      <c r="D8">
        <v>55</v>
      </c>
      <c r="E8">
        <v>71</v>
      </c>
      <c r="L8" t="s">
        <v>846</v>
      </c>
      <c r="M8">
        <v>455</v>
      </c>
      <c r="N8">
        <v>455</v>
      </c>
      <c r="O8">
        <v>413</v>
      </c>
    </row>
    <row r="9" spans="1:15">
      <c r="B9" t="s">
        <v>842</v>
      </c>
      <c r="C9">
        <v>56</v>
      </c>
      <c r="D9">
        <v>47</v>
      </c>
      <c r="E9">
        <v>55</v>
      </c>
      <c r="M9">
        <v>358</v>
      </c>
      <c r="N9">
        <v>479</v>
      </c>
      <c r="O9">
        <v>427</v>
      </c>
    </row>
    <row r="10" spans="1:15">
      <c r="B10" t="s">
        <v>843</v>
      </c>
      <c r="C10">
        <v>42</v>
      </c>
      <c r="D10">
        <v>39</v>
      </c>
      <c r="E10">
        <v>50</v>
      </c>
      <c r="M10">
        <v>439</v>
      </c>
      <c r="N10">
        <v>462</v>
      </c>
      <c r="O10">
        <v>527</v>
      </c>
    </row>
    <row r="11" spans="1:15">
      <c r="B11" t="s">
        <v>844</v>
      </c>
      <c r="C11">
        <v>50</v>
      </c>
      <c r="D11">
        <v>48</v>
      </c>
      <c r="E11">
        <v>50</v>
      </c>
      <c r="L11" t="s">
        <v>851</v>
      </c>
      <c r="M11">
        <v>521</v>
      </c>
      <c r="N11">
        <v>556</v>
      </c>
      <c r="O11">
        <v>607</v>
      </c>
    </row>
    <row r="12" spans="1:15">
      <c r="M12">
        <v>444</v>
      </c>
      <c r="N12">
        <v>607</v>
      </c>
      <c r="O12">
        <v>608</v>
      </c>
    </row>
    <row r="13" spans="1:15">
      <c r="M13">
        <v>547</v>
      </c>
      <c r="N13">
        <v>609</v>
      </c>
      <c r="O13">
        <v>693</v>
      </c>
    </row>
  </sheetData>
  <phoneticPr fontId="8"/>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E16"/>
  <sheetViews>
    <sheetView workbookViewId="0">
      <selection activeCell="H15" sqref="H15"/>
    </sheetView>
  </sheetViews>
  <sheetFormatPr defaultRowHeight="13.5"/>
  <sheetData>
    <row r="2" spans="2:5">
      <c r="B2" t="s">
        <v>630</v>
      </c>
    </row>
    <row r="3" spans="2:5">
      <c r="B3" t="s">
        <v>621</v>
      </c>
    </row>
    <row r="4" spans="2:5">
      <c r="B4" t="s">
        <v>622</v>
      </c>
    </row>
    <row r="5" spans="2:5">
      <c r="B5" t="s">
        <v>623</v>
      </c>
    </row>
    <row r="7" spans="2:5">
      <c r="C7" t="s">
        <v>624</v>
      </c>
      <c r="D7" t="s">
        <v>625</v>
      </c>
      <c r="E7" t="s">
        <v>626</v>
      </c>
    </row>
    <row r="8" spans="2:5">
      <c r="B8" t="s">
        <v>627</v>
      </c>
      <c r="C8">
        <v>14</v>
      </c>
      <c r="D8">
        <v>13</v>
      </c>
      <c r="E8">
        <v>8</v>
      </c>
    </row>
    <row r="9" spans="2:5">
      <c r="C9">
        <v>20</v>
      </c>
      <c r="D9">
        <v>18</v>
      </c>
      <c r="E9">
        <v>12</v>
      </c>
    </row>
    <row r="10" spans="2:5">
      <c r="C10">
        <v>16</v>
      </c>
      <c r="D10">
        <v>10</v>
      </c>
      <c r="E10">
        <v>11</v>
      </c>
    </row>
    <row r="11" spans="2:5">
      <c r="B11" t="s">
        <v>628</v>
      </c>
      <c r="C11">
        <v>11</v>
      </c>
      <c r="D11">
        <v>22</v>
      </c>
      <c r="E11">
        <v>6</v>
      </c>
    </row>
    <row r="12" spans="2:5">
      <c r="C12">
        <v>15</v>
      </c>
      <c r="D12">
        <v>15</v>
      </c>
      <c r="E12">
        <v>-3</v>
      </c>
    </row>
    <row r="13" spans="2:5">
      <c r="C13">
        <v>6</v>
      </c>
      <c r="D13">
        <v>18</v>
      </c>
      <c r="E13">
        <v>3</v>
      </c>
    </row>
    <row r="14" spans="2:5">
      <c r="B14" t="s">
        <v>629</v>
      </c>
      <c r="C14">
        <v>16</v>
      </c>
      <c r="D14">
        <v>5</v>
      </c>
      <c r="E14">
        <v>8</v>
      </c>
    </row>
    <row r="15" spans="2:5">
      <c r="C15">
        <v>9</v>
      </c>
      <c r="D15">
        <v>10</v>
      </c>
      <c r="E15">
        <v>-2</v>
      </c>
    </row>
    <row r="16" spans="2:5">
      <c r="C16">
        <v>12</v>
      </c>
      <c r="D16">
        <v>6</v>
      </c>
      <c r="E16">
        <v>3</v>
      </c>
    </row>
  </sheetData>
  <phoneticPr fontId="8"/>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19"/>
  <sheetViews>
    <sheetView workbookViewId="0">
      <selection activeCell="B2" sqref="B2:G15"/>
    </sheetView>
  </sheetViews>
  <sheetFormatPr defaultRowHeight="13.5"/>
  <sheetData>
    <row r="2" spans="2:16">
      <c r="B2" t="s">
        <v>854</v>
      </c>
      <c r="M2" t="s">
        <v>856</v>
      </c>
    </row>
    <row r="3" spans="2:16">
      <c r="B3" t="s">
        <v>855</v>
      </c>
      <c r="M3" t="s">
        <v>857</v>
      </c>
    </row>
    <row r="4" spans="2:16" ht="15.75">
      <c r="B4" t="s">
        <v>631</v>
      </c>
      <c r="M4" t="s">
        <v>639</v>
      </c>
    </row>
    <row r="6" spans="2:16">
      <c r="C6" t="s">
        <v>632</v>
      </c>
      <c r="D6" t="s">
        <v>633</v>
      </c>
      <c r="E6" t="s">
        <v>634</v>
      </c>
      <c r="F6" t="s">
        <v>635</v>
      </c>
    </row>
    <row r="7" spans="2:16">
      <c r="B7" t="s">
        <v>636</v>
      </c>
      <c r="C7">
        <v>71</v>
      </c>
      <c r="D7">
        <v>78</v>
      </c>
      <c r="E7">
        <v>86</v>
      </c>
      <c r="F7">
        <v>87</v>
      </c>
      <c r="N7" t="s">
        <v>640</v>
      </c>
      <c r="O7" t="s">
        <v>641</v>
      </c>
      <c r="P7" t="s">
        <v>642</v>
      </c>
    </row>
    <row r="8" spans="2:16">
      <c r="C8">
        <v>77</v>
      </c>
      <c r="D8">
        <v>77</v>
      </c>
      <c r="E8">
        <v>81</v>
      </c>
      <c r="F8">
        <v>97</v>
      </c>
      <c r="M8" t="s">
        <v>643</v>
      </c>
      <c r="N8">
        <v>202</v>
      </c>
      <c r="O8">
        <v>156</v>
      </c>
      <c r="P8">
        <v>318</v>
      </c>
    </row>
    <row r="9" spans="2:16">
      <c r="C9">
        <v>69</v>
      </c>
      <c r="D9">
        <v>77</v>
      </c>
      <c r="E9">
        <v>86</v>
      </c>
      <c r="F9">
        <v>93</v>
      </c>
      <c r="N9">
        <v>197</v>
      </c>
      <c r="O9">
        <v>163</v>
      </c>
      <c r="P9">
        <v>330</v>
      </c>
    </row>
    <row r="10" spans="2:16">
      <c r="B10" t="s">
        <v>637</v>
      </c>
      <c r="C10">
        <v>70</v>
      </c>
      <c r="D10">
        <v>78</v>
      </c>
      <c r="E10">
        <v>73</v>
      </c>
      <c r="F10">
        <v>83</v>
      </c>
      <c r="N10">
        <v>217</v>
      </c>
      <c r="O10">
        <v>168</v>
      </c>
      <c r="P10">
        <v>338</v>
      </c>
    </row>
    <row r="11" spans="2:16">
      <c r="C11">
        <v>69</v>
      </c>
      <c r="D11">
        <v>74</v>
      </c>
      <c r="E11">
        <v>81</v>
      </c>
      <c r="F11">
        <v>80</v>
      </c>
      <c r="M11" t="s">
        <v>644</v>
      </c>
      <c r="N11">
        <v>286</v>
      </c>
      <c r="O11">
        <v>204</v>
      </c>
      <c r="P11">
        <v>311</v>
      </c>
    </row>
    <row r="12" spans="2:16">
      <c r="C12">
        <v>74</v>
      </c>
      <c r="D12">
        <v>77</v>
      </c>
      <c r="E12">
        <v>81</v>
      </c>
      <c r="F12">
        <v>86</v>
      </c>
      <c r="N12">
        <v>277</v>
      </c>
      <c r="O12">
        <v>211</v>
      </c>
      <c r="P12">
        <v>307</v>
      </c>
    </row>
    <row r="13" spans="2:16">
      <c r="B13" t="s">
        <v>638</v>
      </c>
      <c r="C13">
        <v>70</v>
      </c>
      <c r="D13">
        <v>70</v>
      </c>
      <c r="E13">
        <v>73</v>
      </c>
      <c r="F13">
        <v>71</v>
      </c>
      <c r="N13">
        <v>257</v>
      </c>
      <c r="O13">
        <v>209</v>
      </c>
      <c r="P13">
        <v>294</v>
      </c>
    </row>
    <row r="14" spans="2:16">
      <c r="C14">
        <v>66</v>
      </c>
      <c r="D14">
        <v>72</v>
      </c>
      <c r="E14">
        <v>75</v>
      </c>
      <c r="F14">
        <v>81</v>
      </c>
      <c r="M14" t="s">
        <v>645</v>
      </c>
      <c r="N14">
        <v>292</v>
      </c>
      <c r="O14">
        <v>242</v>
      </c>
      <c r="P14">
        <v>359</v>
      </c>
    </row>
    <row r="15" spans="2:16">
      <c r="C15">
        <v>69</v>
      </c>
      <c r="D15">
        <v>79</v>
      </c>
      <c r="E15">
        <v>71</v>
      </c>
      <c r="F15">
        <v>76</v>
      </c>
      <c r="N15">
        <v>306</v>
      </c>
      <c r="O15">
        <v>260</v>
      </c>
      <c r="P15">
        <v>354</v>
      </c>
    </row>
    <row r="16" spans="2:16">
      <c r="N16">
        <v>296</v>
      </c>
      <c r="O16">
        <v>245</v>
      </c>
      <c r="P16">
        <v>328</v>
      </c>
    </row>
    <row r="17" spans="13:16">
      <c r="M17" t="s">
        <v>646</v>
      </c>
      <c r="N17">
        <v>305</v>
      </c>
      <c r="O17">
        <v>296</v>
      </c>
      <c r="P17">
        <v>312</v>
      </c>
    </row>
    <row r="18" spans="13:16">
      <c r="N18">
        <v>302</v>
      </c>
      <c r="O18">
        <v>308</v>
      </c>
      <c r="P18">
        <v>339</v>
      </c>
    </row>
    <row r="19" spans="13:16">
      <c r="N19">
        <v>332</v>
      </c>
      <c r="O19">
        <v>281</v>
      </c>
      <c r="P19">
        <v>354</v>
      </c>
    </row>
  </sheetData>
  <phoneticPr fontId="8"/>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M49"/>
  <sheetViews>
    <sheetView workbookViewId="0"/>
  </sheetViews>
  <sheetFormatPr defaultRowHeight="13.5"/>
  <sheetData>
    <row r="3" spans="2:13">
      <c r="B3" s="37" t="s">
        <v>858</v>
      </c>
      <c r="J3" s="37" t="s">
        <v>882</v>
      </c>
    </row>
    <row r="5" spans="2:13">
      <c r="B5" t="s">
        <v>860</v>
      </c>
      <c r="C5">
        <f ca="1">RANDBETWEEN(1,3)</f>
        <v>1</v>
      </c>
      <c r="E5" t="s">
        <v>859</v>
      </c>
      <c r="F5">
        <v>3</v>
      </c>
      <c r="G5" s="92" t="s">
        <v>880</v>
      </c>
      <c r="J5" t="s">
        <v>860</v>
      </c>
      <c r="K5">
        <f ca="1">RAND()</f>
        <v>0.97985125382719906</v>
      </c>
      <c r="L5">
        <f ca="1">RANK(K5,$K$5:$K$19)</f>
        <v>1</v>
      </c>
      <c r="M5">
        <f ca="1">MOD(L5,3)+1</f>
        <v>2</v>
      </c>
    </row>
    <row r="6" spans="2:13">
      <c r="B6" t="s">
        <v>861</v>
      </c>
      <c r="C6">
        <f t="shared" ref="C6:C24" ca="1" si="0">RANDBETWEEN(1,3)</f>
        <v>2</v>
      </c>
      <c r="E6" t="s">
        <v>861</v>
      </c>
      <c r="F6">
        <v>3</v>
      </c>
      <c r="G6" s="92" t="s">
        <v>880</v>
      </c>
      <c r="J6" t="s">
        <v>861</v>
      </c>
      <c r="K6">
        <f t="shared" ref="K6:K19" ca="1" si="1">RAND()</f>
        <v>0.43826058666759149</v>
      </c>
      <c r="L6">
        <f t="shared" ref="L6:L19" ca="1" si="2">RANK(K6,$K$5:$K$19)</f>
        <v>9</v>
      </c>
      <c r="M6">
        <f t="shared" ref="M6:M19" ca="1" si="3">MOD(L6,3)+1</f>
        <v>1</v>
      </c>
    </row>
    <row r="7" spans="2:13">
      <c r="B7" t="s">
        <v>862</v>
      </c>
      <c r="C7">
        <f t="shared" ca="1" si="0"/>
        <v>3</v>
      </c>
      <c r="E7" t="s">
        <v>862</v>
      </c>
      <c r="F7">
        <v>2</v>
      </c>
      <c r="G7" s="92" t="s">
        <v>880</v>
      </c>
      <c r="J7" t="s">
        <v>862</v>
      </c>
      <c r="K7">
        <f t="shared" ca="1" si="1"/>
        <v>0.19273012092157737</v>
      </c>
      <c r="L7">
        <f t="shared" ca="1" si="2"/>
        <v>13</v>
      </c>
      <c r="M7">
        <f t="shared" ca="1" si="3"/>
        <v>2</v>
      </c>
    </row>
    <row r="8" spans="2:13">
      <c r="B8" t="s">
        <v>863</v>
      </c>
      <c r="C8">
        <f t="shared" ca="1" si="0"/>
        <v>2</v>
      </c>
      <c r="E8" t="s">
        <v>863</v>
      </c>
      <c r="F8">
        <v>3</v>
      </c>
      <c r="G8" s="92" t="s">
        <v>880</v>
      </c>
      <c r="J8" t="s">
        <v>863</v>
      </c>
      <c r="K8">
        <f t="shared" ca="1" si="1"/>
        <v>0.90254630305474048</v>
      </c>
      <c r="L8">
        <f t="shared" ca="1" si="2"/>
        <v>5</v>
      </c>
      <c r="M8">
        <f t="shared" ca="1" si="3"/>
        <v>3</v>
      </c>
    </row>
    <row r="9" spans="2:13">
      <c r="B9" t="s">
        <v>864</v>
      </c>
      <c r="C9">
        <f t="shared" ca="1" si="0"/>
        <v>3</v>
      </c>
      <c r="E9" t="s">
        <v>864</v>
      </c>
      <c r="F9">
        <v>1</v>
      </c>
      <c r="G9" s="92" t="s">
        <v>880</v>
      </c>
      <c r="J9" t="s">
        <v>864</v>
      </c>
      <c r="K9">
        <f t="shared" ca="1" si="1"/>
        <v>0.93589537150360902</v>
      </c>
      <c r="L9">
        <f t="shared" ca="1" si="2"/>
        <v>2</v>
      </c>
      <c r="M9">
        <f t="shared" ca="1" si="3"/>
        <v>3</v>
      </c>
    </row>
    <row r="10" spans="2:13">
      <c r="B10" t="s">
        <v>865</v>
      </c>
      <c r="C10">
        <f t="shared" ca="1" si="0"/>
        <v>2</v>
      </c>
      <c r="E10" t="s">
        <v>865</v>
      </c>
      <c r="F10">
        <v>1</v>
      </c>
      <c r="G10" s="92" t="s">
        <v>880</v>
      </c>
      <c r="J10" t="s">
        <v>865</v>
      </c>
      <c r="K10">
        <f t="shared" ca="1" si="1"/>
        <v>0.44003499243271171</v>
      </c>
      <c r="L10">
        <f t="shared" ca="1" si="2"/>
        <v>8</v>
      </c>
      <c r="M10">
        <f t="shared" ca="1" si="3"/>
        <v>3</v>
      </c>
    </row>
    <row r="11" spans="2:13">
      <c r="B11" t="s">
        <v>866</v>
      </c>
      <c r="C11">
        <f t="shared" ca="1" si="0"/>
        <v>2</v>
      </c>
      <c r="E11" t="s">
        <v>866</v>
      </c>
      <c r="F11">
        <v>3</v>
      </c>
      <c r="G11" s="92" t="s">
        <v>880</v>
      </c>
      <c r="J11" t="s">
        <v>866</v>
      </c>
      <c r="K11">
        <f t="shared" ca="1" si="1"/>
        <v>0.83437223567684049</v>
      </c>
      <c r="L11">
        <f t="shared" ca="1" si="2"/>
        <v>6</v>
      </c>
      <c r="M11">
        <f t="shared" ca="1" si="3"/>
        <v>1</v>
      </c>
    </row>
    <row r="12" spans="2:13">
      <c r="B12" t="s">
        <v>867</v>
      </c>
      <c r="C12">
        <f t="shared" ca="1" si="0"/>
        <v>2</v>
      </c>
      <c r="E12" t="s">
        <v>867</v>
      </c>
      <c r="F12">
        <v>2</v>
      </c>
      <c r="G12" s="92" t="s">
        <v>880</v>
      </c>
      <c r="J12" t="s">
        <v>867</v>
      </c>
      <c r="K12">
        <f t="shared" ca="1" si="1"/>
        <v>0.93459084607848852</v>
      </c>
      <c r="L12">
        <f t="shared" ca="1" si="2"/>
        <v>3</v>
      </c>
      <c r="M12">
        <f t="shared" ca="1" si="3"/>
        <v>1</v>
      </c>
    </row>
    <row r="13" spans="2:13">
      <c r="B13" t="s">
        <v>868</v>
      </c>
      <c r="C13">
        <f t="shared" ca="1" si="0"/>
        <v>2</v>
      </c>
      <c r="E13" t="s">
        <v>868</v>
      </c>
      <c r="F13">
        <v>1</v>
      </c>
      <c r="G13" s="92" t="s">
        <v>880</v>
      </c>
      <c r="J13" t="s">
        <v>868</v>
      </c>
      <c r="K13">
        <f t="shared" ca="1" si="1"/>
        <v>0.58766149890189745</v>
      </c>
      <c r="L13">
        <f t="shared" ca="1" si="2"/>
        <v>7</v>
      </c>
      <c r="M13">
        <f t="shared" ca="1" si="3"/>
        <v>2</v>
      </c>
    </row>
    <row r="14" spans="2:13">
      <c r="B14" t="s">
        <v>869</v>
      </c>
      <c r="C14">
        <f t="shared" ca="1" si="0"/>
        <v>1</v>
      </c>
      <c r="E14" t="s">
        <v>869</v>
      </c>
      <c r="F14">
        <v>1</v>
      </c>
      <c r="G14" s="92" t="s">
        <v>880</v>
      </c>
      <c r="J14" t="s">
        <v>869</v>
      </c>
      <c r="K14">
        <f t="shared" ca="1" si="1"/>
        <v>0.18120252513204393</v>
      </c>
      <c r="L14">
        <f t="shared" ca="1" si="2"/>
        <v>14</v>
      </c>
      <c r="M14">
        <f t="shared" ca="1" si="3"/>
        <v>3</v>
      </c>
    </row>
    <row r="15" spans="2:13">
      <c r="B15" t="s">
        <v>870</v>
      </c>
      <c r="C15">
        <f t="shared" ca="1" si="0"/>
        <v>2</v>
      </c>
      <c r="E15" t="s">
        <v>870</v>
      </c>
      <c r="F15">
        <v>3</v>
      </c>
      <c r="G15" s="92" t="s">
        <v>880</v>
      </c>
      <c r="J15" t="s">
        <v>870</v>
      </c>
      <c r="K15">
        <f t="shared" ca="1" si="1"/>
        <v>0.91082234736157608</v>
      </c>
      <c r="L15">
        <f t="shared" ca="1" si="2"/>
        <v>4</v>
      </c>
      <c r="M15">
        <f t="shared" ca="1" si="3"/>
        <v>2</v>
      </c>
    </row>
    <row r="16" spans="2:13">
      <c r="B16" t="s">
        <v>871</v>
      </c>
      <c r="C16">
        <f t="shared" ca="1" si="0"/>
        <v>3</v>
      </c>
      <c r="E16" t="s">
        <v>871</v>
      </c>
      <c r="F16">
        <v>1</v>
      </c>
      <c r="G16" s="92" t="s">
        <v>880</v>
      </c>
      <c r="J16" t="s">
        <v>871</v>
      </c>
      <c r="K16">
        <f t="shared" ca="1" si="1"/>
        <v>0.30523728780105497</v>
      </c>
      <c r="L16">
        <f t="shared" ca="1" si="2"/>
        <v>11</v>
      </c>
      <c r="M16">
        <f t="shared" ca="1" si="3"/>
        <v>3</v>
      </c>
    </row>
    <row r="17" spans="2:13">
      <c r="B17" t="s">
        <v>872</v>
      </c>
      <c r="C17">
        <f t="shared" ca="1" si="0"/>
        <v>2</v>
      </c>
      <c r="E17" t="s">
        <v>872</v>
      </c>
      <c r="F17">
        <v>3</v>
      </c>
      <c r="G17" s="92" t="s">
        <v>881</v>
      </c>
      <c r="J17" t="s">
        <v>872</v>
      </c>
      <c r="K17">
        <f t="shared" ca="1" si="1"/>
        <v>0.37838264591002735</v>
      </c>
      <c r="L17">
        <f t="shared" ca="1" si="2"/>
        <v>10</v>
      </c>
      <c r="M17">
        <f t="shared" ca="1" si="3"/>
        <v>2</v>
      </c>
    </row>
    <row r="18" spans="2:13">
      <c r="B18" t="s">
        <v>873</v>
      </c>
      <c r="C18">
        <f t="shared" ca="1" si="0"/>
        <v>2</v>
      </c>
      <c r="E18" t="s">
        <v>873</v>
      </c>
      <c r="F18">
        <v>2</v>
      </c>
      <c r="G18" s="92" t="s">
        <v>880</v>
      </c>
      <c r="J18" t="s">
        <v>873</v>
      </c>
      <c r="K18">
        <f t="shared" ca="1" si="1"/>
        <v>0.27975228744512748</v>
      </c>
      <c r="L18">
        <f t="shared" ca="1" si="2"/>
        <v>12</v>
      </c>
      <c r="M18">
        <f t="shared" ca="1" si="3"/>
        <v>1</v>
      </c>
    </row>
    <row r="19" spans="2:13">
      <c r="B19" t="s">
        <v>874</v>
      </c>
      <c r="C19">
        <f t="shared" ca="1" si="0"/>
        <v>1</v>
      </c>
      <c r="E19" t="s">
        <v>874</v>
      </c>
      <c r="F19">
        <v>1</v>
      </c>
      <c r="G19" s="92" t="s">
        <v>881</v>
      </c>
      <c r="J19" t="s">
        <v>874</v>
      </c>
      <c r="K19">
        <f t="shared" ca="1" si="1"/>
        <v>0.10980339272042094</v>
      </c>
      <c r="L19">
        <f t="shared" ca="1" si="2"/>
        <v>15</v>
      </c>
      <c r="M19">
        <f t="shared" ca="1" si="3"/>
        <v>1</v>
      </c>
    </row>
    <row r="20" spans="2:13">
      <c r="B20" t="s">
        <v>875</v>
      </c>
      <c r="C20">
        <f t="shared" ca="1" si="0"/>
        <v>1</v>
      </c>
      <c r="E20" t="s">
        <v>875</v>
      </c>
      <c r="F20">
        <v>1</v>
      </c>
      <c r="G20" s="92"/>
    </row>
    <row r="21" spans="2:13">
      <c r="B21" t="s">
        <v>876</v>
      </c>
      <c r="C21">
        <f t="shared" ca="1" si="0"/>
        <v>2</v>
      </c>
      <c r="E21" t="s">
        <v>876</v>
      </c>
      <c r="F21">
        <v>1</v>
      </c>
    </row>
    <row r="22" spans="2:13">
      <c r="B22" t="s">
        <v>877</v>
      </c>
      <c r="C22">
        <f t="shared" ca="1" si="0"/>
        <v>1</v>
      </c>
      <c r="E22" t="s">
        <v>877</v>
      </c>
      <c r="F22">
        <v>1</v>
      </c>
    </row>
    <row r="23" spans="2:13">
      <c r="B23" t="s">
        <v>878</v>
      </c>
      <c r="C23">
        <f t="shared" ca="1" si="0"/>
        <v>3</v>
      </c>
      <c r="E23" t="s">
        <v>878</v>
      </c>
      <c r="F23">
        <v>3</v>
      </c>
    </row>
    <row r="24" spans="2:13">
      <c r="B24" t="s">
        <v>879</v>
      </c>
      <c r="C24">
        <f t="shared" ca="1" si="0"/>
        <v>1</v>
      </c>
      <c r="E24" t="s">
        <v>879</v>
      </c>
      <c r="F24">
        <v>1</v>
      </c>
    </row>
    <row r="28" spans="2:13">
      <c r="B28" s="37" t="s">
        <v>858</v>
      </c>
    </row>
    <row r="30" spans="2:13">
      <c r="B30" t="s">
        <v>883</v>
      </c>
      <c r="C30">
        <f ca="1">RANDBETWEEN(1,5)</f>
        <v>1</v>
      </c>
      <c r="E30" t="s">
        <v>883</v>
      </c>
      <c r="F30">
        <v>5</v>
      </c>
      <c r="G30" s="92" t="s">
        <v>880</v>
      </c>
    </row>
    <row r="31" spans="2:13">
      <c r="B31" t="s">
        <v>884</v>
      </c>
      <c r="C31">
        <f t="shared" ref="C31:C49" ca="1" si="4">RANDBETWEEN(1,5)</f>
        <v>1</v>
      </c>
      <c r="E31" t="s">
        <v>884</v>
      </c>
      <c r="F31">
        <v>1</v>
      </c>
      <c r="G31" s="92" t="s">
        <v>880</v>
      </c>
    </row>
    <row r="32" spans="2:13">
      <c r="B32" t="s">
        <v>885</v>
      </c>
      <c r="C32">
        <f t="shared" ca="1" si="4"/>
        <v>1</v>
      </c>
      <c r="E32" t="s">
        <v>885</v>
      </c>
      <c r="F32">
        <v>2</v>
      </c>
      <c r="G32" s="92" t="s">
        <v>880</v>
      </c>
    </row>
    <row r="33" spans="2:7">
      <c r="B33" t="s">
        <v>886</v>
      </c>
      <c r="C33">
        <f t="shared" ca="1" si="4"/>
        <v>5</v>
      </c>
      <c r="E33" t="s">
        <v>886</v>
      </c>
      <c r="F33">
        <v>4</v>
      </c>
      <c r="G33" s="92" t="s">
        <v>880</v>
      </c>
    </row>
    <row r="34" spans="2:7">
      <c r="B34" t="s">
        <v>887</v>
      </c>
      <c r="C34">
        <f t="shared" ca="1" si="4"/>
        <v>4</v>
      </c>
      <c r="E34" t="s">
        <v>887</v>
      </c>
      <c r="F34">
        <v>2</v>
      </c>
      <c r="G34" s="92" t="s">
        <v>880</v>
      </c>
    </row>
    <row r="35" spans="2:7">
      <c r="B35" t="s">
        <v>888</v>
      </c>
      <c r="C35">
        <f t="shared" ca="1" si="4"/>
        <v>3</v>
      </c>
      <c r="E35" t="s">
        <v>888</v>
      </c>
      <c r="F35">
        <v>5</v>
      </c>
      <c r="G35" s="92" t="s">
        <v>880</v>
      </c>
    </row>
    <row r="36" spans="2:7">
      <c r="B36" t="s">
        <v>889</v>
      </c>
      <c r="C36">
        <f t="shared" ca="1" si="4"/>
        <v>4</v>
      </c>
      <c r="E36" t="s">
        <v>889</v>
      </c>
      <c r="F36">
        <v>3</v>
      </c>
      <c r="G36" s="92" t="s">
        <v>880</v>
      </c>
    </row>
    <row r="37" spans="2:7">
      <c r="B37" t="s">
        <v>890</v>
      </c>
      <c r="C37">
        <f t="shared" ca="1" si="4"/>
        <v>3</v>
      </c>
      <c r="E37" t="s">
        <v>890</v>
      </c>
      <c r="F37">
        <v>4</v>
      </c>
      <c r="G37" s="92" t="s">
        <v>880</v>
      </c>
    </row>
    <row r="38" spans="2:7">
      <c r="B38" t="s">
        <v>891</v>
      </c>
      <c r="C38">
        <f t="shared" ca="1" si="4"/>
        <v>4</v>
      </c>
      <c r="E38" t="s">
        <v>891</v>
      </c>
      <c r="F38">
        <v>5</v>
      </c>
      <c r="G38" s="92" t="s">
        <v>880</v>
      </c>
    </row>
    <row r="39" spans="2:7">
      <c r="B39" t="s">
        <v>892</v>
      </c>
      <c r="C39">
        <f t="shared" ca="1" si="4"/>
        <v>3</v>
      </c>
      <c r="E39" t="s">
        <v>892</v>
      </c>
      <c r="F39">
        <v>3</v>
      </c>
      <c r="G39" s="92" t="s">
        <v>880</v>
      </c>
    </row>
    <row r="40" spans="2:7">
      <c r="B40" t="s">
        <v>893</v>
      </c>
      <c r="C40">
        <f t="shared" ca="1" si="4"/>
        <v>2</v>
      </c>
      <c r="E40" t="s">
        <v>893</v>
      </c>
      <c r="F40">
        <v>4</v>
      </c>
      <c r="G40" s="92" t="s">
        <v>880</v>
      </c>
    </row>
    <row r="41" spans="2:7">
      <c r="B41" t="s">
        <v>894</v>
      </c>
      <c r="C41">
        <f t="shared" ca="1" si="4"/>
        <v>1</v>
      </c>
      <c r="E41" t="s">
        <v>894</v>
      </c>
      <c r="F41">
        <v>5</v>
      </c>
      <c r="G41" s="92" t="s">
        <v>881</v>
      </c>
    </row>
    <row r="42" spans="2:7">
      <c r="B42" t="s">
        <v>895</v>
      </c>
      <c r="C42">
        <f t="shared" ca="1" si="4"/>
        <v>5</v>
      </c>
      <c r="E42" t="s">
        <v>895</v>
      </c>
      <c r="F42">
        <v>1</v>
      </c>
      <c r="G42" s="92" t="s">
        <v>880</v>
      </c>
    </row>
    <row r="43" spans="2:7">
      <c r="B43" t="s">
        <v>896</v>
      </c>
      <c r="C43">
        <f t="shared" ca="1" si="4"/>
        <v>4</v>
      </c>
      <c r="E43" t="s">
        <v>896</v>
      </c>
      <c r="F43">
        <v>4</v>
      </c>
      <c r="G43" s="92" t="s">
        <v>881</v>
      </c>
    </row>
    <row r="44" spans="2:7">
      <c r="B44" t="s">
        <v>897</v>
      </c>
      <c r="C44">
        <f t="shared" ca="1" si="4"/>
        <v>5</v>
      </c>
      <c r="E44" t="s">
        <v>897</v>
      </c>
      <c r="F44">
        <v>5</v>
      </c>
      <c r="G44" s="92" t="s">
        <v>881</v>
      </c>
    </row>
    <row r="45" spans="2:7">
      <c r="B45" t="s">
        <v>898</v>
      </c>
      <c r="C45">
        <f t="shared" ca="1" si="4"/>
        <v>1</v>
      </c>
      <c r="E45" t="s">
        <v>898</v>
      </c>
      <c r="F45">
        <v>5</v>
      </c>
      <c r="G45" s="92" t="s">
        <v>881</v>
      </c>
    </row>
    <row r="46" spans="2:7">
      <c r="B46" t="s">
        <v>899</v>
      </c>
      <c r="C46">
        <f t="shared" ca="1" si="4"/>
        <v>2</v>
      </c>
      <c r="E46" t="s">
        <v>899</v>
      </c>
      <c r="F46">
        <v>3</v>
      </c>
      <c r="G46" s="92" t="s">
        <v>880</v>
      </c>
    </row>
    <row r="47" spans="2:7">
      <c r="B47" t="s">
        <v>900</v>
      </c>
      <c r="C47">
        <f t="shared" ca="1" si="4"/>
        <v>5</v>
      </c>
      <c r="E47" t="s">
        <v>900</v>
      </c>
      <c r="F47">
        <v>4</v>
      </c>
      <c r="G47" s="92" t="s">
        <v>881</v>
      </c>
    </row>
    <row r="48" spans="2:7">
      <c r="B48" t="s">
        <v>901</v>
      </c>
      <c r="C48">
        <f t="shared" ca="1" si="4"/>
        <v>4</v>
      </c>
      <c r="E48" t="s">
        <v>901</v>
      </c>
      <c r="F48">
        <v>1</v>
      </c>
      <c r="G48" s="92" t="s">
        <v>880</v>
      </c>
    </row>
    <row r="49" spans="2:6">
      <c r="B49" t="s">
        <v>902</v>
      </c>
      <c r="C49">
        <f t="shared" ca="1" si="4"/>
        <v>5</v>
      </c>
      <c r="E49" t="s">
        <v>902</v>
      </c>
      <c r="F49">
        <v>1</v>
      </c>
    </row>
  </sheetData>
  <phoneticPr fontId="8"/>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W62"/>
  <sheetViews>
    <sheetView workbookViewId="0">
      <selection activeCell="B1" sqref="B1"/>
    </sheetView>
  </sheetViews>
  <sheetFormatPr defaultRowHeight="13.5"/>
  <cols>
    <col min="1" max="1" width="4" customWidth="1"/>
    <col min="3" max="7" width="7.125" customWidth="1"/>
  </cols>
  <sheetData>
    <row r="2" spans="2:13">
      <c r="C2" t="s">
        <v>903</v>
      </c>
    </row>
    <row r="3" spans="2:13">
      <c r="I3" t="s">
        <v>904</v>
      </c>
    </row>
    <row r="5" spans="2:13">
      <c r="I5" t="s">
        <v>791</v>
      </c>
    </row>
    <row r="7" spans="2:13" ht="14.25" thickBot="1">
      <c r="C7" t="s">
        <v>906</v>
      </c>
      <c r="D7" t="s">
        <v>908</v>
      </c>
      <c r="E7" t="s">
        <v>910</v>
      </c>
      <c r="F7" t="s">
        <v>912</v>
      </c>
      <c r="G7" t="s">
        <v>914</v>
      </c>
      <c r="I7" t="s">
        <v>595</v>
      </c>
    </row>
    <row r="8" spans="2:13">
      <c r="B8" t="s">
        <v>916</v>
      </c>
      <c r="C8">
        <v>725</v>
      </c>
      <c r="D8">
        <v>680</v>
      </c>
      <c r="E8">
        <v>710</v>
      </c>
      <c r="F8">
        <v>683</v>
      </c>
      <c r="G8">
        <v>653</v>
      </c>
      <c r="I8" s="29" t="s">
        <v>792</v>
      </c>
      <c r="J8" s="29" t="s">
        <v>122</v>
      </c>
      <c r="K8" s="29" t="s">
        <v>121</v>
      </c>
      <c r="L8" s="29" t="s">
        <v>110</v>
      </c>
      <c r="M8" s="29" t="s">
        <v>115</v>
      </c>
    </row>
    <row r="9" spans="2:13">
      <c r="B9" t="s">
        <v>917</v>
      </c>
      <c r="C9">
        <v>650</v>
      </c>
      <c r="D9">
        <v>642.5</v>
      </c>
      <c r="E9">
        <v>652.5</v>
      </c>
      <c r="F9">
        <v>625.5</v>
      </c>
      <c r="G9">
        <v>568</v>
      </c>
      <c r="I9" s="27" t="s">
        <v>905</v>
      </c>
      <c r="J9" s="27">
        <v>4</v>
      </c>
      <c r="K9" s="27">
        <v>2720</v>
      </c>
      <c r="L9" s="27">
        <v>680</v>
      </c>
      <c r="M9" s="27">
        <v>1079.1666666666667</v>
      </c>
    </row>
    <row r="10" spans="2:13">
      <c r="B10" t="s">
        <v>918</v>
      </c>
      <c r="C10">
        <v>682.5</v>
      </c>
      <c r="D10">
        <v>670</v>
      </c>
      <c r="E10">
        <v>590</v>
      </c>
      <c r="F10">
        <v>703</v>
      </c>
      <c r="G10">
        <v>530.5</v>
      </c>
      <c r="I10" s="27" t="s">
        <v>907</v>
      </c>
      <c r="J10" s="27">
        <v>4</v>
      </c>
      <c r="K10" s="27">
        <v>2670</v>
      </c>
      <c r="L10" s="27">
        <v>667.5</v>
      </c>
      <c r="M10" s="27">
        <v>295.83333333333331</v>
      </c>
    </row>
    <row r="11" spans="2:13">
      <c r="B11" t="s">
        <v>919</v>
      </c>
      <c r="C11">
        <v>662.5</v>
      </c>
      <c r="D11">
        <v>677.5</v>
      </c>
      <c r="E11">
        <v>637.5</v>
      </c>
      <c r="F11">
        <v>670.5</v>
      </c>
      <c r="G11">
        <v>640.5</v>
      </c>
      <c r="I11" s="27" t="s">
        <v>909</v>
      </c>
      <c r="J11" s="27">
        <v>4</v>
      </c>
      <c r="K11" s="27">
        <v>2590</v>
      </c>
      <c r="L11" s="27">
        <v>647.5</v>
      </c>
      <c r="M11" s="27">
        <v>2445.8333333333335</v>
      </c>
    </row>
    <row r="12" spans="2:13">
      <c r="I12" s="27" t="s">
        <v>911</v>
      </c>
      <c r="J12" s="27">
        <v>4</v>
      </c>
      <c r="K12" s="27">
        <v>2682</v>
      </c>
      <c r="L12" s="27">
        <v>670.5</v>
      </c>
      <c r="M12" s="27">
        <v>1079.1666666666667</v>
      </c>
    </row>
    <row r="13" spans="2:13" ht="14.25" thickBot="1">
      <c r="I13" s="28" t="s">
        <v>913</v>
      </c>
      <c r="J13" s="28">
        <v>4</v>
      </c>
      <c r="K13" s="28">
        <v>2392</v>
      </c>
      <c r="L13" s="28">
        <v>598</v>
      </c>
      <c r="M13" s="28">
        <v>3429.1666666666665</v>
      </c>
    </row>
    <row r="16" spans="2:13" ht="14.25" thickBot="1">
      <c r="I16" t="s">
        <v>600</v>
      </c>
    </row>
    <row r="17" spans="9:15">
      <c r="I17" s="29" t="s">
        <v>795</v>
      </c>
      <c r="J17" s="29" t="s">
        <v>601</v>
      </c>
      <c r="K17" s="29" t="s">
        <v>183</v>
      </c>
      <c r="L17" s="29" t="s">
        <v>115</v>
      </c>
      <c r="M17" s="29" t="s">
        <v>602</v>
      </c>
      <c r="N17" s="29" t="s">
        <v>607</v>
      </c>
      <c r="O17" s="29" t="s">
        <v>796</v>
      </c>
    </row>
    <row r="18" spans="9:15">
      <c r="I18" s="27" t="s">
        <v>797</v>
      </c>
      <c r="J18" s="27">
        <v>17201.200000000004</v>
      </c>
      <c r="K18" s="27">
        <v>4</v>
      </c>
      <c r="L18" s="27">
        <v>4300.3000000000011</v>
      </c>
      <c r="M18" s="27">
        <v>2.5814707353676845</v>
      </c>
      <c r="N18" s="27">
        <v>7.9845742059608496E-2</v>
      </c>
      <c r="O18" s="27">
        <v>3.055568275906595</v>
      </c>
    </row>
    <row r="19" spans="9:15">
      <c r="I19" s="27" t="s">
        <v>798</v>
      </c>
      <c r="J19" s="27">
        <v>24987.5</v>
      </c>
      <c r="K19" s="27">
        <v>15</v>
      </c>
      <c r="L19" s="27">
        <v>1665.8333333333333</v>
      </c>
      <c r="M19" s="27"/>
      <c r="N19" s="27"/>
      <c r="O19" s="27"/>
    </row>
    <row r="20" spans="9:15">
      <c r="I20" s="27"/>
      <c r="J20" s="27"/>
      <c r="K20" s="27"/>
      <c r="L20" s="27"/>
      <c r="M20" s="27"/>
      <c r="N20" s="27"/>
      <c r="O20" s="27"/>
    </row>
    <row r="21" spans="9:15" ht="14.25" thickBot="1">
      <c r="I21" s="28" t="s">
        <v>121</v>
      </c>
      <c r="J21" s="28">
        <v>42188.700000000004</v>
      </c>
      <c r="K21" s="28">
        <v>19</v>
      </c>
      <c r="L21" s="28"/>
      <c r="M21" s="28"/>
      <c r="N21" s="28"/>
      <c r="O21" s="28"/>
    </row>
    <row r="24" spans="9:15">
      <c r="I24" t="s">
        <v>920</v>
      </c>
    </row>
    <row r="26" spans="9:15">
      <c r="I26" t="s">
        <v>921</v>
      </c>
    </row>
    <row r="27" spans="9:15" ht="14.25" thickBot="1"/>
    <row r="28" spans="9:15">
      <c r="I28" s="29" t="s">
        <v>595</v>
      </c>
      <c r="J28" s="29" t="s">
        <v>122</v>
      </c>
      <c r="K28" s="29" t="s">
        <v>121</v>
      </c>
      <c r="L28" s="29" t="s">
        <v>110</v>
      </c>
      <c r="M28" s="29" t="s">
        <v>115</v>
      </c>
    </row>
    <row r="29" spans="9:15">
      <c r="I29" s="27" t="s">
        <v>915</v>
      </c>
      <c r="J29" s="27">
        <v>5</v>
      </c>
      <c r="K29" s="27">
        <v>3451</v>
      </c>
      <c r="L29" s="27">
        <v>690.2</v>
      </c>
      <c r="M29" s="27">
        <v>785.69999999999993</v>
      </c>
    </row>
    <row r="30" spans="9:15">
      <c r="I30" s="27" t="s">
        <v>917</v>
      </c>
      <c r="J30" s="27">
        <v>5</v>
      </c>
      <c r="K30" s="27">
        <v>3138.5</v>
      </c>
      <c r="L30" s="27">
        <v>627.70000000000005</v>
      </c>
      <c r="M30" s="27">
        <v>1225.075</v>
      </c>
    </row>
    <row r="31" spans="9:15">
      <c r="I31" s="27" t="s">
        <v>918</v>
      </c>
      <c r="J31" s="27">
        <v>5</v>
      </c>
      <c r="K31" s="27">
        <v>3176</v>
      </c>
      <c r="L31" s="27">
        <v>635.20000000000005</v>
      </c>
      <c r="M31" s="27">
        <v>5262.5750000000116</v>
      </c>
    </row>
    <row r="32" spans="9:15">
      <c r="I32" s="27" t="s">
        <v>919</v>
      </c>
      <c r="J32" s="27">
        <v>5</v>
      </c>
      <c r="K32" s="27">
        <v>3288.5</v>
      </c>
      <c r="L32" s="27">
        <v>657.7</v>
      </c>
      <c r="M32" s="27">
        <v>320.7</v>
      </c>
    </row>
    <row r="33" spans="9:15">
      <c r="I33" s="27"/>
      <c r="J33" s="27"/>
      <c r="K33" s="27"/>
      <c r="L33" s="27"/>
      <c r="M33" s="27"/>
    </row>
    <row r="34" spans="9:15">
      <c r="I34" s="27" t="s">
        <v>905</v>
      </c>
      <c r="J34" s="27">
        <v>4</v>
      </c>
      <c r="K34" s="27">
        <v>2720</v>
      </c>
      <c r="L34" s="27">
        <v>680</v>
      </c>
      <c r="M34" s="27">
        <v>1079.1666666666667</v>
      </c>
    </row>
    <row r="35" spans="9:15">
      <c r="I35" s="27" t="s">
        <v>907</v>
      </c>
      <c r="J35" s="27">
        <v>4</v>
      </c>
      <c r="K35" s="27">
        <v>2670</v>
      </c>
      <c r="L35" s="27">
        <v>667.5</v>
      </c>
      <c r="M35" s="27">
        <v>295.83333333333331</v>
      </c>
    </row>
    <row r="36" spans="9:15">
      <c r="I36" s="27" t="s">
        <v>909</v>
      </c>
      <c r="J36" s="27">
        <v>4</v>
      </c>
      <c r="K36" s="27">
        <v>2590</v>
      </c>
      <c r="L36" s="27">
        <v>647.5</v>
      </c>
      <c r="M36" s="27">
        <v>2445.8333333333335</v>
      </c>
    </row>
    <row r="37" spans="9:15">
      <c r="I37" s="27" t="s">
        <v>911</v>
      </c>
      <c r="J37" s="27">
        <v>4</v>
      </c>
      <c r="K37" s="27">
        <v>2682</v>
      </c>
      <c r="L37" s="27">
        <v>670.5</v>
      </c>
      <c r="M37" s="27">
        <v>1079.1666666666667</v>
      </c>
    </row>
    <row r="38" spans="9:15" ht="14.25" thickBot="1">
      <c r="I38" s="28" t="s">
        <v>913</v>
      </c>
      <c r="J38" s="28">
        <v>4</v>
      </c>
      <c r="K38" s="28">
        <v>2392</v>
      </c>
      <c r="L38" s="28">
        <v>598</v>
      </c>
      <c r="M38" s="28">
        <v>3429.1666666666665</v>
      </c>
    </row>
    <row r="41" spans="9:15" ht="14.25" thickBot="1">
      <c r="I41" t="s">
        <v>600</v>
      </c>
    </row>
    <row r="42" spans="9:15">
      <c r="I42" s="29" t="s">
        <v>795</v>
      </c>
      <c r="J42" s="29" t="s">
        <v>601</v>
      </c>
      <c r="K42" s="29" t="s">
        <v>183</v>
      </c>
      <c r="L42" s="29" t="s">
        <v>115</v>
      </c>
      <c r="M42" s="29" t="s">
        <v>602</v>
      </c>
      <c r="N42" s="29" t="s">
        <v>607</v>
      </c>
      <c r="O42" s="29" t="s">
        <v>796</v>
      </c>
    </row>
    <row r="43" spans="9:15">
      <c r="I43" s="27" t="s">
        <v>922</v>
      </c>
      <c r="J43" s="27">
        <v>11812.500000000004</v>
      </c>
      <c r="K43" s="27">
        <v>3</v>
      </c>
      <c r="L43" s="27">
        <v>3937.5000000000014</v>
      </c>
      <c r="M43" s="27">
        <v>3.5863377609108182</v>
      </c>
      <c r="N43" s="27">
        <v>4.6570666897273107E-2</v>
      </c>
      <c r="O43" s="27">
        <v>3.4902948194976045</v>
      </c>
    </row>
    <row r="44" spans="9:15">
      <c r="I44" s="27" t="s">
        <v>923</v>
      </c>
      <c r="J44" s="27">
        <v>17201.200000000004</v>
      </c>
      <c r="K44" s="27">
        <v>4</v>
      </c>
      <c r="L44" s="27">
        <v>4300.3000000000011</v>
      </c>
      <c r="M44" s="27">
        <v>3.9167817836812167</v>
      </c>
      <c r="N44" s="27">
        <v>2.9276700592459286E-2</v>
      </c>
      <c r="O44" s="27">
        <v>3.2591667269012499</v>
      </c>
    </row>
    <row r="45" spans="9:15">
      <c r="I45" s="27" t="s">
        <v>924</v>
      </c>
      <c r="J45" s="27">
        <v>13174.999999999996</v>
      </c>
      <c r="K45" s="27">
        <v>12</v>
      </c>
      <c r="L45" s="27">
        <v>1097.9166666666663</v>
      </c>
      <c r="M45" s="27"/>
      <c r="N45" s="27"/>
      <c r="O45" s="27"/>
    </row>
    <row r="46" spans="9:15">
      <c r="I46" s="27"/>
      <c r="J46" s="27"/>
      <c r="K46" s="27"/>
      <c r="L46" s="27"/>
      <c r="M46" s="27"/>
      <c r="N46" s="27"/>
      <c r="O46" s="27"/>
    </row>
    <row r="47" spans="9:15" ht="14.25" thickBot="1">
      <c r="I47" s="28" t="s">
        <v>121</v>
      </c>
      <c r="J47" s="28">
        <v>42188.700000000004</v>
      </c>
      <c r="K47" s="28">
        <v>19</v>
      </c>
      <c r="L47" s="28"/>
      <c r="M47" s="28"/>
      <c r="N47" s="28"/>
      <c r="O47" s="28"/>
    </row>
    <row r="52" spans="3:23">
      <c r="D52" t="s">
        <v>925</v>
      </c>
      <c r="E52" t="s">
        <v>926</v>
      </c>
      <c r="F52" t="s">
        <v>927</v>
      </c>
      <c r="G52" t="s">
        <v>928</v>
      </c>
      <c r="J52" t="s">
        <v>925</v>
      </c>
      <c r="K52" t="s">
        <v>926</v>
      </c>
      <c r="L52" t="s">
        <v>927</v>
      </c>
      <c r="M52" t="s">
        <v>928</v>
      </c>
      <c r="N52" t="s">
        <v>938</v>
      </c>
      <c r="P52" s="1" t="s">
        <v>938</v>
      </c>
      <c r="Q52" s="1"/>
      <c r="T52" t="s">
        <v>925</v>
      </c>
      <c r="U52" t="s">
        <v>926</v>
      </c>
      <c r="V52" t="s">
        <v>927</v>
      </c>
      <c r="W52" t="s">
        <v>928</v>
      </c>
    </row>
    <row r="53" spans="3:23">
      <c r="C53" t="s">
        <v>929</v>
      </c>
      <c r="D53" t="s">
        <v>930</v>
      </c>
      <c r="E53" t="s">
        <v>931</v>
      </c>
      <c r="F53" t="s">
        <v>932</v>
      </c>
      <c r="G53" t="s">
        <v>933</v>
      </c>
      <c r="I53" t="s">
        <v>929</v>
      </c>
      <c r="J53" t="s">
        <v>930</v>
      </c>
      <c r="K53" t="s">
        <v>933</v>
      </c>
      <c r="L53" t="s">
        <v>932</v>
      </c>
      <c r="M53" t="s">
        <v>931</v>
      </c>
      <c r="N53">
        <f ca="1">RAND()</f>
        <v>0.48360511955748364</v>
      </c>
      <c r="O53">
        <f ca="1">RANK(N53,$N$53:$N$56)</f>
        <v>1</v>
      </c>
      <c r="P53" s="1">
        <v>0.53799136542982151</v>
      </c>
      <c r="Q53" s="1">
        <v>3</v>
      </c>
      <c r="S53" t="s">
        <v>929</v>
      </c>
      <c r="T53" t="s">
        <v>933</v>
      </c>
      <c r="U53" t="s">
        <v>932</v>
      </c>
      <c r="V53" t="s">
        <v>931</v>
      </c>
      <c r="W53" t="s">
        <v>930</v>
      </c>
    </row>
    <row r="54" spans="3:23">
      <c r="C54" t="s">
        <v>934</v>
      </c>
      <c r="D54" t="s">
        <v>933</v>
      </c>
      <c r="E54" t="s">
        <v>930</v>
      </c>
      <c r="F54" t="s">
        <v>931</v>
      </c>
      <c r="G54" t="s">
        <v>932</v>
      </c>
      <c r="H54" t="s">
        <v>937</v>
      </c>
      <c r="I54" t="s">
        <v>934</v>
      </c>
      <c r="J54" t="s">
        <v>933</v>
      </c>
      <c r="K54" t="s">
        <v>932</v>
      </c>
      <c r="L54" t="s">
        <v>931</v>
      </c>
      <c r="M54" t="s">
        <v>930</v>
      </c>
      <c r="N54">
        <f t="shared" ref="N54:N56" ca="1" si="0">RAND()</f>
        <v>0.27104245950784367</v>
      </c>
      <c r="O54">
        <f t="shared" ref="O54:O56" ca="1" si="1">RANK(N54,$N$53:$N$56)</f>
        <v>3</v>
      </c>
      <c r="P54" s="1">
        <v>0.95890717644531143</v>
      </c>
      <c r="Q54" s="1">
        <v>1</v>
      </c>
      <c r="R54" t="s">
        <v>937</v>
      </c>
      <c r="S54" t="s">
        <v>934</v>
      </c>
      <c r="T54" t="s">
        <v>931</v>
      </c>
      <c r="U54" t="s">
        <v>930</v>
      </c>
      <c r="V54" t="s">
        <v>933</v>
      </c>
      <c r="W54" t="s">
        <v>932</v>
      </c>
    </row>
    <row r="55" spans="3:23">
      <c r="C55" t="s">
        <v>935</v>
      </c>
      <c r="D55" t="s">
        <v>932</v>
      </c>
      <c r="E55" t="s">
        <v>933</v>
      </c>
      <c r="F55" t="s">
        <v>930</v>
      </c>
      <c r="G55" t="s">
        <v>931</v>
      </c>
      <c r="I55" t="s">
        <v>935</v>
      </c>
      <c r="J55" t="s">
        <v>932</v>
      </c>
      <c r="K55" t="s">
        <v>931</v>
      </c>
      <c r="L55" t="s">
        <v>930</v>
      </c>
      <c r="M55" t="s">
        <v>933</v>
      </c>
      <c r="N55">
        <f t="shared" ca="1" si="0"/>
        <v>0.48282927247002583</v>
      </c>
      <c r="O55">
        <f t="shared" ca="1" si="1"/>
        <v>2</v>
      </c>
      <c r="P55" s="1">
        <v>0.13018079784834991</v>
      </c>
      <c r="Q55" s="1">
        <v>4</v>
      </c>
      <c r="S55" t="s">
        <v>935</v>
      </c>
      <c r="T55" t="s">
        <v>930</v>
      </c>
      <c r="U55" t="s">
        <v>933</v>
      </c>
      <c r="V55" t="s">
        <v>932</v>
      </c>
      <c r="W55" t="s">
        <v>931</v>
      </c>
    </row>
    <row r="56" spans="3:23">
      <c r="C56" t="s">
        <v>936</v>
      </c>
      <c r="D56" t="s">
        <v>931</v>
      </c>
      <c r="E56" t="s">
        <v>932</v>
      </c>
      <c r="F56" t="s">
        <v>933</v>
      </c>
      <c r="G56" t="s">
        <v>930</v>
      </c>
      <c r="I56" t="s">
        <v>936</v>
      </c>
      <c r="J56" t="s">
        <v>931</v>
      </c>
      <c r="K56" t="s">
        <v>930</v>
      </c>
      <c r="L56" t="s">
        <v>933</v>
      </c>
      <c r="M56" t="s">
        <v>932</v>
      </c>
      <c r="N56">
        <f t="shared" ca="1" si="0"/>
        <v>0.14409720212476207</v>
      </c>
      <c r="O56">
        <f t="shared" ca="1" si="1"/>
        <v>4</v>
      </c>
      <c r="P56" s="1">
        <v>0.88894266411759548</v>
      </c>
      <c r="Q56" s="1">
        <v>2</v>
      </c>
      <c r="S56" t="s">
        <v>932</v>
      </c>
      <c r="T56" t="s">
        <v>932</v>
      </c>
      <c r="U56" t="s">
        <v>931</v>
      </c>
      <c r="V56" t="s">
        <v>930</v>
      </c>
      <c r="W56" t="s">
        <v>933</v>
      </c>
    </row>
    <row r="58" spans="3:23">
      <c r="C58" t="s">
        <v>938</v>
      </c>
      <c r="D58">
        <f t="shared" ref="D58:G58" ca="1" si="2">RAND()</f>
        <v>0.60214544877366483</v>
      </c>
      <c r="E58">
        <f t="shared" ca="1" si="2"/>
        <v>0.22633779314541769</v>
      </c>
      <c r="F58">
        <f t="shared" ca="1" si="2"/>
        <v>0.55383456310273205</v>
      </c>
      <c r="G58">
        <f t="shared" ca="1" si="2"/>
        <v>0.77293172081730377</v>
      </c>
    </row>
    <row r="59" spans="3:23">
      <c r="D59">
        <f ca="1">RANK(D58,$D$58:$G$58)</f>
        <v>2</v>
      </c>
      <c r="E59">
        <f t="shared" ref="E59:G59" ca="1" si="3">RANK(E58,$D$58:$G$58)</f>
        <v>4</v>
      </c>
      <c r="F59">
        <f t="shared" ca="1" si="3"/>
        <v>3</v>
      </c>
      <c r="G59">
        <f t="shared" ca="1" si="3"/>
        <v>1</v>
      </c>
    </row>
    <row r="61" spans="3:23">
      <c r="D61" s="1">
        <v>0.9277665634943828</v>
      </c>
      <c r="E61" s="1">
        <v>0.37212685151695091</v>
      </c>
      <c r="F61" s="1">
        <v>0.73055693430311397</v>
      </c>
      <c r="G61" s="1">
        <v>0.92723675242407166</v>
      </c>
    </row>
    <row r="62" spans="3:23">
      <c r="D62" s="1">
        <v>1</v>
      </c>
      <c r="E62" s="1">
        <v>4</v>
      </c>
      <c r="F62" s="1">
        <v>3</v>
      </c>
      <c r="G62" s="1">
        <v>2</v>
      </c>
    </row>
  </sheetData>
  <phoneticPr fontId="8"/>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H40"/>
  <sheetViews>
    <sheetView workbookViewId="0"/>
  </sheetViews>
  <sheetFormatPr defaultRowHeight="13.5"/>
  <sheetData>
    <row r="2" spans="2:32">
      <c r="B2" t="s">
        <v>854</v>
      </c>
      <c r="J2" t="s">
        <v>942</v>
      </c>
    </row>
    <row r="3" spans="2:32">
      <c r="B3" t="s">
        <v>939</v>
      </c>
      <c r="J3" t="s">
        <v>943</v>
      </c>
      <c r="T3" t="s">
        <v>811</v>
      </c>
      <c r="U3" t="s">
        <v>753</v>
      </c>
      <c r="V3" t="s">
        <v>754</v>
      </c>
      <c r="W3" t="s">
        <v>748</v>
      </c>
      <c r="X3" t="s">
        <v>749</v>
      </c>
      <c r="Y3" t="s">
        <v>750</v>
      </c>
      <c r="Z3" t="s">
        <v>751</v>
      </c>
      <c r="AB3" t="s">
        <v>791</v>
      </c>
    </row>
    <row r="4" spans="2:32">
      <c r="B4" t="s">
        <v>940</v>
      </c>
      <c r="J4" t="s">
        <v>945</v>
      </c>
      <c r="T4">
        <v>22</v>
      </c>
      <c r="U4">
        <v>21</v>
      </c>
      <c r="V4">
        <v>21</v>
      </c>
      <c r="W4">
        <v>18</v>
      </c>
      <c r="X4">
        <v>33</v>
      </c>
      <c r="Y4">
        <v>68</v>
      </c>
      <c r="Z4">
        <v>122</v>
      </c>
    </row>
    <row r="5" spans="2:32" ht="14.25" thickBot="1">
      <c r="B5" t="s">
        <v>941</v>
      </c>
      <c r="J5" t="s">
        <v>946</v>
      </c>
      <c r="T5">
        <v>26</v>
      </c>
      <c r="U5">
        <v>29</v>
      </c>
      <c r="V5">
        <v>15</v>
      </c>
      <c r="W5">
        <v>35</v>
      </c>
      <c r="X5">
        <v>26</v>
      </c>
      <c r="Y5">
        <v>78</v>
      </c>
      <c r="Z5">
        <v>101</v>
      </c>
      <c r="AB5" t="s">
        <v>595</v>
      </c>
    </row>
    <row r="6" spans="2:32">
      <c r="J6" t="s">
        <v>947</v>
      </c>
      <c r="T6">
        <v>27</v>
      </c>
      <c r="U6">
        <v>11</v>
      </c>
      <c r="V6">
        <v>33</v>
      </c>
      <c r="W6">
        <v>28</v>
      </c>
      <c r="X6">
        <v>44</v>
      </c>
      <c r="Y6">
        <v>80</v>
      </c>
      <c r="Z6">
        <v>92</v>
      </c>
      <c r="AB6" s="96" t="s">
        <v>792</v>
      </c>
      <c r="AC6" s="96" t="s">
        <v>122</v>
      </c>
      <c r="AD6" s="96" t="s">
        <v>121</v>
      </c>
      <c r="AE6" s="96" t="s">
        <v>110</v>
      </c>
      <c r="AF6" s="96" t="s">
        <v>115</v>
      </c>
    </row>
    <row r="7" spans="2:32">
      <c r="C7" t="s">
        <v>906</v>
      </c>
      <c r="D7" t="s">
        <v>908</v>
      </c>
      <c r="E7" t="s">
        <v>910</v>
      </c>
      <c r="F7" t="s">
        <v>912</v>
      </c>
      <c r="J7" t="s">
        <v>948</v>
      </c>
      <c r="T7">
        <v>33</v>
      </c>
      <c r="U7">
        <v>30</v>
      </c>
      <c r="V7">
        <v>20</v>
      </c>
      <c r="W7">
        <v>20</v>
      </c>
      <c r="X7">
        <v>51</v>
      </c>
      <c r="Y7">
        <v>61</v>
      </c>
      <c r="Z7">
        <v>150</v>
      </c>
      <c r="AB7" s="27" t="s">
        <v>752</v>
      </c>
      <c r="AC7" s="27">
        <v>5</v>
      </c>
      <c r="AD7" s="27">
        <v>126</v>
      </c>
      <c r="AE7" s="27">
        <v>25.2</v>
      </c>
      <c r="AF7" s="27">
        <v>31.700000000000045</v>
      </c>
    </row>
    <row r="8" spans="2:32">
      <c r="B8" t="s">
        <v>916</v>
      </c>
      <c r="C8">
        <v>747</v>
      </c>
      <c r="D8">
        <v>779</v>
      </c>
      <c r="E8">
        <v>571</v>
      </c>
      <c r="F8">
        <v>683</v>
      </c>
      <c r="J8" t="s">
        <v>944</v>
      </c>
      <c r="T8">
        <v>18</v>
      </c>
      <c r="U8">
        <v>16</v>
      </c>
      <c r="V8">
        <v>41</v>
      </c>
      <c r="W8">
        <v>10</v>
      </c>
      <c r="X8">
        <v>48</v>
      </c>
      <c r="Y8">
        <v>90</v>
      </c>
      <c r="Z8">
        <v>134</v>
      </c>
      <c r="AB8" s="27" t="s">
        <v>753</v>
      </c>
      <c r="AC8" s="27">
        <v>5</v>
      </c>
      <c r="AD8" s="27">
        <v>107</v>
      </c>
      <c r="AE8" s="27">
        <v>21.4</v>
      </c>
      <c r="AF8" s="27">
        <v>67.299999999999955</v>
      </c>
    </row>
    <row r="9" spans="2:32">
      <c r="B9" t="s">
        <v>917</v>
      </c>
      <c r="C9">
        <v>763</v>
      </c>
      <c r="D9">
        <v>635</v>
      </c>
      <c r="E9">
        <v>507</v>
      </c>
      <c r="F9">
        <v>651</v>
      </c>
      <c r="J9" t="s">
        <v>949</v>
      </c>
      <c r="AB9" s="27" t="s">
        <v>754</v>
      </c>
      <c r="AC9" s="27">
        <v>5</v>
      </c>
      <c r="AD9" s="27">
        <v>130</v>
      </c>
      <c r="AE9" s="27">
        <v>26</v>
      </c>
      <c r="AF9" s="27">
        <v>114</v>
      </c>
    </row>
    <row r="10" spans="2:32">
      <c r="B10" t="s">
        <v>918</v>
      </c>
      <c r="C10">
        <v>1019</v>
      </c>
      <c r="D10">
        <v>763</v>
      </c>
      <c r="E10">
        <v>683</v>
      </c>
      <c r="F10">
        <v>683</v>
      </c>
      <c r="J10" t="s">
        <v>951</v>
      </c>
      <c r="AB10" s="27" t="s">
        <v>748</v>
      </c>
      <c r="AC10" s="27">
        <v>5</v>
      </c>
      <c r="AD10" s="27">
        <v>111</v>
      </c>
      <c r="AE10" s="27">
        <v>22.2</v>
      </c>
      <c r="AF10" s="27">
        <v>92.200000000000045</v>
      </c>
    </row>
    <row r="11" spans="2:32" ht="14.25" thickBot="1">
      <c r="J11" t="s">
        <v>950</v>
      </c>
      <c r="AB11" s="27" t="s">
        <v>749</v>
      </c>
      <c r="AC11" s="27">
        <v>5</v>
      </c>
      <c r="AD11" s="27">
        <v>202</v>
      </c>
      <c r="AE11" s="27">
        <v>40.4</v>
      </c>
      <c r="AF11" s="27">
        <v>111.29999999999995</v>
      </c>
    </row>
    <row r="12" spans="2:32" ht="14.25" thickBot="1">
      <c r="J12" t="s">
        <v>964</v>
      </c>
      <c r="V12" s="93"/>
      <c r="W12" s="94" t="s">
        <v>952</v>
      </c>
      <c r="X12" s="94" t="s">
        <v>953</v>
      </c>
      <c r="Y12" s="94" t="s">
        <v>954</v>
      </c>
      <c r="AB12" s="27" t="s">
        <v>750</v>
      </c>
      <c r="AC12" s="27">
        <v>5</v>
      </c>
      <c r="AD12" s="27">
        <v>377</v>
      </c>
      <c r="AE12" s="27">
        <v>75.400000000000006</v>
      </c>
      <c r="AF12" s="27">
        <v>125.80000000000018</v>
      </c>
    </row>
    <row r="13" spans="2:32" ht="14.25" thickBot="1">
      <c r="J13" t="s">
        <v>965</v>
      </c>
      <c r="V13" s="95" t="s">
        <v>752</v>
      </c>
      <c r="W13" s="95">
        <v>25.2</v>
      </c>
      <c r="X13" s="93" t="s">
        <v>955</v>
      </c>
      <c r="Y13" s="93" t="s">
        <v>956</v>
      </c>
      <c r="AB13" s="28" t="s">
        <v>751</v>
      </c>
      <c r="AC13" s="28">
        <v>5</v>
      </c>
      <c r="AD13" s="28">
        <v>599</v>
      </c>
      <c r="AE13" s="28">
        <v>119.8</v>
      </c>
      <c r="AF13" s="28">
        <v>561.20000000000073</v>
      </c>
    </row>
    <row r="14" spans="2:32" ht="14.25" thickBot="1">
      <c r="J14" t="s">
        <v>966</v>
      </c>
      <c r="V14" s="95" t="s">
        <v>753</v>
      </c>
      <c r="W14" s="95">
        <v>21.4</v>
      </c>
      <c r="X14" s="93" t="s">
        <v>956</v>
      </c>
      <c r="Y14" s="93" t="s">
        <v>956</v>
      </c>
    </row>
    <row r="15" spans="2:32" ht="14.25" thickBot="1">
      <c r="J15" t="s">
        <v>967</v>
      </c>
      <c r="V15" s="95" t="s">
        <v>754</v>
      </c>
      <c r="W15" s="95">
        <v>26</v>
      </c>
      <c r="X15" s="93" t="s">
        <v>955</v>
      </c>
      <c r="Y15" s="93" t="s">
        <v>956</v>
      </c>
    </row>
    <row r="16" spans="2:32" ht="14.25" thickBot="1">
      <c r="J16" t="s">
        <v>968</v>
      </c>
      <c r="V16" s="95" t="s">
        <v>748</v>
      </c>
      <c r="W16" s="95">
        <v>22.2</v>
      </c>
      <c r="X16" s="93" t="s">
        <v>956</v>
      </c>
      <c r="Y16" s="93" t="s">
        <v>956</v>
      </c>
      <c r="AB16" t="s">
        <v>600</v>
      </c>
    </row>
    <row r="17" spans="10:34" ht="14.25" thickBot="1">
      <c r="V17" s="95" t="s">
        <v>749</v>
      </c>
      <c r="W17" s="95">
        <v>40.4</v>
      </c>
      <c r="X17" s="93" t="s">
        <v>957</v>
      </c>
      <c r="Y17" s="93" t="s">
        <v>956</v>
      </c>
      <c r="AB17" s="96" t="s">
        <v>795</v>
      </c>
      <c r="AC17" s="96" t="s">
        <v>601</v>
      </c>
      <c r="AD17" s="96" t="s">
        <v>183</v>
      </c>
      <c r="AE17" s="96" t="s">
        <v>115</v>
      </c>
      <c r="AF17" s="96" t="s">
        <v>602</v>
      </c>
      <c r="AG17" s="96" t="s">
        <v>607</v>
      </c>
      <c r="AH17" s="96" t="s">
        <v>796</v>
      </c>
    </row>
    <row r="18" spans="10:34" ht="14.25" thickBot="1">
      <c r="J18" t="s">
        <v>969</v>
      </c>
      <c r="V18" s="95" t="s">
        <v>750</v>
      </c>
      <c r="W18" s="95">
        <v>75.400000000000006</v>
      </c>
      <c r="X18" s="93" t="s">
        <v>958</v>
      </c>
      <c r="Y18" s="93" t="s">
        <v>957</v>
      </c>
      <c r="AB18" s="27" t="s">
        <v>797</v>
      </c>
      <c r="AC18" s="27">
        <v>41681.599999999999</v>
      </c>
      <c r="AD18" s="27">
        <v>6</v>
      </c>
      <c r="AE18" s="27">
        <v>6946.9333333333334</v>
      </c>
      <c r="AF18" s="27">
        <v>44.067542667270807</v>
      </c>
      <c r="AG18" s="27">
        <v>5.4237580937634494E-13</v>
      </c>
      <c r="AH18" s="27">
        <v>2.4452593950893835</v>
      </c>
    </row>
    <row r="19" spans="10:34" ht="14.25" thickBot="1">
      <c r="J19" t="s">
        <v>970</v>
      </c>
      <c r="V19" s="95" t="s">
        <v>751</v>
      </c>
      <c r="W19" s="95">
        <v>119.8</v>
      </c>
      <c r="X19" s="93" t="s">
        <v>959</v>
      </c>
      <c r="Y19" s="93" t="s">
        <v>958</v>
      </c>
      <c r="AB19" s="27" t="s">
        <v>798</v>
      </c>
      <c r="AC19" s="27">
        <v>4414</v>
      </c>
      <c r="AD19" s="27">
        <v>28</v>
      </c>
      <c r="AE19" s="27">
        <v>157.64285714285714</v>
      </c>
      <c r="AF19" s="27"/>
      <c r="AG19" s="27"/>
      <c r="AH19" s="27"/>
    </row>
    <row r="20" spans="10:34">
      <c r="J20" t="s">
        <v>971</v>
      </c>
      <c r="AB20" s="27"/>
      <c r="AC20" s="27"/>
      <c r="AD20" s="27"/>
      <c r="AE20" s="27"/>
      <c r="AF20" s="27"/>
      <c r="AG20" s="27"/>
      <c r="AH20" s="27"/>
    </row>
    <row r="21" spans="10:34" ht="14.25" thickBot="1">
      <c r="AB21" s="28" t="s">
        <v>121</v>
      </c>
      <c r="AC21" s="28">
        <v>46095.6</v>
      </c>
      <c r="AD21" s="28">
        <v>34</v>
      </c>
      <c r="AE21" s="28"/>
      <c r="AF21" s="28"/>
      <c r="AG21" s="28"/>
      <c r="AH21" s="28"/>
    </row>
    <row r="25" spans="10:34">
      <c r="AB25" t="s">
        <v>791</v>
      </c>
    </row>
    <row r="26" spans="10:34">
      <c r="Q26" s="72"/>
    </row>
    <row r="27" spans="10:34" ht="14.25" thickBot="1">
      <c r="Q27" s="72"/>
      <c r="U27" t="s">
        <v>831</v>
      </c>
      <c r="V27" t="s">
        <v>832</v>
      </c>
      <c r="W27" t="s">
        <v>833</v>
      </c>
      <c r="X27" t="s">
        <v>834</v>
      </c>
      <c r="AB27" t="s">
        <v>595</v>
      </c>
    </row>
    <row r="28" spans="10:34">
      <c r="Q28" s="72"/>
      <c r="U28">
        <v>121</v>
      </c>
      <c r="V28">
        <v>104</v>
      </c>
      <c r="W28">
        <v>93</v>
      </c>
      <c r="X28">
        <v>114</v>
      </c>
      <c r="AB28" s="96" t="s">
        <v>792</v>
      </c>
      <c r="AC28" s="96" t="s">
        <v>122</v>
      </c>
      <c r="AD28" s="96" t="s">
        <v>121</v>
      </c>
      <c r="AE28" s="96" t="s">
        <v>110</v>
      </c>
      <c r="AF28" s="96" t="s">
        <v>115</v>
      </c>
    </row>
    <row r="29" spans="10:34">
      <c r="Q29" s="72"/>
      <c r="U29">
        <v>99</v>
      </c>
      <c r="V29">
        <v>82</v>
      </c>
      <c r="W29">
        <v>104</v>
      </c>
      <c r="X29">
        <v>56</v>
      </c>
      <c r="AB29" s="27" t="s">
        <v>960</v>
      </c>
      <c r="AC29" s="27">
        <v>5</v>
      </c>
      <c r="AD29" s="27">
        <v>593</v>
      </c>
      <c r="AE29" s="27">
        <v>118.6</v>
      </c>
      <c r="AF29" s="27">
        <v>720.29999999999927</v>
      </c>
    </row>
    <row r="30" spans="10:34">
      <c r="Q30" s="72"/>
      <c r="U30">
        <v>85</v>
      </c>
      <c r="V30">
        <v>110</v>
      </c>
      <c r="W30">
        <v>83</v>
      </c>
      <c r="X30">
        <v>91</v>
      </c>
      <c r="AB30" s="27" t="s">
        <v>961</v>
      </c>
      <c r="AC30" s="27">
        <v>5</v>
      </c>
      <c r="AD30" s="27">
        <v>497</v>
      </c>
      <c r="AE30" s="27">
        <v>99.4</v>
      </c>
      <c r="AF30" s="27">
        <v>385.79999999999927</v>
      </c>
    </row>
    <row r="31" spans="10:34">
      <c r="Q31" s="72"/>
      <c r="U31">
        <v>150</v>
      </c>
      <c r="V31">
        <v>124</v>
      </c>
      <c r="W31">
        <v>94</v>
      </c>
      <c r="X31">
        <v>62</v>
      </c>
      <c r="AB31" s="27" t="s">
        <v>962</v>
      </c>
      <c r="AC31" s="27">
        <v>5</v>
      </c>
      <c r="AD31" s="27">
        <v>448</v>
      </c>
      <c r="AE31" s="27">
        <v>89.6</v>
      </c>
      <c r="AF31" s="27">
        <v>131.29999999999927</v>
      </c>
    </row>
    <row r="32" spans="10:34" ht="14.25" thickBot="1">
      <c r="Q32" s="72"/>
      <c r="U32">
        <v>138</v>
      </c>
      <c r="V32">
        <v>77</v>
      </c>
      <c r="W32">
        <v>74</v>
      </c>
      <c r="X32">
        <v>53</v>
      </c>
      <c r="AB32" s="28" t="s">
        <v>963</v>
      </c>
      <c r="AC32" s="28">
        <v>5</v>
      </c>
      <c r="AD32" s="28">
        <v>376</v>
      </c>
      <c r="AE32" s="28">
        <v>75.2</v>
      </c>
      <c r="AF32" s="28">
        <v>697.69999999999982</v>
      </c>
    </row>
    <row r="33" spans="17:34">
      <c r="Q33" s="72"/>
    </row>
    <row r="34" spans="17:34">
      <c r="Q34" s="72"/>
    </row>
    <row r="35" spans="17:34" ht="14.25" thickBot="1">
      <c r="Q35" s="72"/>
      <c r="AB35" t="s">
        <v>600</v>
      </c>
    </row>
    <row r="36" spans="17:34">
      <c r="Q36" s="72"/>
      <c r="AB36" s="96" t="s">
        <v>795</v>
      </c>
      <c r="AC36" s="96" t="s">
        <v>601</v>
      </c>
      <c r="AD36" s="96" t="s">
        <v>183</v>
      </c>
      <c r="AE36" s="96" t="s">
        <v>115</v>
      </c>
      <c r="AF36" s="96" t="s">
        <v>602</v>
      </c>
      <c r="AG36" s="96" t="s">
        <v>607</v>
      </c>
      <c r="AH36" s="96" t="s">
        <v>796</v>
      </c>
    </row>
    <row r="37" spans="17:34">
      <c r="AB37" s="27" t="s">
        <v>797</v>
      </c>
      <c r="AC37" s="27">
        <v>4977.7999999999993</v>
      </c>
      <c r="AD37" s="27">
        <v>3</v>
      </c>
      <c r="AE37" s="27">
        <v>1659.2666666666664</v>
      </c>
      <c r="AF37" s="27">
        <v>3.4298313609977087</v>
      </c>
      <c r="AG37" s="27">
        <v>4.2490001813902827E-2</v>
      </c>
      <c r="AH37" s="27">
        <v>3.2388715174535854</v>
      </c>
    </row>
    <row r="38" spans="17:34">
      <c r="AB38" s="27" t="s">
        <v>798</v>
      </c>
      <c r="AC38" s="27">
        <v>7740.4</v>
      </c>
      <c r="AD38" s="27">
        <v>16</v>
      </c>
      <c r="AE38" s="27">
        <v>483.77499999999998</v>
      </c>
      <c r="AF38" s="27"/>
      <c r="AG38" s="27"/>
      <c r="AH38" s="27"/>
    </row>
    <row r="39" spans="17:34">
      <c r="AB39" s="27"/>
      <c r="AC39" s="27"/>
      <c r="AD39" s="27"/>
      <c r="AE39" s="27"/>
      <c r="AF39" s="27"/>
      <c r="AG39" s="27"/>
      <c r="AH39" s="27"/>
    </row>
    <row r="40" spans="17:34" ht="14.25" thickBot="1">
      <c r="AB40" s="28" t="s">
        <v>121</v>
      </c>
      <c r="AC40" s="28">
        <v>12718.199999999999</v>
      </c>
      <c r="AD40" s="28">
        <v>19</v>
      </c>
      <c r="AE40" s="28"/>
      <c r="AF40" s="28"/>
      <c r="AG40" s="28"/>
      <c r="AH40" s="28"/>
    </row>
  </sheetData>
  <phoneticPr fontId="8"/>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Q172"/>
  <sheetViews>
    <sheetView workbookViewId="0"/>
  </sheetViews>
  <sheetFormatPr defaultRowHeight="13.5"/>
  <cols>
    <col min="1" max="1" width="9" style="2" customWidth="1"/>
    <col min="2" max="2" width="13.75" style="2" customWidth="1"/>
    <col min="3" max="5" width="12" style="2" customWidth="1"/>
    <col min="6" max="16384" width="9" style="2"/>
  </cols>
  <sheetData>
    <row r="2" spans="2:4">
      <c r="B2" s="2" t="s">
        <v>394</v>
      </c>
    </row>
    <row r="3" spans="2:4">
      <c r="B3" s="2" t="s">
        <v>974</v>
      </c>
      <c r="C3" s="21"/>
      <c r="D3" s="21"/>
    </row>
    <row r="4" spans="2:4">
      <c r="B4" s="21" t="s">
        <v>972</v>
      </c>
      <c r="C4" s="21"/>
      <c r="D4" s="21"/>
    </row>
    <row r="5" spans="2:4">
      <c r="B5" s="21"/>
      <c r="C5" s="21"/>
      <c r="D5" s="21"/>
    </row>
    <row r="6" spans="2:4">
      <c r="B6" s="21" t="s">
        <v>973</v>
      </c>
      <c r="C6" s="21" t="s">
        <v>975</v>
      </c>
      <c r="D6" s="21"/>
    </row>
    <row r="7" spans="2:4">
      <c r="B7" s="21">
        <v>1255</v>
      </c>
      <c r="C7" s="21">
        <v>37.200000000000003</v>
      </c>
      <c r="D7" s="21"/>
    </row>
    <row r="8" spans="2:4">
      <c r="B8" s="21">
        <v>1307</v>
      </c>
      <c r="C8" s="21">
        <v>46.3</v>
      </c>
      <c r="D8" s="21"/>
    </row>
    <row r="9" spans="2:4">
      <c r="B9" s="21">
        <v>1508</v>
      </c>
      <c r="C9" s="21">
        <v>71.400000000000006</v>
      </c>
      <c r="D9" s="21"/>
    </row>
    <row r="10" spans="2:4">
      <c r="B10" s="21">
        <v>1519</v>
      </c>
      <c r="C10" s="21">
        <v>70.599999999999994</v>
      </c>
      <c r="D10" s="21"/>
    </row>
    <row r="11" spans="2:4">
      <c r="B11" s="21">
        <v>1312</v>
      </c>
      <c r="C11" s="21">
        <v>57.8</v>
      </c>
      <c r="D11" s="21"/>
    </row>
    <row r="12" spans="2:4">
      <c r="B12" s="21">
        <v>1520</v>
      </c>
      <c r="C12" s="21">
        <v>69</v>
      </c>
      <c r="D12" s="21"/>
    </row>
    <row r="13" spans="2:4">
      <c r="B13" s="21">
        <v>1245</v>
      </c>
      <c r="C13" s="21">
        <v>34.700000000000003</v>
      </c>
      <c r="D13" s="21"/>
    </row>
    <row r="14" spans="2:4">
      <c r="B14" s="21">
        <v>1491</v>
      </c>
      <c r="C14" s="21">
        <v>60.8</v>
      </c>
      <c r="D14" s="21"/>
    </row>
    <row r="15" spans="2:4">
      <c r="B15" s="21">
        <v>1313</v>
      </c>
      <c r="C15" s="21">
        <v>47</v>
      </c>
      <c r="D15" s="21"/>
    </row>
    <row r="16" spans="2:4">
      <c r="B16" s="21">
        <v>1245</v>
      </c>
      <c r="C16" s="21">
        <v>38.9</v>
      </c>
      <c r="D16" s="21"/>
    </row>
    <row r="17" spans="2:16">
      <c r="B17" s="21">
        <v>1469</v>
      </c>
      <c r="C17" s="21">
        <v>55.8</v>
      </c>
      <c r="D17" s="21"/>
    </row>
    <row r="18" spans="2:16">
      <c r="B18" s="21">
        <v>1233</v>
      </c>
      <c r="C18" s="21">
        <v>29.8</v>
      </c>
      <c r="D18" s="21"/>
    </row>
    <row r="19" spans="2:16">
      <c r="B19" s="21">
        <v>1295</v>
      </c>
      <c r="C19" s="21">
        <v>37.5</v>
      </c>
      <c r="D19" s="21"/>
    </row>
    <row r="20" spans="2:16">
      <c r="B20" s="21">
        <v>1498</v>
      </c>
      <c r="C20" s="21">
        <v>57.4</v>
      </c>
      <c r="D20" s="21"/>
    </row>
    <row r="21" spans="2:16">
      <c r="B21" s="21">
        <v>1457</v>
      </c>
      <c r="C21" s="21">
        <v>59</v>
      </c>
      <c r="D21" s="21"/>
    </row>
    <row r="22" spans="2:16">
      <c r="B22" s="21">
        <v>1297</v>
      </c>
      <c r="C22" s="21">
        <v>44.4</v>
      </c>
      <c r="D22" s="21"/>
    </row>
    <row r="23" spans="2:16">
      <c r="B23" s="21">
        <v>1380</v>
      </c>
      <c r="C23" s="21">
        <v>55.4</v>
      </c>
      <c r="D23" s="21"/>
    </row>
    <row r="24" spans="2:16">
      <c r="B24" s="21">
        <v>1466</v>
      </c>
      <c r="C24" s="21">
        <v>67.2</v>
      </c>
      <c r="D24" s="21"/>
    </row>
    <row r="25" spans="2:16">
      <c r="B25" s="21">
        <v>1395</v>
      </c>
      <c r="C25" s="21">
        <v>55.6</v>
      </c>
      <c r="D25" s="21"/>
    </row>
    <row r="26" spans="2:16">
      <c r="B26" s="21">
        <v>1421</v>
      </c>
      <c r="C26" s="21">
        <v>59.8</v>
      </c>
      <c r="D26" s="21"/>
    </row>
    <row r="30" spans="2:16">
      <c r="B30" s="2" t="s">
        <v>394</v>
      </c>
      <c r="F30" s="12"/>
      <c r="G30" s="12"/>
      <c r="H30" s="12"/>
      <c r="I30" s="12"/>
      <c r="J30" s="12"/>
      <c r="K30" s="12"/>
      <c r="L30" s="12"/>
      <c r="M30" s="12"/>
      <c r="N30" s="12"/>
      <c r="O30" s="12"/>
      <c r="P30" s="10"/>
    </row>
    <row r="31" spans="2:16">
      <c r="B31" s="2" t="s">
        <v>575</v>
      </c>
      <c r="C31" s="21"/>
      <c r="D31" s="21"/>
      <c r="F31" s="6"/>
      <c r="G31" s="6"/>
      <c r="H31" s="6"/>
      <c r="I31" s="6"/>
      <c r="J31" s="6"/>
      <c r="K31" s="6"/>
      <c r="L31" s="6"/>
      <c r="M31" s="6"/>
      <c r="N31" s="6"/>
      <c r="O31" s="6"/>
      <c r="P31" s="10"/>
    </row>
    <row r="32" spans="2:16">
      <c r="B32" s="21" t="s">
        <v>972</v>
      </c>
      <c r="C32" s="21"/>
      <c r="D32" s="21"/>
      <c r="F32" s="6"/>
      <c r="G32" s="6"/>
      <c r="H32" s="6"/>
      <c r="I32" s="6"/>
      <c r="J32" s="6"/>
      <c r="K32" s="6"/>
      <c r="L32" s="6"/>
      <c r="M32" s="6"/>
      <c r="N32" s="6"/>
      <c r="O32" s="6"/>
      <c r="P32" s="10"/>
    </row>
    <row r="33" spans="2:16">
      <c r="B33" s="21"/>
      <c r="C33" s="21"/>
      <c r="D33" s="21"/>
      <c r="F33" s="6"/>
      <c r="G33" s="6"/>
      <c r="H33" s="6"/>
      <c r="I33" s="6"/>
      <c r="J33" s="6"/>
      <c r="K33" s="6"/>
      <c r="L33" s="6"/>
      <c r="M33" s="6"/>
      <c r="N33" s="6"/>
      <c r="O33" s="6"/>
      <c r="P33" s="10"/>
    </row>
    <row r="34" spans="2:16">
      <c r="B34" s="21" t="s">
        <v>573</v>
      </c>
      <c r="C34" s="21" t="s">
        <v>574</v>
      </c>
      <c r="D34" s="21"/>
      <c r="F34" s="6"/>
      <c r="G34" s="6"/>
      <c r="H34" s="6"/>
      <c r="I34" s="6"/>
      <c r="J34" s="6"/>
      <c r="K34" s="6"/>
      <c r="L34" s="6"/>
      <c r="M34" s="6"/>
      <c r="N34" s="6"/>
      <c r="O34" s="6"/>
      <c r="P34" s="10"/>
    </row>
    <row r="35" spans="2:16">
      <c r="B35" s="21">
        <v>125.5</v>
      </c>
      <c r="C35" s="21">
        <v>37.200000000000003</v>
      </c>
      <c r="D35" s="21"/>
      <c r="F35" s="6"/>
      <c r="G35" s="6"/>
      <c r="H35" s="6"/>
      <c r="I35" s="6"/>
      <c r="J35" s="6"/>
      <c r="K35" s="6"/>
      <c r="L35" s="6"/>
      <c r="M35" s="6"/>
      <c r="N35" s="6"/>
      <c r="O35" s="6"/>
      <c r="P35" s="10"/>
    </row>
    <row r="36" spans="2:16">
      <c r="B36" s="21">
        <v>130</v>
      </c>
      <c r="C36" s="21">
        <v>46.3</v>
      </c>
      <c r="D36" s="21"/>
      <c r="F36" s="6"/>
      <c r="G36" s="6"/>
      <c r="H36" s="6"/>
      <c r="I36" s="6"/>
      <c r="J36" s="6"/>
      <c r="K36" s="6"/>
      <c r="L36" s="6"/>
      <c r="M36" s="6"/>
      <c r="N36" s="6"/>
      <c r="O36" s="6"/>
      <c r="P36" s="10"/>
    </row>
    <row r="37" spans="2:16">
      <c r="B37" s="21">
        <v>150.5</v>
      </c>
      <c r="C37" s="21">
        <v>71.400000000000006</v>
      </c>
      <c r="D37" s="21"/>
      <c r="F37" s="6"/>
      <c r="G37" s="6"/>
      <c r="H37" s="6"/>
      <c r="I37" s="6"/>
      <c r="J37" s="6"/>
      <c r="K37" s="6"/>
      <c r="L37" s="6"/>
      <c r="M37" s="6"/>
      <c r="N37" s="6"/>
      <c r="O37" s="6"/>
      <c r="P37" s="10"/>
    </row>
    <row r="38" spans="2:16">
      <c r="B38" s="21">
        <v>151.5</v>
      </c>
      <c r="C38" s="21">
        <v>70.599999999999994</v>
      </c>
      <c r="D38" s="21"/>
      <c r="F38" s="6"/>
      <c r="G38" s="6"/>
      <c r="H38" s="6"/>
      <c r="I38" s="6"/>
      <c r="J38" s="6"/>
      <c r="K38" s="6"/>
      <c r="L38" s="6"/>
      <c r="M38" s="6"/>
      <c r="N38" s="6"/>
      <c r="O38" s="6"/>
      <c r="P38" s="10"/>
    </row>
    <row r="39" spans="2:16">
      <c r="B39" s="21">
        <v>132</v>
      </c>
      <c r="C39" s="21">
        <v>57.8</v>
      </c>
      <c r="D39" s="21"/>
      <c r="F39" s="6"/>
      <c r="G39" s="6"/>
      <c r="H39" s="6"/>
      <c r="I39" s="6"/>
      <c r="J39" s="6"/>
      <c r="K39" s="6"/>
      <c r="L39" s="6"/>
      <c r="M39" s="6"/>
      <c r="N39" s="6"/>
      <c r="O39" s="6"/>
      <c r="P39" s="10"/>
    </row>
    <row r="40" spans="2:16">
      <c r="B40" s="21">
        <v>152.5</v>
      </c>
      <c r="C40" s="21">
        <v>69</v>
      </c>
      <c r="D40" s="21"/>
      <c r="F40" s="6"/>
      <c r="G40" s="6"/>
      <c r="H40" s="6"/>
      <c r="I40" s="6"/>
      <c r="J40" s="6"/>
      <c r="K40" s="6"/>
      <c r="L40" s="6"/>
      <c r="M40" s="6"/>
      <c r="N40" s="6"/>
      <c r="O40" s="6"/>
      <c r="P40" s="10"/>
    </row>
    <row r="41" spans="2:16">
      <c r="B41" s="21">
        <v>125</v>
      </c>
      <c r="C41" s="21">
        <v>34.700000000000003</v>
      </c>
      <c r="D41" s="21"/>
      <c r="F41" s="6"/>
      <c r="G41" s="6"/>
      <c r="H41" s="6"/>
      <c r="I41" s="6"/>
      <c r="J41" s="6"/>
      <c r="K41" s="6"/>
      <c r="L41" s="6"/>
      <c r="M41" s="6"/>
      <c r="N41" s="6"/>
      <c r="O41" s="6"/>
      <c r="P41" s="10"/>
    </row>
    <row r="42" spans="2:16">
      <c r="B42" s="21">
        <v>141</v>
      </c>
      <c r="C42" s="21">
        <v>60.8</v>
      </c>
      <c r="D42" s="21"/>
      <c r="F42" s="6"/>
      <c r="G42" s="6"/>
      <c r="H42" s="6"/>
      <c r="I42" s="6"/>
      <c r="J42" s="6"/>
      <c r="K42" s="6"/>
      <c r="L42" s="6"/>
      <c r="M42" s="6"/>
      <c r="N42" s="6"/>
      <c r="O42" s="6"/>
      <c r="P42" s="10"/>
    </row>
    <row r="43" spans="2:16">
      <c r="B43" s="21">
        <v>131</v>
      </c>
      <c r="C43" s="21">
        <v>47</v>
      </c>
      <c r="D43" s="21"/>
      <c r="F43" s="10"/>
      <c r="G43" s="10"/>
      <c r="H43" s="10"/>
      <c r="I43" s="10"/>
      <c r="J43" s="10"/>
      <c r="K43" s="10"/>
      <c r="L43" s="10"/>
      <c r="M43" s="10"/>
      <c r="N43" s="10"/>
      <c r="O43" s="10"/>
      <c r="P43" s="10"/>
    </row>
    <row r="44" spans="2:16">
      <c r="B44" s="21">
        <v>124.5</v>
      </c>
      <c r="C44" s="21">
        <v>38.9</v>
      </c>
      <c r="D44" s="21"/>
    </row>
    <row r="45" spans="2:16">
      <c r="B45" s="21">
        <v>146</v>
      </c>
      <c r="C45" s="21">
        <v>55.8</v>
      </c>
      <c r="D45" s="21"/>
    </row>
    <row r="46" spans="2:16">
      <c r="B46" s="21">
        <v>123</v>
      </c>
      <c r="C46" s="21">
        <v>29.8</v>
      </c>
      <c r="D46" s="21"/>
    </row>
    <row r="47" spans="2:16">
      <c r="B47" s="21">
        <v>125</v>
      </c>
      <c r="C47" s="21">
        <v>37.5</v>
      </c>
      <c r="D47" s="21"/>
    </row>
    <row r="48" spans="2:16">
      <c r="B48" s="21">
        <v>148.5</v>
      </c>
      <c r="C48" s="21">
        <v>57.4</v>
      </c>
      <c r="D48" s="21"/>
    </row>
    <row r="49" spans="2:5">
      <c r="B49" s="21">
        <v>145.5</v>
      </c>
      <c r="C49" s="21">
        <v>59</v>
      </c>
      <c r="D49" s="21"/>
    </row>
    <row r="50" spans="2:5">
      <c r="B50" s="21">
        <v>129.5</v>
      </c>
      <c r="C50" s="21">
        <v>44.4</v>
      </c>
      <c r="D50" s="21"/>
    </row>
    <row r="51" spans="2:5">
      <c r="B51" s="21">
        <v>137.5</v>
      </c>
      <c r="C51" s="21">
        <v>55.4</v>
      </c>
      <c r="D51" s="21"/>
    </row>
    <row r="52" spans="2:5">
      <c r="B52" s="21">
        <v>146.5</v>
      </c>
      <c r="C52" s="21">
        <v>67.2</v>
      </c>
      <c r="D52" s="21"/>
    </row>
    <row r="53" spans="2:5">
      <c r="B53" s="21">
        <v>135</v>
      </c>
      <c r="C53" s="21">
        <v>55.6</v>
      </c>
      <c r="D53" s="21"/>
    </row>
    <row r="54" spans="2:5">
      <c r="B54" s="21">
        <v>142</v>
      </c>
      <c r="C54" s="21">
        <v>59.8</v>
      </c>
      <c r="D54" s="21"/>
    </row>
    <row r="56" spans="2:5">
      <c r="D56" s="3"/>
    </row>
    <row r="57" spans="2:5">
      <c r="B57" s="22" t="s">
        <v>977</v>
      </c>
      <c r="C57" s="22" t="s">
        <v>976</v>
      </c>
      <c r="D57" s="22" t="s">
        <v>978</v>
      </c>
      <c r="E57" s="22" t="s">
        <v>979</v>
      </c>
    </row>
    <row r="58" spans="2:5">
      <c r="B58" s="22">
        <v>7.5</v>
      </c>
      <c r="C58" s="22">
        <v>64.5</v>
      </c>
    </row>
    <row r="59" spans="2:5">
      <c r="B59" s="22">
        <v>6.8</v>
      </c>
      <c r="C59" s="22">
        <v>60.800000000000004</v>
      </c>
    </row>
    <row r="60" spans="2:5">
      <c r="B60" s="22">
        <v>5.3</v>
      </c>
      <c r="C60" s="22">
        <v>25.999999999999993</v>
      </c>
    </row>
    <row r="61" spans="2:5">
      <c r="B61" s="22">
        <v>6.4</v>
      </c>
      <c r="C61" s="22">
        <v>36.4</v>
      </c>
    </row>
    <row r="62" spans="2:5">
      <c r="B62" s="22">
        <v>4.5999999999999996</v>
      </c>
      <c r="C62" s="22">
        <v>21.6</v>
      </c>
    </row>
    <row r="63" spans="2:5">
      <c r="B63" s="22">
        <v>7.9</v>
      </c>
      <c r="C63" s="22">
        <v>59.6</v>
      </c>
    </row>
    <row r="64" spans="2:5">
      <c r="B64" s="22">
        <v>8.4</v>
      </c>
      <c r="C64" s="22">
        <v>55.9</v>
      </c>
    </row>
    <row r="65" spans="2:5">
      <c r="B65" s="22">
        <v>2.2000000000000002</v>
      </c>
      <c r="C65" s="22">
        <v>12.700000000000001</v>
      </c>
    </row>
    <row r="66" spans="2:5">
      <c r="B66" s="22">
        <v>1.3</v>
      </c>
      <c r="C66" s="22">
        <v>1.7000000000000011</v>
      </c>
    </row>
    <row r="67" spans="2:5">
      <c r="B67" s="22">
        <v>7.1</v>
      </c>
      <c r="D67" s="22">
        <v>99.800000000000011</v>
      </c>
    </row>
    <row r="68" spans="2:5">
      <c r="B68" s="22">
        <v>4.2</v>
      </c>
      <c r="D68" s="22">
        <v>49.699999999999996</v>
      </c>
    </row>
    <row r="69" spans="2:5">
      <c r="B69" s="22">
        <v>3.8</v>
      </c>
      <c r="D69" s="22">
        <v>47.1</v>
      </c>
    </row>
    <row r="70" spans="2:5">
      <c r="B70" s="22">
        <v>5.3</v>
      </c>
      <c r="D70" s="22">
        <v>60.3</v>
      </c>
    </row>
    <row r="71" spans="2:5">
      <c r="B71" s="22">
        <v>6.3</v>
      </c>
      <c r="D71" s="22">
        <v>75.2</v>
      </c>
    </row>
    <row r="72" spans="2:5">
      <c r="B72" s="22">
        <v>7.9</v>
      </c>
      <c r="D72" s="22">
        <v>102.2</v>
      </c>
    </row>
    <row r="73" spans="2:5">
      <c r="B73" s="22">
        <v>7.6</v>
      </c>
      <c r="D73" s="22">
        <v>86.5</v>
      </c>
    </row>
    <row r="74" spans="2:5">
      <c r="B74" s="22">
        <v>2.4</v>
      </c>
      <c r="D74" s="22">
        <v>38.6</v>
      </c>
    </row>
    <row r="75" spans="2:5">
      <c r="B75" s="22">
        <v>1</v>
      </c>
      <c r="D75" s="22">
        <v>17.5</v>
      </c>
    </row>
    <row r="76" spans="2:5">
      <c r="B76" s="22">
        <v>5.0999999999999996</v>
      </c>
      <c r="E76" s="22">
        <v>16.899999999999999</v>
      </c>
    </row>
    <row r="77" spans="2:5">
      <c r="B77" s="22">
        <v>6.8</v>
      </c>
      <c r="E77" s="22">
        <v>98.6</v>
      </c>
    </row>
    <row r="78" spans="2:5">
      <c r="B78" s="22">
        <v>7.5</v>
      </c>
      <c r="E78" s="22">
        <v>179.1</v>
      </c>
    </row>
    <row r="79" spans="2:5">
      <c r="B79" s="22">
        <v>6.2</v>
      </c>
      <c r="E79" s="22">
        <v>78.099999999999994</v>
      </c>
    </row>
    <row r="80" spans="2:5">
      <c r="B80" s="22">
        <v>5.0999999999999996</v>
      </c>
      <c r="E80" s="22">
        <v>45.9</v>
      </c>
    </row>
    <row r="81" spans="1:5">
      <c r="B81" s="22">
        <v>6.8</v>
      </c>
      <c r="E81" s="22">
        <v>105.4</v>
      </c>
    </row>
    <row r="82" spans="1:5">
      <c r="B82" s="2">
        <v>3.6</v>
      </c>
      <c r="D82" s="3"/>
      <c r="E82" s="2">
        <v>25.4</v>
      </c>
    </row>
    <row r="83" spans="1:5">
      <c r="B83" s="2">
        <v>2.1</v>
      </c>
      <c r="D83" s="3"/>
      <c r="E83" s="2">
        <v>15.3</v>
      </c>
    </row>
    <row r="84" spans="1:5">
      <c r="B84" s="2">
        <v>1.4</v>
      </c>
      <c r="D84" s="3"/>
      <c r="E84" s="2">
        <v>11.5</v>
      </c>
    </row>
    <row r="87" spans="1:5" ht="13.5" customHeight="1">
      <c r="A87" s="24"/>
      <c r="B87" s="21" t="s">
        <v>291</v>
      </c>
      <c r="D87" s="21"/>
      <c r="E87" s="21"/>
    </row>
    <row r="88" spans="1:5">
      <c r="A88" s="24"/>
      <c r="C88" s="21"/>
      <c r="D88" s="21" t="s">
        <v>292</v>
      </c>
      <c r="E88" s="21" t="s">
        <v>293</v>
      </c>
    </row>
    <row r="89" spans="1:5">
      <c r="A89" s="24"/>
      <c r="C89" s="21" t="s">
        <v>294</v>
      </c>
      <c r="D89" s="21">
        <v>-7.5</v>
      </c>
      <c r="E89" s="21">
        <v>15.2</v>
      </c>
    </row>
    <row r="90" spans="1:5">
      <c r="A90" s="38"/>
      <c r="C90" s="21" t="s">
        <v>295</v>
      </c>
      <c r="D90" s="21">
        <v>3.6</v>
      </c>
      <c r="E90" s="21">
        <v>16.100000000000001</v>
      </c>
    </row>
    <row r="91" spans="1:5">
      <c r="C91" s="21" t="s">
        <v>296</v>
      </c>
      <c r="D91" s="21">
        <v>3.3</v>
      </c>
      <c r="E91" s="21">
        <v>18.2</v>
      </c>
    </row>
    <row r="92" spans="1:5">
      <c r="C92" s="21" t="s">
        <v>297</v>
      </c>
      <c r="D92" s="21">
        <v>2.4</v>
      </c>
      <c r="E92" s="21">
        <v>20.3</v>
      </c>
    </row>
    <row r="93" spans="1:5">
      <c r="C93" s="21" t="s">
        <v>298</v>
      </c>
      <c r="D93" s="21">
        <v>6.3</v>
      </c>
      <c r="E93" s="21">
        <v>23.3</v>
      </c>
    </row>
    <row r="94" spans="1:5">
      <c r="C94" s="21" t="s">
        <v>299</v>
      </c>
      <c r="D94" s="21">
        <v>5.8</v>
      </c>
      <c r="E94" s="21">
        <v>24</v>
      </c>
    </row>
    <row r="95" spans="1:5">
      <c r="C95" s="21" t="s">
        <v>300</v>
      </c>
      <c r="D95" s="21">
        <v>0.6</v>
      </c>
      <c r="E95" s="21">
        <v>17.399999999999999</v>
      </c>
    </row>
    <row r="96" spans="1:5">
      <c r="C96" s="21" t="s">
        <v>301</v>
      </c>
      <c r="D96" s="21">
        <v>-0.2</v>
      </c>
      <c r="E96" s="21">
        <v>18.7</v>
      </c>
    </row>
    <row r="97" spans="3:5">
      <c r="C97" s="21" t="s">
        <v>302</v>
      </c>
      <c r="D97" s="21">
        <v>-0.8</v>
      </c>
      <c r="E97" s="21">
        <v>19.7</v>
      </c>
    </row>
    <row r="98" spans="3:5">
      <c r="C98" s="21" t="s">
        <v>303</v>
      </c>
      <c r="D98" s="21">
        <v>7.9</v>
      </c>
      <c r="E98" s="21">
        <v>23.6</v>
      </c>
    </row>
    <row r="99" spans="3:5">
      <c r="C99" s="21" t="s">
        <v>304</v>
      </c>
      <c r="D99" s="21">
        <v>9.4</v>
      </c>
      <c r="E99" s="21">
        <v>27.1</v>
      </c>
    </row>
    <row r="100" spans="3:5">
      <c r="C100" s="21" t="s">
        <v>305</v>
      </c>
      <c r="D100" s="21">
        <v>5.6</v>
      </c>
      <c r="E100" s="21">
        <v>23.2</v>
      </c>
    </row>
    <row r="101" spans="3:5">
      <c r="C101" s="21" t="s">
        <v>306</v>
      </c>
      <c r="D101" s="21">
        <v>-9.5</v>
      </c>
      <c r="E101" s="21">
        <v>18.399999999999999</v>
      </c>
    </row>
    <row r="102" spans="3:5">
      <c r="C102" s="21" t="s">
        <v>307</v>
      </c>
      <c r="D102" s="21">
        <v>-21.5</v>
      </c>
      <c r="E102" s="21">
        <v>20.9</v>
      </c>
    </row>
    <row r="103" spans="3:5">
      <c r="C103" s="21" t="s">
        <v>308</v>
      </c>
      <c r="D103" s="21">
        <v>-5.3</v>
      </c>
      <c r="E103" s="21">
        <v>19.7</v>
      </c>
    </row>
    <row r="104" spans="3:5">
      <c r="C104" s="21" t="s">
        <v>309</v>
      </c>
      <c r="D104" s="21">
        <v>10.1</v>
      </c>
      <c r="E104" s="21">
        <v>35.1</v>
      </c>
    </row>
    <row r="105" spans="3:5">
      <c r="C105" s="21" t="s">
        <v>310</v>
      </c>
      <c r="D105" s="21">
        <v>3.2</v>
      </c>
      <c r="E105" s="21">
        <v>29.4</v>
      </c>
    </row>
    <row r="106" spans="3:5">
      <c r="C106" s="21" t="s">
        <v>311</v>
      </c>
      <c r="D106" s="21">
        <v>-1.7</v>
      </c>
      <c r="E106" s="21">
        <v>24.7</v>
      </c>
    </row>
    <row r="107" spans="3:5">
      <c r="C107" s="21" t="s">
        <v>312</v>
      </c>
      <c r="D107" s="21">
        <v>14.2</v>
      </c>
      <c r="E107" s="21">
        <v>31</v>
      </c>
    </row>
    <row r="108" spans="3:5">
      <c r="C108" s="21" t="s">
        <v>313</v>
      </c>
      <c r="D108" s="21">
        <v>15.6</v>
      </c>
      <c r="E108" s="21">
        <v>28.6</v>
      </c>
    </row>
    <row r="109" spans="3:5">
      <c r="C109" s="21" t="s">
        <v>314</v>
      </c>
      <c r="D109" s="21">
        <v>14.8</v>
      </c>
      <c r="E109" s="21">
        <v>28.6</v>
      </c>
    </row>
    <row r="110" spans="3:5">
      <c r="C110" s="21" t="s">
        <v>315</v>
      </c>
      <c r="D110" s="21">
        <v>26.2</v>
      </c>
      <c r="E110" s="21">
        <v>28.7</v>
      </c>
    </row>
    <row r="111" spans="3:5">
      <c r="C111" s="21" t="s">
        <v>316</v>
      </c>
      <c r="D111" s="21">
        <v>25.6</v>
      </c>
      <c r="E111" s="21">
        <v>26.9</v>
      </c>
    </row>
    <row r="112" spans="3:5">
      <c r="C112" s="21" t="s">
        <v>317</v>
      </c>
      <c r="D112" s="21">
        <v>-19.7</v>
      </c>
      <c r="E112" s="21">
        <v>22.5</v>
      </c>
    </row>
    <row r="113" spans="3:15">
      <c r="C113" s="21" t="s">
        <v>318</v>
      </c>
      <c r="D113" s="21">
        <v>-4.5999999999999996</v>
      </c>
      <c r="E113" s="21">
        <v>25.9</v>
      </c>
    </row>
    <row r="114" spans="3:15">
      <c r="C114" s="21" t="s">
        <v>319</v>
      </c>
      <c r="D114" s="21">
        <v>12.7</v>
      </c>
      <c r="E114" s="21">
        <v>22.2</v>
      </c>
    </row>
    <row r="115" spans="3:15">
      <c r="C115" s="21" t="s">
        <v>320</v>
      </c>
      <c r="D115" s="21">
        <v>13.6</v>
      </c>
      <c r="E115" s="21">
        <v>26.2</v>
      </c>
    </row>
    <row r="116" spans="3:15">
      <c r="C116" s="21" t="s">
        <v>321</v>
      </c>
      <c r="D116" s="21">
        <v>2.5</v>
      </c>
      <c r="E116" s="21">
        <v>17.3</v>
      </c>
    </row>
    <row r="117" spans="3:15">
      <c r="C117" s="21" t="s">
        <v>322</v>
      </c>
      <c r="D117" s="21">
        <v>0</v>
      </c>
      <c r="E117" s="21">
        <v>24.7</v>
      </c>
    </row>
    <row r="121" spans="3:15">
      <c r="C121" s="21" t="s">
        <v>323</v>
      </c>
      <c r="D121" s="21"/>
      <c r="E121" s="21"/>
      <c r="F121" s="21"/>
      <c r="G121" s="21"/>
      <c r="H121" s="21"/>
      <c r="I121" s="21"/>
      <c r="J121" s="21"/>
      <c r="K121" s="21"/>
      <c r="L121" s="21"/>
      <c r="M121" s="21"/>
      <c r="N121" s="21"/>
      <c r="O121" s="21"/>
    </row>
    <row r="122" spans="3:15">
      <c r="C122" s="21"/>
      <c r="D122" s="21"/>
      <c r="E122" s="21"/>
      <c r="F122" s="21"/>
      <c r="G122" s="21"/>
      <c r="H122" s="21"/>
      <c r="I122" s="21"/>
      <c r="J122" s="21"/>
      <c r="K122" s="21"/>
      <c r="L122" s="21"/>
      <c r="M122" s="21"/>
      <c r="N122" s="21"/>
      <c r="O122" s="21"/>
    </row>
    <row r="123" spans="3:15">
      <c r="C123" s="21"/>
      <c r="D123" s="21" t="s">
        <v>292</v>
      </c>
      <c r="E123" s="21" t="s">
        <v>324</v>
      </c>
      <c r="F123" s="21" t="s">
        <v>325</v>
      </c>
      <c r="G123" s="21" t="s">
        <v>326</v>
      </c>
      <c r="H123" s="21" t="s">
        <v>327</v>
      </c>
      <c r="I123" s="21" t="s">
        <v>328</v>
      </c>
      <c r="J123" s="21" t="s">
        <v>293</v>
      </c>
      <c r="K123" s="21" t="s">
        <v>329</v>
      </c>
      <c r="L123" s="21" t="s">
        <v>330</v>
      </c>
      <c r="M123" s="21" t="s">
        <v>331</v>
      </c>
      <c r="N123" s="21" t="s">
        <v>332</v>
      </c>
      <c r="O123" s="21" t="s">
        <v>333</v>
      </c>
    </row>
    <row r="124" spans="3:15">
      <c r="C124" s="21" t="s">
        <v>294</v>
      </c>
      <c r="D124" s="21">
        <v>-7.5</v>
      </c>
      <c r="E124" s="21">
        <v>-7.8</v>
      </c>
      <c r="F124" s="21">
        <v>-2.7</v>
      </c>
      <c r="G124" s="21">
        <v>2.7</v>
      </c>
      <c r="H124" s="21">
        <v>9</v>
      </c>
      <c r="I124" s="21">
        <v>14</v>
      </c>
      <c r="J124" s="21">
        <v>15.2</v>
      </c>
      <c r="K124" s="21">
        <v>13.9</v>
      </c>
      <c r="L124" s="21">
        <v>9.4</v>
      </c>
      <c r="M124" s="21">
        <v>4.4000000000000004</v>
      </c>
      <c r="N124" s="21">
        <v>-1.4</v>
      </c>
      <c r="O124" s="21">
        <v>-5.0999999999999996</v>
      </c>
    </row>
    <row r="125" spans="3:15">
      <c r="C125" s="21" t="s">
        <v>295</v>
      </c>
      <c r="D125" s="21">
        <v>3.6</v>
      </c>
      <c r="E125" s="21">
        <v>4.0999999999999996</v>
      </c>
      <c r="F125" s="21">
        <v>5.6</v>
      </c>
      <c r="G125" s="21">
        <v>7.9</v>
      </c>
      <c r="H125" s="21">
        <v>11.1</v>
      </c>
      <c r="I125" s="21">
        <v>14.3</v>
      </c>
      <c r="J125" s="21">
        <v>16.100000000000001</v>
      </c>
      <c r="K125" s="21">
        <v>15.9</v>
      </c>
      <c r="L125" s="21">
        <v>13.7</v>
      </c>
      <c r="M125" s="21">
        <v>10.7</v>
      </c>
      <c r="N125" s="21">
        <v>6.4</v>
      </c>
      <c r="O125" s="21">
        <v>4.4000000000000004</v>
      </c>
    </row>
    <row r="126" spans="3:15">
      <c r="C126" s="21" t="s">
        <v>296</v>
      </c>
      <c r="D126" s="21">
        <v>3.3</v>
      </c>
      <c r="E126" s="21">
        <v>4</v>
      </c>
      <c r="F126" s="21">
        <v>6.6</v>
      </c>
      <c r="G126" s="21">
        <v>9.6</v>
      </c>
      <c r="H126" s="21">
        <v>13.3</v>
      </c>
      <c r="I126" s="21">
        <v>16.399999999999999</v>
      </c>
      <c r="J126" s="21">
        <v>18.2</v>
      </c>
      <c r="K126" s="21">
        <v>17.8</v>
      </c>
      <c r="L126" s="21">
        <v>15.3</v>
      </c>
      <c r="M126" s="21">
        <v>11.2</v>
      </c>
      <c r="N126" s="21">
        <v>6.6</v>
      </c>
      <c r="O126" s="21">
        <v>4.3</v>
      </c>
    </row>
    <row r="127" spans="3:15">
      <c r="C127" s="21" t="s">
        <v>297</v>
      </c>
      <c r="D127" s="21">
        <v>2.4</v>
      </c>
      <c r="E127" s="21">
        <v>4</v>
      </c>
      <c r="F127" s="21">
        <v>7.1</v>
      </c>
      <c r="G127" s="21">
        <v>10.3</v>
      </c>
      <c r="H127" s="21">
        <v>14.4</v>
      </c>
      <c r="I127" s="21">
        <v>17.899999999999999</v>
      </c>
      <c r="J127" s="21">
        <v>20.3</v>
      </c>
      <c r="K127" s="21">
        <v>19.5</v>
      </c>
      <c r="L127" s="21">
        <v>16.399999999999999</v>
      </c>
      <c r="M127" s="21">
        <v>11.5</v>
      </c>
      <c r="N127" s="21">
        <v>6.5</v>
      </c>
      <c r="O127" s="21">
        <v>3.1</v>
      </c>
    </row>
    <row r="128" spans="3:15">
      <c r="C128" s="21" t="s">
        <v>298</v>
      </c>
      <c r="D128" s="21">
        <v>6.3</v>
      </c>
      <c r="E128" s="21">
        <v>7.3</v>
      </c>
      <c r="F128" s="21">
        <v>10</v>
      </c>
      <c r="G128" s="21">
        <v>12.9</v>
      </c>
      <c r="H128" s="21">
        <v>16.899999999999999</v>
      </c>
      <c r="I128" s="21">
        <v>20.7</v>
      </c>
      <c r="J128" s="21">
        <v>23.3</v>
      </c>
      <c r="K128" s="21">
        <v>22.7</v>
      </c>
      <c r="L128" s="21">
        <v>19.8</v>
      </c>
      <c r="M128" s="21">
        <v>15.3</v>
      </c>
      <c r="N128" s="21">
        <v>10.3</v>
      </c>
      <c r="O128" s="21">
        <v>7.2</v>
      </c>
    </row>
    <row r="129" spans="3:15">
      <c r="C129" s="21" t="s">
        <v>299</v>
      </c>
      <c r="D129" s="21">
        <v>5.8</v>
      </c>
      <c r="E129" s="21">
        <v>7</v>
      </c>
      <c r="F129" s="21">
        <v>9.8000000000000007</v>
      </c>
      <c r="G129" s="21">
        <v>12.3</v>
      </c>
      <c r="H129" s="21">
        <v>16.2</v>
      </c>
      <c r="I129" s="21">
        <v>20.2</v>
      </c>
      <c r="J129" s="21">
        <v>24</v>
      </c>
      <c r="K129" s="21">
        <v>23.3</v>
      </c>
      <c r="L129" s="21">
        <v>19.8</v>
      </c>
      <c r="M129" s="21">
        <v>14.2</v>
      </c>
      <c r="N129" s="21">
        <v>9</v>
      </c>
      <c r="O129" s="21">
        <v>6.2</v>
      </c>
    </row>
    <row r="130" spans="3:15">
      <c r="C130" s="21" t="s">
        <v>300</v>
      </c>
      <c r="D130" s="21">
        <v>0.6</v>
      </c>
      <c r="E130" s="21">
        <v>1</v>
      </c>
      <c r="F130" s="21">
        <v>4.3</v>
      </c>
      <c r="G130" s="21">
        <v>6.8</v>
      </c>
      <c r="H130" s="21">
        <v>12.3</v>
      </c>
      <c r="I130" s="21">
        <v>16.100000000000001</v>
      </c>
      <c r="J130" s="21">
        <v>17.399999999999999</v>
      </c>
      <c r="K130" s="21">
        <v>17.7</v>
      </c>
      <c r="L130" s="21">
        <v>14.1</v>
      </c>
      <c r="M130" s="21">
        <v>8.6</v>
      </c>
      <c r="N130" s="21">
        <v>4.3</v>
      </c>
      <c r="O130" s="21">
        <v>1.9</v>
      </c>
    </row>
    <row r="131" spans="3:15">
      <c r="C131" s="21" t="s">
        <v>301</v>
      </c>
      <c r="D131" s="21">
        <v>-0.2</v>
      </c>
      <c r="E131" s="21">
        <v>0.5</v>
      </c>
      <c r="F131" s="21">
        <v>3.8</v>
      </c>
      <c r="G131" s="21">
        <v>8.5</v>
      </c>
      <c r="H131" s="21">
        <v>13.6</v>
      </c>
      <c r="I131" s="21">
        <v>17.600000000000001</v>
      </c>
      <c r="J131" s="21">
        <v>18.7</v>
      </c>
      <c r="K131" s="21">
        <v>18.2</v>
      </c>
      <c r="L131" s="21">
        <v>14.5</v>
      </c>
      <c r="M131" s="21">
        <v>9.8000000000000007</v>
      </c>
      <c r="N131" s="21">
        <v>4.8</v>
      </c>
      <c r="O131" s="21">
        <v>1.5</v>
      </c>
    </row>
    <row r="132" spans="3:15">
      <c r="C132" s="21" t="s">
        <v>302</v>
      </c>
      <c r="D132" s="21">
        <v>-0.8</v>
      </c>
      <c r="E132" s="21">
        <v>1.1000000000000001</v>
      </c>
      <c r="F132" s="21">
        <v>4.9000000000000004</v>
      </c>
      <c r="G132" s="21">
        <v>10</v>
      </c>
      <c r="H132" s="21">
        <v>14.5</v>
      </c>
      <c r="I132" s="21">
        <v>18.100000000000001</v>
      </c>
      <c r="J132" s="21">
        <v>19.7</v>
      </c>
      <c r="K132" s="21">
        <v>19</v>
      </c>
      <c r="L132" s="21">
        <v>15.3</v>
      </c>
      <c r="M132" s="21">
        <v>9.9</v>
      </c>
      <c r="N132" s="21">
        <v>4.9000000000000004</v>
      </c>
      <c r="O132" s="21">
        <v>1.1000000000000001</v>
      </c>
    </row>
    <row r="133" spans="3:15">
      <c r="C133" s="21" t="s">
        <v>303</v>
      </c>
      <c r="D133" s="21">
        <v>7.9</v>
      </c>
      <c r="E133" s="21">
        <v>8.8000000000000007</v>
      </c>
      <c r="F133" s="21">
        <v>10.5</v>
      </c>
      <c r="G133" s="21">
        <v>13.2</v>
      </c>
      <c r="H133" s="21">
        <v>17.2</v>
      </c>
      <c r="I133" s="21">
        <v>21.2</v>
      </c>
      <c r="J133" s="21">
        <v>23.6</v>
      </c>
      <c r="K133" s="21">
        <v>23.8</v>
      </c>
      <c r="L133" s="21">
        <v>20.9</v>
      </c>
      <c r="M133" s="21">
        <v>16.3</v>
      </c>
      <c r="N133" s="21">
        <v>12.3</v>
      </c>
      <c r="O133" s="21">
        <v>9</v>
      </c>
    </row>
    <row r="134" spans="3:15">
      <c r="C134" s="21" t="s">
        <v>304</v>
      </c>
      <c r="D134" s="21">
        <v>9.4</v>
      </c>
      <c r="E134" s="21">
        <v>10.1</v>
      </c>
      <c r="F134" s="21">
        <v>11.6</v>
      </c>
      <c r="G134" s="21">
        <v>15.1</v>
      </c>
      <c r="H134" s="21">
        <v>20.100000000000001</v>
      </c>
      <c r="I134" s="21">
        <v>24.6</v>
      </c>
      <c r="J134" s="21">
        <v>27.1</v>
      </c>
      <c r="K134" s="21">
        <v>27.1</v>
      </c>
      <c r="L134" s="21">
        <v>23.3</v>
      </c>
      <c r="M134" s="21">
        <v>18.3</v>
      </c>
      <c r="N134" s="21">
        <v>14.5</v>
      </c>
      <c r="O134" s="21">
        <v>11.2</v>
      </c>
    </row>
    <row r="135" spans="3:15">
      <c r="C135" s="21" t="s">
        <v>305</v>
      </c>
      <c r="D135" s="21">
        <v>5.6</v>
      </c>
      <c r="E135" s="21">
        <v>6.1</v>
      </c>
      <c r="F135" s="21">
        <v>7.2</v>
      </c>
      <c r="G135" s="21">
        <v>11.5</v>
      </c>
      <c r="H135" s="21">
        <v>16.399999999999999</v>
      </c>
      <c r="I135" s="21">
        <v>20.9</v>
      </c>
      <c r="J135" s="21">
        <v>23.2</v>
      </c>
      <c r="K135" s="21">
        <v>23.2</v>
      </c>
      <c r="L135" s="21">
        <v>19.600000000000001</v>
      </c>
      <c r="M135" s="21">
        <v>15.4</v>
      </c>
      <c r="N135" s="21">
        <v>11.8</v>
      </c>
      <c r="O135" s="21">
        <v>8.1</v>
      </c>
    </row>
    <row r="136" spans="3:15">
      <c r="C136" s="21" t="s">
        <v>306</v>
      </c>
      <c r="D136" s="21">
        <v>-9.5</v>
      </c>
      <c r="E136" s="21">
        <v>-8.4</v>
      </c>
      <c r="F136" s="21">
        <v>-3.3</v>
      </c>
      <c r="G136" s="21">
        <v>5.0999999999999996</v>
      </c>
      <c r="H136" s="21">
        <v>12.4</v>
      </c>
      <c r="I136" s="21">
        <v>16.8</v>
      </c>
      <c r="J136" s="21">
        <v>18.399999999999999</v>
      </c>
      <c r="K136" s="21">
        <v>16.5</v>
      </c>
      <c r="L136" s="21">
        <v>10.9</v>
      </c>
      <c r="M136" s="21">
        <v>4.8</v>
      </c>
      <c r="N136" s="21">
        <v>-1.7</v>
      </c>
      <c r="O136" s="21">
        <v>-6</v>
      </c>
    </row>
    <row r="137" spans="3:15">
      <c r="C137" s="21" t="s">
        <v>307</v>
      </c>
      <c r="D137" s="21">
        <v>-21.5</v>
      </c>
      <c r="E137" s="21">
        <v>-17.600000000000001</v>
      </c>
      <c r="F137" s="21">
        <v>-7.7</v>
      </c>
      <c r="G137" s="21">
        <v>3.3</v>
      </c>
      <c r="H137" s="21">
        <v>11.6</v>
      </c>
      <c r="I137" s="21">
        <v>17.5</v>
      </c>
      <c r="J137" s="21">
        <v>20.9</v>
      </c>
      <c r="K137" s="21">
        <v>19.399999999999999</v>
      </c>
      <c r="L137" s="21">
        <v>13.4</v>
      </c>
      <c r="M137" s="21">
        <v>4.4000000000000004</v>
      </c>
      <c r="N137" s="21">
        <v>-8.1</v>
      </c>
      <c r="O137" s="21">
        <v>-18</v>
      </c>
    </row>
    <row r="138" spans="3:15">
      <c r="C138" s="21" t="s">
        <v>308</v>
      </c>
      <c r="D138" s="21">
        <v>-5.3</v>
      </c>
      <c r="E138" s="21">
        <v>-4.5999999999999996</v>
      </c>
      <c r="F138" s="21">
        <v>0</v>
      </c>
      <c r="G138" s="21">
        <v>8.3000000000000007</v>
      </c>
      <c r="H138" s="21">
        <v>14.7</v>
      </c>
      <c r="I138" s="21">
        <v>18.5</v>
      </c>
      <c r="J138" s="21">
        <v>19.7</v>
      </c>
      <c r="K138" s="21">
        <v>18.7</v>
      </c>
      <c r="L138" s="21">
        <v>13.7</v>
      </c>
      <c r="M138" s="21">
        <v>7.9</v>
      </c>
      <c r="N138" s="21">
        <v>1.9</v>
      </c>
      <c r="O138" s="21">
        <v>-2.2000000000000002</v>
      </c>
    </row>
    <row r="139" spans="3:15">
      <c r="C139" s="21" t="s">
        <v>309</v>
      </c>
      <c r="D139" s="21">
        <v>10.1</v>
      </c>
      <c r="E139" s="21">
        <v>12.6</v>
      </c>
      <c r="F139" s="21">
        <v>16.5</v>
      </c>
      <c r="G139" s="21">
        <v>22.5</v>
      </c>
      <c r="H139" s="21">
        <v>28.2</v>
      </c>
      <c r="I139" s="21">
        <v>33</v>
      </c>
      <c r="J139" s="21">
        <v>35.1</v>
      </c>
      <c r="K139" s="21">
        <v>34.700000000000003</v>
      </c>
      <c r="L139" s="21">
        <v>31.1</v>
      </c>
      <c r="M139" s="21">
        <v>24.6</v>
      </c>
      <c r="N139" s="21">
        <v>16.8</v>
      </c>
      <c r="O139" s="21">
        <v>10.9</v>
      </c>
    </row>
    <row r="140" spans="3:15">
      <c r="C140" s="21" t="s">
        <v>310</v>
      </c>
      <c r="D140" s="21">
        <v>3.2</v>
      </c>
      <c r="E140" s="21">
        <v>5.7</v>
      </c>
      <c r="F140" s="21">
        <v>10.3</v>
      </c>
      <c r="G140" s="21">
        <v>15.8</v>
      </c>
      <c r="H140" s="21">
        <v>21.9</v>
      </c>
      <c r="I140" s="21">
        <v>26.6</v>
      </c>
      <c r="J140" s="21">
        <v>29.4</v>
      </c>
      <c r="K140" s="21">
        <v>28.5</v>
      </c>
      <c r="L140" s="21">
        <v>24.8</v>
      </c>
      <c r="M140" s="21">
        <v>18.399999999999999</v>
      </c>
      <c r="N140" s="21">
        <v>10.5</v>
      </c>
      <c r="O140" s="21">
        <v>5.3</v>
      </c>
    </row>
    <row r="141" spans="3:15">
      <c r="C141" s="21" t="s">
        <v>311</v>
      </c>
      <c r="D141" s="21">
        <v>-1.7</v>
      </c>
      <c r="E141" s="21">
        <v>-0.7</v>
      </c>
      <c r="F141" s="21">
        <v>5.9</v>
      </c>
      <c r="G141" s="21">
        <v>12.9</v>
      </c>
      <c r="H141" s="21">
        <v>17.600000000000001</v>
      </c>
      <c r="I141" s="21">
        <v>22.8</v>
      </c>
      <c r="J141" s="21">
        <v>24.7</v>
      </c>
      <c r="K141" s="21">
        <v>24.3</v>
      </c>
      <c r="L141" s="21">
        <v>19.399999999999999</v>
      </c>
      <c r="M141" s="21">
        <v>13.3</v>
      </c>
      <c r="N141" s="21">
        <v>6.1</v>
      </c>
      <c r="O141" s="21">
        <v>1</v>
      </c>
    </row>
    <row r="142" spans="3:15">
      <c r="C142" s="21" t="s">
        <v>312</v>
      </c>
      <c r="D142" s="21">
        <v>14.2</v>
      </c>
      <c r="E142" s="21">
        <v>17.2</v>
      </c>
      <c r="F142" s="21">
        <v>22.7</v>
      </c>
      <c r="G142" s="21">
        <v>28.9</v>
      </c>
      <c r="H142" s="21">
        <v>32.799999999999997</v>
      </c>
      <c r="I142" s="21">
        <v>33.799999999999997</v>
      </c>
      <c r="J142" s="21">
        <v>31</v>
      </c>
      <c r="K142" s="21">
        <v>29.6</v>
      </c>
      <c r="L142" s="21">
        <v>29.2</v>
      </c>
      <c r="M142" s="21">
        <v>26.2</v>
      </c>
      <c r="N142" s="21">
        <v>20.5</v>
      </c>
      <c r="O142" s="21">
        <v>15.7</v>
      </c>
    </row>
    <row r="143" spans="3:15">
      <c r="C143" s="21" t="s">
        <v>313</v>
      </c>
      <c r="D143" s="21">
        <v>15.6</v>
      </c>
      <c r="E143" s="21">
        <v>15.9</v>
      </c>
      <c r="F143" s="21">
        <v>18.399999999999999</v>
      </c>
      <c r="G143" s="21">
        <v>22.1</v>
      </c>
      <c r="H143" s="21">
        <v>26</v>
      </c>
      <c r="I143" s="21">
        <v>27.7</v>
      </c>
      <c r="J143" s="21">
        <v>28.6</v>
      </c>
      <c r="K143" s="21">
        <v>28.2</v>
      </c>
      <c r="L143" s="21">
        <v>27.5</v>
      </c>
      <c r="M143" s="21">
        <v>25</v>
      </c>
      <c r="N143" s="21">
        <v>21.3</v>
      </c>
      <c r="O143" s="21">
        <v>17.600000000000001</v>
      </c>
    </row>
    <row r="144" spans="3:15">
      <c r="C144" s="21" t="s">
        <v>314</v>
      </c>
      <c r="D144" s="21">
        <v>14.8</v>
      </c>
      <c r="E144" s="21">
        <v>15.5</v>
      </c>
      <c r="F144" s="21">
        <v>17.8</v>
      </c>
      <c r="G144" s="21">
        <v>21.3</v>
      </c>
      <c r="H144" s="21">
        <v>24.9</v>
      </c>
      <c r="I144" s="21">
        <v>26.9</v>
      </c>
      <c r="J144" s="21">
        <v>28.6</v>
      </c>
      <c r="K144" s="21">
        <v>28.6</v>
      </c>
      <c r="L144" s="21">
        <v>27</v>
      </c>
      <c r="M144" s="21">
        <v>23.4</v>
      </c>
      <c r="N144" s="21">
        <v>20.7</v>
      </c>
      <c r="O144" s="21">
        <v>17.3</v>
      </c>
    </row>
    <row r="145" spans="3:17">
      <c r="C145" s="21" t="s">
        <v>315</v>
      </c>
      <c r="D145" s="21">
        <v>26.2</v>
      </c>
      <c r="E145" s="21">
        <v>27.7</v>
      </c>
      <c r="F145" s="21">
        <v>29.2</v>
      </c>
      <c r="G145" s="21">
        <v>30.3</v>
      </c>
      <c r="H145" s="21">
        <v>29.7</v>
      </c>
      <c r="I145" s="21">
        <v>29.1</v>
      </c>
      <c r="J145" s="21">
        <v>28.7</v>
      </c>
      <c r="K145" s="21">
        <v>28.5</v>
      </c>
      <c r="L145" s="21">
        <v>28.1</v>
      </c>
      <c r="M145" s="21">
        <v>28</v>
      </c>
      <c r="N145" s="21">
        <v>27.1</v>
      </c>
      <c r="O145" s="21">
        <v>26</v>
      </c>
    </row>
    <row r="146" spans="3:17">
      <c r="C146" s="21" t="s">
        <v>316</v>
      </c>
      <c r="D146" s="21">
        <v>25.6</v>
      </c>
      <c r="E146" s="21">
        <v>26.1</v>
      </c>
      <c r="F146" s="21">
        <v>26.6</v>
      </c>
      <c r="G146" s="21">
        <v>27</v>
      </c>
      <c r="H146" s="21">
        <v>27.3</v>
      </c>
      <c r="I146" s="21">
        <v>27.2</v>
      </c>
      <c r="J146" s="21">
        <v>26.9</v>
      </c>
      <c r="K146" s="21">
        <v>26.8</v>
      </c>
      <c r="L146" s="21">
        <v>26.7</v>
      </c>
      <c r="M146" s="21">
        <v>26.6</v>
      </c>
      <c r="N146" s="21">
        <v>26.1</v>
      </c>
      <c r="O146" s="21">
        <v>25.6</v>
      </c>
    </row>
    <row r="147" spans="3:17">
      <c r="C147" s="21" t="s">
        <v>317</v>
      </c>
      <c r="D147" s="21">
        <v>-19.7</v>
      </c>
      <c r="E147" s="21">
        <v>-15.8</v>
      </c>
      <c r="F147" s="21">
        <v>-4.8</v>
      </c>
      <c r="G147" s="21">
        <v>6.5</v>
      </c>
      <c r="H147" s="21">
        <v>14.7</v>
      </c>
      <c r="I147" s="21">
        <v>20</v>
      </c>
      <c r="J147" s="21">
        <v>22.5</v>
      </c>
      <c r="K147" s="21">
        <v>21.2</v>
      </c>
      <c r="L147" s="21">
        <v>14.2</v>
      </c>
      <c r="M147" s="21">
        <v>5.8</v>
      </c>
      <c r="N147" s="21">
        <v>-6.2</v>
      </c>
      <c r="O147" s="21">
        <v>-16</v>
      </c>
    </row>
    <row r="148" spans="3:17">
      <c r="C148" s="21" t="s">
        <v>318</v>
      </c>
      <c r="D148" s="21">
        <v>-4.5999999999999996</v>
      </c>
      <c r="E148" s="21">
        <v>-2</v>
      </c>
      <c r="F148" s="21">
        <v>4.4000000000000004</v>
      </c>
      <c r="G148" s="21">
        <v>13.2</v>
      </c>
      <c r="H148" s="21">
        <v>19.899999999999999</v>
      </c>
      <c r="I148" s="21">
        <v>24.2</v>
      </c>
      <c r="J148" s="21">
        <v>25.9</v>
      </c>
      <c r="K148" s="21">
        <v>24.4</v>
      </c>
      <c r="L148" s="21">
        <v>19.399999999999999</v>
      </c>
      <c r="M148" s="21">
        <v>12.5</v>
      </c>
      <c r="N148" s="21">
        <v>4</v>
      </c>
      <c r="O148" s="21">
        <v>-2.4</v>
      </c>
    </row>
    <row r="149" spans="3:17">
      <c r="C149" s="21" t="s">
        <v>319</v>
      </c>
      <c r="D149" s="21">
        <v>12.7</v>
      </c>
      <c r="E149" s="21">
        <v>13.2</v>
      </c>
      <c r="F149" s="21">
        <v>14.6</v>
      </c>
      <c r="G149" s="21">
        <v>15.7</v>
      </c>
      <c r="H149" s="21">
        <v>18.100000000000001</v>
      </c>
      <c r="I149" s="21">
        <v>20.3</v>
      </c>
      <c r="J149" s="21">
        <v>22.2</v>
      </c>
      <c r="K149" s="21">
        <v>22.4</v>
      </c>
      <c r="L149" s="21">
        <v>21.5</v>
      </c>
      <c r="M149" s="21">
        <v>19.3</v>
      </c>
      <c r="N149" s="21">
        <v>15.9</v>
      </c>
      <c r="O149" s="21">
        <v>12.9</v>
      </c>
    </row>
    <row r="150" spans="3:17">
      <c r="C150" s="21" t="s">
        <v>320</v>
      </c>
      <c r="D150" s="21">
        <v>13.6</v>
      </c>
      <c r="E150" s="21">
        <v>14.5</v>
      </c>
      <c r="F150" s="21">
        <v>16.100000000000001</v>
      </c>
      <c r="G150" s="21">
        <v>18.7</v>
      </c>
      <c r="H150" s="21">
        <v>21.5</v>
      </c>
      <c r="I150" s="21">
        <v>24.6</v>
      </c>
      <c r="J150" s="21">
        <v>26.2</v>
      </c>
      <c r="K150" s="21">
        <v>26.8</v>
      </c>
      <c r="L150" s="21">
        <v>25.4</v>
      </c>
      <c r="M150" s="21">
        <v>22.7</v>
      </c>
      <c r="N150" s="21">
        <v>19.100000000000001</v>
      </c>
      <c r="O150" s="21">
        <v>15.3</v>
      </c>
    </row>
    <row r="151" spans="3:17">
      <c r="C151" s="21" t="s">
        <v>321</v>
      </c>
      <c r="D151" s="21">
        <v>2.5</v>
      </c>
      <c r="E151" s="21">
        <v>4.5999999999999996</v>
      </c>
      <c r="F151" s="21">
        <v>5.8</v>
      </c>
      <c r="G151" s="21">
        <v>8.8000000000000007</v>
      </c>
      <c r="H151" s="21">
        <v>12.2</v>
      </c>
      <c r="I151" s="21">
        <v>15</v>
      </c>
      <c r="J151" s="21">
        <v>17.3</v>
      </c>
      <c r="K151" s="21">
        <v>17.100000000000001</v>
      </c>
      <c r="L151" s="21">
        <v>14.2</v>
      </c>
      <c r="M151" s="21">
        <v>10</v>
      </c>
      <c r="N151" s="21">
        <v>5.9</v>
      </c>
      <c r="O151" s="21">
        <v>3.9</v>
      </c>
    </row>
    <row r="152" spans="3:17">
      <c r="C152" s="21" t="s">
        <v>322</v>
      </c>
      <c r="D152" s="21">
        <v>0</v>
      </c>
      <c r="E152" s="21">
        <v>0.7</v>
      </c>
      <c r="F152" s="21">
        <v>4.9000000000000004</v>
      </c>
      <c r="G152" s="21">
        <v>11</v>
      </c>
      <c r="H152" s="21">
        <v>16.5</v>
      </c>
      <c r="I152" s="21">
        <v>21.7</v>
      </c>
      <c r="J152" s="21">
        <v>24.7</v>
      </c>
      <c r="K152" s="21">
        <v>24</v>
      </c>
      <c r="L152" s="21">
        <v>20.2</v>
      </c>
      <c r="M152" s="21">
        <v>14.2</v>
      </c>
      <c r="N152" s="21">
        <v>8.4</v>
      </c>
      <c r="O152" s="21">
        <v>2.2999999999999998</v>
      </c>
    </row>
    <row r="155" spans="3:17">
      <c r="C155" s="10"/>
      <c r="D155" s="10"/>
      <c r="E155" s="10"/>
      <c r="F155" s="10"/>
      <c r="G155" s="10"/>
      <c r="H155" s="10"/>
      <c r="I155" s="10"/>
      <c r="J155" s="10"/>
      <c r="K155" s="10"/>
      <c r="L155" s="10"/>
      <c r="M155" s="10"/>
      <c r="N155" s="10"/>
      <c r="O155" s="10"/>
      <c r="P155" s="10"/>
      <c r="Q155" s="10"/>
    </row>
    <row r="164" spans="5:5">
      <c r="E164" s="3"/>
    </row>
    <row r="165" spans="5:5">
      <c r="E165" s="3"/>
    </row>
    <row r="172" spans="5:5">
      <c r="E172" s="3"/>
    </row>
  </sheetData>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2:X161"/>
  <sheetViews>
    <sheetView workbookViewId="0">
      <selection activeCell="B9" sqref="B9:F109"/>
    </sheetView>
  </sheetViews>
  <sheetFormatPr defaultRowHeight="13.5"/>
  <cols>
    <col min="1" max="2" width="9" style="2"/>
    <col min="3" max="3" width="9" style="2" customWidth="1"/>
    <col min="4" max="4" width="9" style="2"/>
    <col min="5" max="5" width="19.375" style="2" customWidth="1"/>
    <col min="6" max="6" width="11.625" style="2" bestFit="1" customWidth="1"/>
    <col min="7" max="7" width="9" style="2"/>
    <col min="8" max="8" width="3.75" style="2" customWidth="1"/>
    <col min="9" max="9" width="9" style="2"/>
    <col min="10" max="11" width="13.75" style="2" customWidth="1"/>
    <col min="12" max="12" width="9" style="2"/>
    <col min="13" max="13" width="19.375" style="2" customWidth="1"/>
    <col min="14" max="16384" width="9" style="2"/>
  </cols>
  <sheetData>
    <row r="2" spans="2:15">
      <c r="B2" s="115" t="s">
        <v>564</v>
      </c>
      <c r="C2" s="115"/>
      <c r="D2" s="115"/>
      <c r="E2" s="115"/>
      <c r="F2" s="115"/>
      <c r="G2" s="115"/>
      <c r="H2" s="24"/>
      <c r="I2" s="21"/>
      <c r="J2" s="2" t="s">
        <v>394</v>
      </c>
    </row>
    <row r="3" spans="2:15">
      <c r="B3" s="115"/>
      <c r="C3" s="115"/>
      <c r="D3" s="115"/>
      <c r="E3" s="115"/>
      <c r="F3" s="115"/>
      <c r="G3" s="115"/>
      <c r="H3" s="24"/>
      <c r="J3" s="2" t="s">
        <v>575</v>
      </c>
      <c r="K3" s="21"/>
      <c r="L3" s="21"/>
    </row>
    <row r="4" spans="2:15">
      <c r="B4" s="115"/>
      <c r="C4" s="115"/>
      <c r="D4" s="115"/>
      <c r="E4" s="115"/>
      <c r="F4" s="115"/>
      <c r="G4" s="115"/>
      <c r="H4" s="24"/>
      <c r="J4" s="21" t="s">
        <v>576</v>
      </c>
      <c r="K4" s="21"/>
      <c r="L4" s="21"/>
    </row>
    <row r="5" spans="2:15">
      <c r="B5" s="116"/>
      <c r="C5" s="116"/>
      <c r="D5" s="116"/>
      <c r="E5" s="116"/>
      <c r="F5" s="116"/>
      <c r="G5" s="116"/>
      <c r="H5" s="38"/>
      <c r="J5" s="21"/>
      <c r="K5" s="21"/>
      <c r="L5" s="21"/>
    </row>
    <row r="6" spans="2:15">
      <c r="B6" s="116"/>
      <c r="C6" s="116"/>
      <c r="D6" s="116"/>
      <c r="E6" s="116"/>
      <c r="F6" s="116"/>
      <c r="G6" s="116"/>
      <c r="J6" s="21" t="s">
        <v>573</v>
      </c>
      <c r="K6" s="21" t="s">
        <v>574</v>
      </c>
      <c r="L6" s="21"/>
      <c r="M6" s="2" t="s">
        <v>566</v>
      </c>
    </row>
    <row r="7" spans="2:15">
      <c r="B7" s="116"/>
      <c r="C7" s="116"/>
      <c r="D7" s="116"/>
      <c r="E7" s="116"/>
      <c r="F7" s="116"/>
      <c r="G7" s="116"/>
      <c r="J7" s="21">
        <v>125.5</v>
      </c>
      <c r="K7" s="21">
        <v>37.200000000000003</v>
      </c>
      <c r="L7" s="21"/>
    </row>
    <row r="8" spans="2:15">
      <c r="B8" s="39"/>
      <c r="C8" s="39"/>
      <c r="D8" s="39"/>
      <c r="E8" s="39"/>
      <c r="F8" s="39"/>
      <c r="G8" s="39"/>
      <c r="J8" s="21">
        <v>130</v>
      </c>
      <c r="K8" s="21">
        <v>46.3</v>
      </c>
      <c r="L8" s="21"/>
      <c r="M8" s="2" t="s">
        <v>567</v>
      </c>
      <c r="N8" s="2">
        <f>CORREL(J6:J26,K6:K26)</f>
        <v>0.93107997972051093</v>
      </c>
    </row>
    <row r="9" spans="2:15">
      <c r="B9" s="2" t="s">
        <v>0</v>
      </c>
      <c r="C9" s="2" t="s">
        <v>490</v>
      </c>
      <c r="D9" s="2" t="s">
        <v>565</v>
      </c>
      <c r="J9" s="21">
        <v>150.5</v>
      </c>
      <c r="K9" s="21">
        <v>71.400000000000006</v>
      </c>
      <c r="L9" s="21"/>
    </row>
    <row r="10" spans="2:15">
      <c r="B10" s="2">
        <v>1</v>
      </c>
      <c r="C10" s="21"/>
      <c r="D10" s="21"/>
      <c r="E10" s="2" t="s">
        <v>566</v>
      </c>
      <c r="J10" s="21">
        <v>151.5</v>
      </c>
      <c r="K10" s="21">
        <v>70.599999999999994</v>
      </c>
      <c r="L10" s="21"/>
    </row>
    <row r="11" spans="2:15">
      <c r="B11" s="2">
        <v>2</v>
      </c>
      <c r="C11" s="21"/>
      <c r="D11" s="21"/>
      <c r="J11" s="21">
        <v>132</v>
      </c>
      <c r="K11" s="21">
        <v>57.8</v>
      </c>
      <c r="L11" s="21"/>
      <c r="M11" s="2" t="s">
        <v>504</v>
      </c>
      <c r="N11" s="2">
        <v>95</v>
      </c>
      <c r="O11" s="2" t="s">
        <v>980</v>
      </c>
    </row>
    <row r="12" spans="2:15">
      <c r="B12" s="2">
        <v>3</v>
      </c>
      <c r="C12" s="21"/>
      <c r="D12" s="21"/>
      <c r="E12" s="2" t="s">
        <v>567</v>
      </c>
      <c r="F12" s="2" t="e">
        <f>CORREL(C10:C109,D10:D109)</f>
        <v>#DIV/0!</v>
      </c>
      <c r="J12" s="21">
        <v>152.5</v>
      </c>
      <c r="K12" s="21">
        <v>69</v>
      </c>
      <c r="L12" s="21"/>
    </row>
    <row r="13" spans="2:15">
      <c r="B13" s="2">
        <v>4</v>
      </c>
      <c r="C13" s="21"/>
      <c r="D13" s="21"/>
      <c r="J13" s="21">
        <v>125</v>
      </c>
      <c r="K13" s="21">
        <v>34.700000000000003</v>
      </c>
      <c r="L13" s="21"/>
      <c r="M13" s="2" t="s">
        <v>568</v>
      </c>
      <c r="N13" s="2">
        <f>FISHERINV((FISHER(N8)-NORMSINV((100-N11)/200)/SQRT(COUNT(K6:K26)-3)))</f>
        <v>0.97278974941938734</v>
      </c>
    </row>
    <row r="14" spans="2:15">
      <c r="B14" s="2">
        <v>5</v>
      </c>
      <c r="C14" s="21"/>
      <c r="D14" s="21"/>
      <c r="J14" s="21">
        <v>141</v>
      </c>
      <c r="K14" s="21">
        <v>60.8</v>
      </c>
      <c r="L14" s="21"/>
      <c r="M14" s="2" t="s">
        <v>569</v>
      </c>
      <c r="N14" s="2">
        <f>FISHERINV((FISHER(N8)-NORMSINV((100+N11)/200)/SQRT(COUNT(K6:K26)-3)))</f>
        <v>0.83091441807794275</v>
      </c>
    </row>
    <row r="15" spans="2:15">
      <c r="B15" s="2">
        <v>6</v>
      </c>
      <c r="C15" s="21"/>
      <c r="D15" s="21"/>
      <c r="E15" s="2" t="s">
        <v>504</v>
      </c>
      <c r="G15" s="2" t="s">
        <v>570</v>
      </c>
      <c r="J15" s="21">
        <v>131</v>
      </c>
      <c r="K15" s="21">
        <v>47</v>
      </c>
      <c r="L15" s="21"/>
    </row>
    <row r="16" spans="2:15">
      <c r="B16" s="2">
        <v>7</v>
      </c>
      <c r="C16" s="21"/>
      <c r="D16" s="21"/>
      <c r="J16" s="21">
        <v>124.5</v>
      </c>
      <c r="K16" s="21">
        <v>38.9</v>
      </c>
      <c r="L16" s="21"/>
    </row>
    <row r="17" spans="2:14">
      <c r="B17" s="2">
        <v>8</v>
      </c>
      <c r="C17" s="21"/>
      <c r="D17" s="21"/>
      <c r="E17" s="2" t="s">
        <v>568</v>
      </c>
      <c r="F17" s="2" t="e">
        <f>FISHERINV((FISHER(F12)-NORMSINV((100-F15)/200)/SQRT(COUNT(C10:C109)-3)))</f>
        <v>#DIV/0!</v>
      </c>
      <c r="J17" s="21">
        <v>146</v>
      </c>
      <c r="K17" s="21">
        <v>55.8</v>
      </c>
      <c r="L17" s="21"/>
      <c r="M17" s="2" t="s">
        <v>571</v>
      </c>
    </row>
    <row r="18" spans="2:14">
      <c r="B18" s="2">
        <v>9</v>
      </c>
      <c r="C18" s="21"/>
      <c r="D18" s="21"/>
      <c r="E18" s="2" t="s">
        <v>569</v>
      </c>
      <c r="F18" s="2" t="e">
        <f>FISHERINV((FISHER(F12)-NORMSINV((100+F15)/200)/SQRT(COUNT(C10:C109)-3)))</f>
        <v>#DIV/0!</v>
      </c>
      <c r="J18" s="21">
        <v>123</v>
      </c>
      <c r="K18" s="21">
        <v>29.8</v>
      </c>
      <c r="L18" s="21"/>
    </row>
    <row r="19" spans="2:14">
      <c r="B19" s="2">
        <v>10</v>
      </c>
      <c r="C19" s="21"/>
      <c r="D19" s="21"/>
      <c r="J19" s="21">
        <v>125</v>
      </c>
      <c r="K19" s="21">
        <v>37.5</v>
      </c>
      <c r="L19" s="21"/>
      <c r="M19" s="2" t="s">
        <v>478</v>
      </c>
      <c r="N19" s="2">
        <f>TDIST((ABS(N8)*SQRT(COUNT(K6:K26)-2))/SQRT(1-N8^2),COUNT(K6:K105)-2,2)</f>
        <v>4.6102452378858417E-17</v>
      </c>
    </row>
    <row r="20" spans="2:14">
      <c r="B20" s="2">
        <v>11</v>
      </c>
      <c r="C20" s="21"/>
      <c r="D20" s="21"/>
      <c r="J20" s="21">
        <v>148.5</v>
      </c>
      <c r="K20" s="21">
        <v>57.4</v>
      </c>
      <c r="L20" s="21"/>
    </row>
    <row r="21" spans="2:14">
      <c r="B21" s="2">
        <v>12</v>
      </c>
      <c r="C21" s="21"/>
      <c r="D21" s="21"/>
      <c r="E21" s="2" t="s">
        <v>571</v>
      </c>
      <c r="J21" s="21">
        <v>145.5</v>
      </c>
      <c r="K21" s="21">
        <v>59</v>
      </c>
      <c r="L21" s="21"/>
    </row>
    <row r="22" spans="2:14">
      <c r="B22" s="2">
        <v>13</v>
      </c>
      <c r="C22" s="21"/>
      <c r="D22" s="21"/>
      <c r="J22" s="21">
        <v>129.5</v>
      </c>
      <c r="K22" s="21">
        <v>44.4</v>
      </c>
      <c r="L22" s="21"/>
    </row>
    <row r="23" spans="2:14">
      <c r="B23" s="2">
        <v>14</v>
      </c>
      <c r="C23" s="21"/>
      <c r="D23" s="21"/>
      <c r="E23" s="2" t="s">
        <v>572</v>
      </c>
      <c r="F23" s="2" t="e">
        <f>TDIST((ABS(F12)*SQRT(COUNT(C10:C109)-2))/SQRT(1-F12^2),COUNT(C10:C109)-2,2)</f>
        <v>#DIV/0!</v>
      </c>
      <c r="J23" s="21">
        <v>137.5</v>
      </c>
      <c r="K23" s="21">
        <v>55.4</v>
      </c>
      <c r="L23" s="21"/>
    </row>
    <row r="24" spans="2:14">
      <c r="B24" s="2">
        <v>15</v>
      </c>
      <c r="C24" s="21"/>
      <c r="D24" s="21"/>
      <c r="J24" s="21">
        <v>146.5</v>
      </c>
      <c r="K24" s="21">
        <v>67.2</v>
      </c>
      <c r="L24" s="21"/>
    </row>
    <row r="25" spans="2:14">
      <c r="B25" s="2">
        <v>16</v>
      </c>
      <c r="C25" s="21"/>
      <c r="D25" s="21"/>
      <c r="J25" s="21">
        <v>135</v>
      </c>
      <c r="K25" s="21">
        <v>55.6</v>
      </c>
      <c r="L25" s="21"/>
    </row>
    <row r="26" spans="2:14">
      <c r="B26" s="2">
        <v>17</v>
      </c>
      <c r="C26" s="21"/>
      <c r="D26" s="21"/>
      <c r="J26" s="21">
        <v>142</v>
      </c>
      <c r="K26" s="21">
        <v>59.8</v>
      </c>
      <c r="L26" s="21"/>
    </row>
    <row r="27" spans="2:14">
      <c r="B27" s="2">
        <v>18</v>
      </c>
      <c r="C27" s="21"/>
      <c r="D27" s="21"/>
      <c r="J27" s="21"/>
      <c r="K27" s="21"/>
      <c r="L27" s="21"/>
    </row>
    <row r="28" spans="2:14">
      <c r="B28" s="2">
        <v>19</v>
      </c>
      <c r="C28" s="21"/>
      <c r="D28" s="21"/>
      <c r="J28" s="21"/>
      <c r="K28" s="21"/>
      <c r="L28" s="21"/>
    </row>
    <row r="29" spans="2:14">
      <c r="B29" s="2">
        <v>20</v>
      </c>
      <c r="C29" s="21"/>
      <c r="D29" s="21"/>
      <c r="J29" s="2" t="s">
        <v>580</v>
      </c>
      <c r="K29" s="21"/>
      <c r="L29" s="21"/>
    </row>
    <row r="30" spans="2:14">
      <c r="B30" s="2">
        <v>21</v>
      </c>
      <c r="C30" s="21"/>
      <c r="D30" s="21"/>
      <c r="J30" s="2" t="s">
        <v>579</v>
      </c>
      <c r="K30" s="21"/>
      <c r="L30" s="21"/>
    </row>
    <row r="31" spans="2:14">
      <c r="B31" s="2">
        <v>22</v>
      </c>
      <c r="C31" s="21"/>
      <c r="D31" s="21"/>
      <c r="J31" s="21" t="s">
        <v>576</v>
      </c>
      <c r="K31" s="21"/>
      <c r="L31" s="21"/>
    </row>
    <row r="32" spans="2:14">
      <c r="B32" s="2">
        <v>23</v>
      </c>
      <c r="C32" s="21"/>
      <c r="D32" s="21"/>
      <c r="J32" s="21"/>
      <c r="K32" s="21"/>
      <c r="L32" s="21"/>
    </row>
    <row r="33" spans="2:22">
      <c r="B33" s="2">
        <v>24</v>
      </c>
      <c r="C33" s="21"/>
      <c r="D33" s="21"/>
      <c r="J33" s="21" t="s">
        <v>577</v>
      </c>
      <c r="K33" s="21" t="s">
        <v>578</v>
      </c>
      <c r="L33" s="21"/>
      <c r="M33" s="2" t="s">
        <v>566</v>
      </c>
    </row>
    <row r="34" spans="2:22">
      <c r="B34" s="2">
        <v>25</v>
      </c>
      <c r="C34" s="21"/>
      <c r="D34" s="21"/>
      <c r="J34" s="2">
        <v>121.68</v>
      </c>
      <c r="K34" s="2">
        <v>8</v>
      </c>
    </row>
    <row r="35" spans="2:22">
      <c r="B35" s="2">
        <v>26</v>
      </c>
      <c r="C35" s="21"/>
      <c r="D35" s="21"/>
      <c r="J35" s="2">
        <v>123.62</v>
      </c>
      <c r="K35" s="2">
        <v>10</v>
      </c>
      <c r="M35" s="2" t="s">
        <v>567</v>
      </c>
    </row>
    <row r="36" spans="2:22">
      <c r="B36" s="2">
        <v>27</v>
      </c>
      <c r="C36" s="21"/>
      <c r="D36" s="21"/>
      <c r="J36" s="2">
        <v>120.84</v>
      </c>
      <c r="K36" s="2">
        <v>9</v>
      </c>
      <c r="N36" s="21"/>
      <c r="O36" s="21"/>
      <c r="P36" s="21"/>
      <c r="Q36" s="21"/>
      <c r="R36" s="21"/>
      <c r="S36" s="21"/>
      <c r="T36" s="21"/>
      <c r="U36" s="21"/>
      <c r="V36" s="21"/>
    </row>
    <row r="37" spans="2:22">
      <c r="B37" s="2">
        <v>28</v>
      </c>
      <c r="C37" s="21"/>
      <c r="D37" s="21"/>
      <c r="J37" s="21">
        <v>125.59</v>
      </c>
      <c r="K37" s="21">
        <v>11</v>
      </c>
      <c r="L37" s="21"/>
      <c r="N37" s="21"/>
      <c r="O37" s="21"/>
      <c r="P37" s="21"/>
      <c r="Q37" s="21"/>
      <c r="R37" s="21"/>
      <c r="S37" s="21"/>
      <c r="T37" s="21"/>
      <c r="U37" s="21"/>
      <c r="V37" s="21"/>
    </row>
    <row r="38" spans="2:22">
      <c r="B38" s="2">
        <v>29</v>
      </c>
      <c r="C38" s="21"/>
      <c r="D38" s="21"/>
      <c r="J38" s="21">
        <v>113.39</v>
      </c>
      <c r="K38" s="21">
        <v>6</v>
      </c>
      <c r="L38" s="21"/>
      <c r="M38" s="2" t="s">
        <v>504</v>
      </c>
      <c r="N38" s="21"/>
      <c r="O38" s="21"/>
      <c r="P38" s="21"/>
      <c r="Q38" s="21"/>
      <c r="R38" s="21"/>
      <c r="S38" s="21"/>
      <c r="T38" s="21"/>
      <c r="U38" s="21"/>
      <c r="V38" s="21"/>
    </row>
    <row r="39" spans="2:22">
      <c r="B39" s="2">
        <v>30</v>
      </c>
      <c r="J39" s="21">
        <v>132.47</v>
      </c>
      <c r="K39" s="21">
        <v>10</v>
      </c>
      <c r="L39" s="21"/>
      <c r="N39" s="21"/>
      <c r="O39" s="21"/>
      <c r="P39" s="21"/>
      <c r="Q39" s="21"/>
      <c r="R39" s="21"/>
      <c r="S39" s="21"/>
      <c r="T39" s="21"/>
      <c r="U39" s="21"/>
      <c r="V39" s="21"/>
    </row>
    <row r="40" spans="2:22">
      <c r="B40" s="2">
        <v>31</v>
      </c>
      <c r="J40" s="21">
        <v>123.11</v>
      </c>
      <c r="K40" s="21">
        <v>11</v>
      </c>
      <c r="L40" s="21"/>
      <c r="M40" s="2" t="s">
        <v>568</v>
      </c>
      <c r="N40" s="21"/>
      <c r="O40" s="21"/>
      <c r="P40" s="21"/>
      <c r="Q40" s="21"/>
      <c r="R40" s="21"/>
      <c r="S40" s="21"/>
      <c r="T40" s="21"/>
      <c r="U40" s="21"/>
      <c r="V40" s="21"/>
    </row>
    <row r="41" spans="2:22">
      <c r="B41" s="2">
        <v>32</v>
      </c>
      <c r="J41" s="21">
        <v>127.02</v>
      </c>
      <c r="K41" s="21">
        <v>13</v>
      </c>
      <c r="L41" s="21"/>
      <c r="M41" s="2" t="s">
        <v>569</v>
      </c>
      <c r="N41" s="21"/>
      <c r="O41" s="21"/>
      <c r="P41" s="21"/>
      <c r="Q41" s="21"/>
      <c r="R41" s="21"/>
      <c r="S41" s="21"/>
      <c r="T41" s="21"/>
      <c r="U41" s="21"/>
      <c r="V41" s="21"/>
    </row>
    <row r="42" spans="2:22">
      <c r="B42" s="2">
        <v>33</v>
      </c>
      <c r="J42" s="21">
        <v>126.17</v>
      </c>
      <c r="K42" s="21">
        <v>12</v>
      </c>
      <c r="L42" s="21"/>
      <c r="M42" s="21"/>
      <c r="N42" s="21"/>
      <c r="O42" s="21"/>
      <c r="P42" s="21"/>
      <c r="Q42" s="21"/>
      <c r="R42" s="21"/>
      <c r="S42" s="21"/>
      <c r="T42" s="21"/>
      <c r="U42" s="21"/>
      <c r="V42" s="21"/>
    </row>
    <row r="43" spans="2:22">
      <c r="B43" s="2">
        <v>34</v>
      </c>
      <c r="J43" s="21">
        <v>121.11</v>
      </c>
      <c r="K43" s="21">
        <v>6</v>
      </c>
      <c r="L43" s="21"/>
      <c r="M43" s="21"/>
      <c r="N43" s="21"/>
      <c r="O43" s="21"/>
      <c r="P43" s="21"/>
      <c r="Q43" s="21"/>
      <c r="R43" s="21"/>
      <c r="S43" s="21"/>
      <c r="T43" s="21"/>
      <c r="U43" s="21"/>
      <c r="V43" s="21"/>
    </row>
    <row r="44" spans="2:22">
      <c r="B44" s="2">
        <v>35</v>
      </c>
      <c r="J44" s="21">
        <v>131.58000000000001</v>
      </c>
      <c r="K44" s="21">
        <v>10</v>
      </c>
      <c r="L44" s="21"/>
      <c r="M44" s="21"/>
      <c r="N44" s="21"/>
      <c r="O44" s="21"/>
      <c r="P44" s="21"/>
      <c r="Q44" s="21"/>
      <c r="R44" s="21"/>
      <c r="S44" s="21"/>
      <c r="T44" s="21"/>
      <c r="U44" s="21"/>
      <c r="V44" s="21"/>
    </row>
    <row r="45" spans="2:22">
      <c r="B45" s="2">
        <v>36</v>
      </c>
      <c r="J45" s="21">
        <v>122.45</v>
      </c>
      <c r="K45" s="21">
        <v>8</v>
      </c>
      <c r="L45" s="21"/>
      <c r="M45" s="21"/>
      <c r="N45" s="21"/>
      <c r="O45" s="21"/>
      <c r="P45" s="21"/>
      <c r="Q45" s="21"/>
      <c r="R45" s="21"/>
      <c r="S45" s="21"/>
      <c r="T45" s="21"/>
      <c r="U45" s="21"/>
      <c r="V45" s="21"/>
    </row>
    <row r="46" spans="2:22">
      <c r="B46" s="2">
        <v>37</v>
      </c>
      <c r="J46" s="21">
        <v>137</v>
      </c>
      <c r="K46" s="21">
        <v>9</v>
      </c>
      <c r="L46" s="21"/>
      <c r="M46" s="21"/>
      <c r="N46" s="21"/>
      <c r="O46" s="21"/>
      <c r="P46" s="21"/>
      <c r="Q46" s="21"/>
      <c r="R46" s="21"/>
      <c r="S46" s="21"/>
      <c r="T46" s="21"/>
      <c r="U46" s="21"/>
      <c r="V46" s="21"/>
    </row>
    <row r="47" spans="2:22">
      <c r="B47" s="2">
        <v>38</v>
      </c>
      <c r="J47" s="21">
        <v>117.47</v>
      </c>
      <c r="K47" s="21">
        <v>12</v>
      </c>
      <c r="L47" s="21"/>
      <c r="M47" s="21"/>
      <c r="N47" s="21"/>
      <c r="O47" s="21"/>
      <c r="P47" s="21"/>
      <c r="Q47" s="21"/>
      <c r="R47" s="21"/>
      <c r="S47" s="21"/>
      <c r="T47" s="21"/>
      <c r="U47" s="21"/>
      <c r="V47" s="21"/>
    </row>
    <row r="48" spans="2:22">
      <c r="B48" s="2">
        <v>39</v>
      </c>
      <c r="J48" s="21">
        <v>155.34</v>
      </c>
      <c r="K48" s="21">
        <v>7</v>
      </c>
      <c r="L48" s="21"/>
      <c r="M48" s="21"/>
      <c r="N48" s="21"/>
      <c r="O48" s="21"/>
      <c r="P48" s="21"/>
      <c r="Q48" s="21"/>
      <c r="R48" s="21"/>
      <c r="S48" s="21"/>
      <c r="T48" s="21"/>
      <c r="U48" s="21"/>
      <c r="V48" s="21"/>
    </row>
    <row r="49" spans="2:22">
      <c r="B49" s="2">
        <v>40</v>
      </c>
      <c r="J49" s="21">
        <v>129.81</v>
      </c>
      <c r="K49" s="21">
        <v>9</v>
      </c>
      <c r="L49" s="21"/>
      <c r="M49" s="21"/>
      <c r="N49" s="21"/>
      <c r="O49" s="21"/>
      <c r="P49" s="21"/>
      <c r="Q49" s="21"/>
      <c r="R49" s="21"/>
      <c r="S49" s="21"/>
      <c r="T49" s="21"/>
      <c r="U49" s="21"/>
      <c r="V49" s="21"/>
    </row>
    <row r="50" spans="2:22">
      <c r="B50" s="2">
        <v>41</v>
      </c>
      <c r="J50" s="21">
        <v>132.91999999999999</v>
      </c>
      <c r="K50" s="21">
        <v>12</v>
      </c>
      <c r="L50" s="21"/>
      <c r="M50" s="21"/>
      <c r="N50" s="21"/>
      <c r="O50" s="21"/>
      <c r="P50" s="21"/>
      <c r="Q50" s="21"/>
      <c r="R50" s="21"/>
      <c r="S50" s="21"/>
      <c r="T50" s="21"/>
      <c r="U50" s="21"/>
      <c r="V50" s="21"/>
    </row>
    <row r="51" spans="2:22">
      <c r="B51" s="2">
        <v>42</v>
      </c>
      <c r="J51" s="21">
        <v>142.46</v>
      </c>
      <c r="K51" s="21">
        <v>9</v>
      </c>
      <c r="L51" s="21"/>
      <c r="M51" s="21"/>
      <c r="N51" s="21"/>
      <c r="O51" s="21"/>
      <c r="P51" s="21"/>
      <c r="Q51" s="21"/>
      <c r="R51" s="21"/>
      <c r="S51" s="21"/>
      <c r="T51" s="21"/>
      <c r="U51" s="21"/>
      <c r="V51" s="21"/>
    </row>
    <row r="52" spans="2:22">
      <c r="B52" s="2">
        <v>43</v>
      </c>
      <c r="J52" s="21">
        <v>136.88</v>
      </c>
      <c r="K52" s="21">
        <v>11</v>
      </c>
      <c r="L52" s="21"/>
      <c r="M52" s="21"/>
      <c r="N52" s="21"/>
      <c r="O52" s="21"/>
      <c r="P52" s="21"/>
      <c r="Q52" s="21"/>
      <c r="R52" s="21"/>
      <c r="S52" s="21"/>
      <c r="T52" s="21"/>
      <c r="U52" s="21"/>
      <c r="V52" s="21"/>
    </row>
    <row r="53" spans="2:22">
      <c r="B53" s="2">
        <v>44</v>
      </c>
      <c r="J53" s="21">
        <v>138.77000000000001</v>
      </c>
      <c r="K53" s="21">
        <v>9</v>
      </c>
      <c r="L53" s="21"/>
      <c r="M53" s="21"/>
      <c r="N53" s="21"/>
      <c r="O53" s="21"/>
      <c r="P53" s="21"/>
      <c r="Q53" s="21"/>
      <c r="R53" s="21"/>
      <c r="S53" s="21"/>
      <c r="T53" s="21"/>
      <c r="U53" s="21"/>
      <c r="V53" s="21"/>
    </row>
    <row r="54" spans="2:22">
      <c r="B54" s="2">
        <v>45</v>
      </c>
      <c r="J54" s="21"/>
      <c r="K54" s="21"/>
      <c r="L54" s="21"/>
      <c r="M54" s="21"/>
      <c r="N54" s="21"/>
      <c r="O54" s="21"/>
      <c r="P54" s="21"/>
      <c r="Q54" s="21"/>
      <c r="R54" s="21"/>
      <c r="S54" s="21"/>
      <c r="T54" s="21"/>
      <c r="U54" s="21"/>
      <c r="V54" s="21"/>
    </row>
    <row r="55" spans="2:22">
      <c r="B55" s="2">
        <v>46</v>
      </c>
      <c r="J55" s="21"/>
      <c r="K55" s="21"/>
      <c r="L55" s="21"/>
      <c r="M55" s="21"/>
      <c r="N55" s="21"/>
      <c r="O55" s="21"/>
      <c r="P55" s="21"/>
      <c r="Q55" s="21"/>
      <c r="R55" s="21"/>
      <c r="S55" s="21"/>
      <c r="T55" s="21"/>
      <c r="U55" s="21"/>
      <c r="V55" s="21"/>
    </row>
    <row r="56" spans="2:22">
      <c r="B56" s="2">
        <v>47</v>
      </c>
      <c r="J56" s="2" t="s">
        <v>581</v>
      </c>
      <c r="K56" s="21"/>
      <c r="L56" s="21"/>
      <c r="N56" s="21"/>
      <c r="O56" s="21"/>
      <c r="P56" s="21"/>
      <c r="Q56" s="21"/>
      <c r="R56" s="21"/>
      <c r="S56" s="21"/>
      <c r="T56" s="21"/>
      <c r="U56" s="21"/>
      <c r="V56" s="21"/>
    </row>
    <row r="57" spans="2:22">
      <c r="B57" s="2">
        <v>48</v>
      </c>
      <c r="J57" s="2" t="s">
        <v>981</v>
      </c>
      <c r="K57" s="21"/>
      <c r="L57" s="21"/>
      <c r="N57" s="21"/>
      <c r="O57" s="21"/>
      <c r="P57" s="21"/>
      <c r="Q57" s="21"/>
      <c r="R57" s="21"/>
      <c r="S57" s="21"/>
      <c r="T57" s="21"/>
      <c r="U57" s="21"/>
      <c r="V57" s="21"/>
    </row>
    <row r="58" spans="2:22">
      <c r="B58" s="2">
        <v>49</v>
      </c>
      <c r="J58" s="21" t="s">
        <v>585</v>
      </c>
      <c r="K58" s="21"/>
      <c r="L58" s="21"/>
      <c r="N58" s="21"/>
      <c r="O58" s="21"/>
      <c r="P58" s="21"/>
      <c r="Q58" s="21"/>
      <c r="R58" s="21"/>
      <c r="S58" s="21"/>
      <c r="T58" s="21"/>
      <c r="U58" s="21"/>
      <c r="V58" s="21"/>
    </row>
    <row r="59" spans="2:22">
      <c r="B59" s="2">
        <v>50</v>
      </c>
      <c r="J59" s="21"/>
      <c r="K59" s="21"/>
      <c r="L59" s="21"/>
      <c r="N59" s="21"/>
      <c r="O59" s="21"/>
      <c r="P59" s="21"/>
      <c r="Q59" s="21"/>
      <c r="R59" s="21"/>
      <c r="S59" s="21"/>
      <c r="T59" s="21"/>
      <c r="U59" s="21"/>
      <c r="V59" s="21"/>
    </row>
    <row r="60" spans="2:22">
      <c r="B60" s="2">
        <v>51</v>
      </c>
      <c r="J60" s="21" t="s">
        <v>582</v>
      </c>
      <c r="K60" s="21" t="s">
        <v>583</v>
      </c>
      <c r="L60" s="21"/>
      <c r="M60" s="2" t="s">
        <v>566</v>
      </c>
      <c r="N60" s="21"/>
      <c r="O60" s="21"/>
      <c r="P60" s="21"/>
      <c r="Q60" s="21"/>
      <c r="R60" s="21"/>
      <c r="S60" s="21"/>
      <c r="T60" s="21"/>
      <c r="U60" s="21"/>
      <c r="V60" s="21"/>
    </row>
    <row r="61" spans="2:22">
      <c r="B61" s="2">
        <v>52</v>
      </c>
      <c r="J61" s="2">
        <v>9.6999999999999993</v>
      </c>
      <c r="K61" s="2">
        <v>0.97299999999999998</v>
      </c>
      <c r="N61" s="21"/>
      <c r="O61" s="21"/>
      <c r="P61" s="21"/>
      <c r="Q61" s="21"/>
      <c r="R61" s="21"/>
      <c r="S61" s="21"/>
      <c r="T61" s="21"/>
      <c r="U61" s="21"/>
      <c r="V61" s="21"/>
    </row>
    <row r="62" spans="2:22">
      <c r="B62" s="2">
        <v>53</v>
      </c>
      <c r="J62" s="2">
        <v>7.4</v>
      </c>
      <c r="K62" s="2">
        <v>0.42099999999999999</v>
      </c>
      <c r="M62" s="2" t="s">
        <v>567</v>
      </c>
      <c r="N62" s="21"/>
      <c r="O62" s="21"/>
      <c r="P62" s="21"/>
      <c r="Q62" s="21"/>
      <c r="R62" s="21"/>
      <c r="S62" s="21"/>
      <c r="T62" s="21"/>
      <c r="U62" s="21"/>
      <c r="V62" s="21"/>
    </row>
    <row r="63" spans="2:22">
      <c r="B63" s="2">
        <v>54</v>
      </c>
      <c r="J63" s="2">
        <v>10.199999999999999</v>
      </c>
      <c r="K63" s="2">
        <v>0.45300000000000001</v>
      </c>
      <c r="N63" s="21"/>
      <c r="O63" s="21"/>
      <c r="P63" s="21"/>
      <c r="Q63" s="21"/>
      <c r="R63" s="21"/>
      <c r="S63" s="21"/>
      <c r="T63" s="21"/>
      <c r="U63" s="21"/>
      <c r="V63" s="21"/>
    </row>
    <row r="64" spans="2:22">
      <c r="B64" s="2">
        <v>55</v>
      </c>
      <c r="J64" s="21">
        <v>6.9</v>
      </c>
      <c r="K64" s="21">
        <v>0.41199999999999998</v>
      </c>
      <c r="L64" s="21"/>
      <c r="N64" s="21"/>
      <c r="O64" s="21"/>
      <c r="P64" s="21"/>
      <c r="Q64" s="21"/>
      <c r="R64" s="21"/>
      <c r="S64" s="21"/>
      <c r="T64" s="21"/>
      <c r="U64" s="21"/>
      <c r="V64" s="21"/>
    </row>
    <row r="65" spans="2:24">
      <c r="B65" s="2">
        <v>56</v>
      </c>
      <c r="J65" s="21">
        <v>9.3000000000000007</v>
      </c>
      <c r="K65" s="21">
        <v>0.45300000000000001</v>
      </c>
      <c r="L65" s="21"/>
      <c r="M65" s="2" t="s">
        <v>504</v>
      </c>
      <c r="N65" s="21"/>
      <c r="O65" s="21"/>
      <c r="P65" s="21"/>
      <c r="Q65" s="21"/>
      <c r="R65" s="21"/>
      <c r="S65" s="21"/>
      <c r="T65" s="21"/>
      <c r="U65" s="21"/>
      <c r="V65" s="21"/>
    </row>
    <row r="66" spans="2:24">
      <c r="B66" s="2">
        <v>57</v>
      </c>
      <c r="J66" s="21">
        <v>10.5</v>
      </c>
      <c r="K66" s="21">
        <v>1.093</v>
      </c>
      <c r="L66" s="21"/>
      <c r="N66" s="21"/>
      <c r="O66" s="21"/>
      <c r="P66" s="21"/>
      <c r="Q66" s="21"/>
      <c r="R66" s="21"/>
      <c r="S66" s="21"/>
      <c r="T66" s="21"/>
      <c r="U66" s="21"/>
      <c r="V66" s="21"/>
    </row>
    <row r="67" spans="2:24">
      <c r="B67" s="2">
        <v>58</v>
      </c>
      <c r="J67" s="21">
        <v>4.2</v>
      </c>
      <c r="K67" s="21">
        <v>0.23100000000000001</v>
      </c>
      <c r="L67" s="21"/>
      <c r="M67" s="2" t="s">
        <v>568</v>
      </c>
      <c r="N67" s="21"/>
      <c r="O67" s="21"/>
      <c r="P67" s="21"/>
      <c r="Q67" s="21"/>
      <c r="R67" s="21"/>
      <c r="S67" s="21"/>
      <c r="T67" s="21"/>
      <c r="U67" s="21"/>
      <c r="V67" s="21"/>
    </row>
    <row r="68" spans="2:24">
      <c r="B68" s="2">
        <v>59</v>
      </c>
      <c r="J68" s="21">
        <v>5.3</v>
      </c>
      <c r="K68" s="21">
        <v>0.621</v>
      </c>
      <c r="L68" s="21"/>
      <c r="M68" s="2" t="s">
        <v>569</v>
      </c>
    </row>
    <row r="69" spans="2:24">
      <c r="B69" s="2">
        <v>60</v>
      </c>
      <c r="J69" s="2">
        <v>10.199999999999999</v>
      </c>
      <c r="K69" s="2">
        <v>0.59299999999999997</v>
      </c>
    </row>
    <row r="70" spans="2:24">
      <c r="B70" s="2">
        <v>61</v>
      </c>
      <c r="J70" s="2">
        <v>5.3</v>
      </c>
      <c r="K70" s="2">
        <v>0.193</v>
      </c>
      <c r="N70" s="10"/>
      <c r="O70" s="10"/>
      <c r="P70" s="10"/>
      <c r="Q70" s="10"/>
      <c r="R70" s="10"/>
      <c r="S70" s="10"/>
      <c r="T70" s="10"/>
      <c r="U70" s="10"/>
      <c r="V70" s="10"/>
      <c r="W70" s="10"/>
      <c r="X70" s="10"/>
    </row>
    <row r="71" spans="2:24">
      <c r="B71" s="2">
        <v>62</v>
      </c>
      <c r="J71" s="10">
        <v>9.6999999999999993</v>
      </c>
      <c r="K71" s="10">
        <v>0.94199999999999995</v>
      </c>
      <c r="L71" s="10"/>
      <c r="M71" s="10"/>
      <c r="N71" s="12"/>
      <c r="O71" s="12"/>
      <c r="P71" s="12"/>
      <c r="Q71" s="12"/>
      <c r="R71" s="12"/>
      <c r="S71" s="12"/>
      <c r="T71" s="12"/>
      <c r="U71" s="12"/>
      <c r="V71" s="12"/>
      <c r="W71" s="12"/>
      <c r="X71" s="10"/>
    </row>
    <row r="72" spans="2:24">
      <c r="B72" s="2">
        <v>63</v>
      </c>
      <c r="J72" s="10">
        <v>4.5</v>
      </c>
      <c r="K72" s="97">
        <v>0.13200000000000001</v>
      </c>
      <c r="L72" s="12"/>
      <c r="M72" s="12"/>
      <c r="N72" s="6"/>
      <c r="O72" s="6"/>
      <c r="P72" s="6"/>
      <c r="Q72" s="6"/>
      <c r="R72" s="6"/>
      <c r="S72" s="6"/>
      <c r="T72" s="6"/>
      <c r="U72" s="6"/>
      <c r="V72" s="6"/>
      <c r="W72" s="6"/>
      <c r="X72" s="10"/>
    </row>
    <row r="73" spans="2:24">
      <c r="B73" s="2">
        <v>64</v>
      </c>
      <c r="J73" s="10">
        <v>7.8</v>
      </c>
      <c r="K73" s="6">
        <v>0.69499999999999995</v>
      </c>
      <c r="L73" s="6"/>
      <c r="M73" s="6"/>
      <c r="N73" s="6"/>
      <c r="O73" s="6"/>
      <c r="P73" s="6"/>
      <c r="Q73" s="6"/>
      <c r="R73" s="6"/>
      <c r="S73" s="6"/>
      <c r="T73" s="6"/>
      <c r="U73" s="6"/>
      <c r="V73" s="6"/>
      <c r="W73" s="6"/>
      <c r="X73" s="10"/>
    </row>
    <row r="74" spans="2:24">
      <c r="B74" s="2">
        <v>65</v>
      </c>
      <c r="J74" s="10">
        <v>6.3</v>
      </c>
      <c r="K74" s="6">
        <v>0.82299999999999995</v>
      </c>
      <c r="L74" s="6"/>
      <c r="M74" s="6"/>
      <c r="N74" s="6"/>
      <c r="O74" s="6"/>
      <c r="P74" s="6"/>
      <c r="Q74" s="6"/>
      <c r="R74" s="6"/>
      <c r="S74" s="6"/>
      <c r="T74" s="6"/>
      <c r="U74" s="6"/>
      <c r="V74" s="6"/>
      <c r="W74" s="6"/>
      <c r="X74" s="10"/>
    </row>
    <row r="75" spans="2:24">
      <c r="B75" s="2">
        <v>66</v>
      </c>
      <c r="J75" s="10">
        <v>5.4</v>
      </c>
      <c r="K75" s="6">
        <v>0.621</v>
      </c>
      <c r="L75" s="6"/>
      <c r="M75" s="6"/>
      <c r="N75" s="6"/>
      <c r="O75" s="6"/>
      <c r="P75" s="6"/>
      <c r="Q75" s="6"/>
      <c r="R75" s="6"/>
      <c r="S75" s="6"/>
      <c r="T75" s="6"/>
      <c r="U75" s="6"/>
      <c r="V75" s="6"/>
      <c r="W75" s="6"/>
      <c r="X75" s="10"/>
    </row>
    <row r="76" spans="2:24">
      <c r="B76" s="2">
        <v>67</v>
      </c>
      <c r="J76" s="10">
        <v>10.3</v>
      </c>
      <c r="K76" s="6">
        <v>0.74099999999999999</v>
      </c>
      <c r="L76" s="6"/>
      <c r="M76" s="6"/>
      <c r="N76" s="6"/>
      <c r="O76" s="6"/>
      <c r="P76" s="6"/>
      <c r="Q76" s="6"/>
      <c r="R76" s="6"/>
      <c r="S76" s="6"/>
      <c r="T76" s="6"/>
      <c r="U76" s="6"/>
      <c r="V76" s="6"/>
      <c r="W76" s="6"/>
      <c r="X76" s="10"/>
    </row>
    <row r="77" spans="2:24">
      <c r="B77" s="2">
        <v>68</v>
      </c>
      <c r="J77" s="10">
        <v>7.2</v>
      </c>
      <c r="K77" s="6">
        <v>0.63200000000000001</v>
      </c>
      <c r="L77" s="6"/>
      <c r="M77" s="6"/>
      <c r="N77" s="6"/>
      <c r="O77" s="6"/>
      <c r="P77" s="6"/>
      <c r="Q77" s="6"/>
      <c r="R77" s="6"/>
      <c r="S77" s="6"/>
      <c r="T77" s="6"/>
      <c r="U77" s="6"/>
      <c r="V77" s="6"/>
      <c r="W77" s="6"/>
      <c r="X77" s="10"/>
    </row>
    <row r="78" spans="2:24">
      <c r="B78" s="2">
        <v>69</v>
      </c>
      <c r="J78" s="10">
        <v>3.4</v>
      </c>
      <c r="K78" s="6">
        <v>0.34799999999999998</v>
      </c>
      <c r="L78" s="6"/>
      <c r="M78" s="6"/>
      <c r="N78" s="6"/>
      <c r="O78" s="6"/>
      <c r="P78" s="6"/>
      <c r="Q78" s="6"/>
      <c r="R78" s="6"/>
      <c r="S78" s="6"/>
      <c r="T78" s="6"/>
      <c r="U78" s="6"/>
      <c r="V78" s="6"/>
      <c r="W78" s="6"/>
      <c r="X78" s="10"/>
    </row>
    <row r="79" spans="2:24">
      <c r="B79" s="2">
        <v>70</v>
      </c>
      <c r="J79" s="10">
        <v>7.2</v>
      </c>
      <c r="K79" s="6">
        <v>0.73099999999999998</v>
      </c>
      <c r="L79" s="6"/>
      <c r="M79" s="6"/>
      <c r="N79" s="6"/>
      <c r="O79" s="6"/>
      <c r="P79" s="6"/>
      <c r="Q79" s="6"/>
      <c r="R79" s="6"/>
      <c r="S79" s="6"/>
      <c r="T79" s="6"/>
      <c r="U79" s="6"/>
      <c r="V79" s="6"/>
      <c r="W79" s="6"/>
      <c r="X79" s="10"/>
    </row>
    <row r="80" spans="2:24">
      <c r="B80" s="2">
        <v>71</v>
      </c>
      <c r="J80" s="10">
        <v>5.6</v>
      </c>
      <c r="K80" s="6">
        <v>0.55400000000000005</v>
      </c>
      <c r="L80" s="6"/>
      <c r="M80" s="6"/>
      <c r="N80" s="6"/>
      <c r="O80" s="6"/>
      <c r="P80" s="6"/>
      <c r="Q80" s="6"/>
      <c r="R80" s="6"/>
      <c r="S80" s="6"/>
      <c r="T80" s="6"/>
      <c r="U80" s="6"/>
      <c r="V80" s="6"/>
      <c r="W80" s="6"/>
      <c r="X80" s="10"/>
    </row>
    <row r="81" spans="2:24">
      <c r="B81" s="2">
        <v>72</v>
      </c>
      <c r="J81" s="10"/>
      <c r="K81" s="6"/>
      <c r="L81" s="6"/>
      <c r="M81" s="6"/>
      <c r="N81" s="6"/>
      <c r="O81" s="6"/>
      <c r="P81" s="6"/>
      <c r="Q81" s="6"/>
      <c r="R81" s="6"/>
      <c r="S81" s="6"/>
      <c r="T81" s="6"/>
      <c r="U81" s="6"/>
      <c r="V81" s="6"/>
      <c r="W81" s="6"/>
      <c r="X81" s="10"/>
    </row>
    <row r="82" spans="2:24">
      <c r="B82" s="2">
        <v>73</v>
      </c>
      <c r="J82" s="10"/>
      <c r="K82" s="6"/>
      <c r="L82" s="6"/>
      <c r="M82" s="6"/>
      <c r="N82" s="6"/>
      <c r="O82" s="6"/>
      <c r="P82" s="6"/>
      <c r="Q82" s="6"/>
      <c r="R82" s="6"/>
      <c r="S82" s="6"/>
      <c r="T82" s="6"/>
      <c r="U82" s="6"/>
      <c r="V82" s="6"/>
      <c r="W82" s="6"/>
      <c r="X82" s="10"/>
    </row>
    <row r="83" spans="2:24">
      <c r="B83" s="2">
        <v>74</v>
      </c>
      <c r="J83" s="2" t="s">
        <v>394</v>
      </c>
      <c r="O83" s="6"/>
      <c r="P83" s="6"/>
      <c r="Q83" s="6"/>
      <c r="R83" s="6"/>
      <c r="S83" s="6"/>
      <c r="T83" s="6"/>
      <c r="U83" s="6"/>
      <c r="V83" s="6"/>
      <c r="W83" s="6"/>
      <c r="X83" s="10"/>
    </row>
    <row r="84" spans="2:24">
      <c r="B84" s="2">
        <v>75</v>
      </c>
      <c r="J84" s="2" t="s">
        <v>575</v>
      </c>
      <c r="K84" s="21"/>
      <c r="L84" s="21"/>
      <c r="O84" s="10"/>
      <c r="P84" s="10"/>
      <c r="Q84" s="10"/>
      <c r="R84" s="10"/>
      <c r="S84" s="10"/>
      <c r="T84" s="10"/>
      <c r="U84" s="10"/>
      <c r="V84" s="10"/>
      <c r="W84" s="10"/>
      <c r="X84" s="10"/>
    </row>
    <row r="85" spans="2:24">
      <c r="B85" s="2">
        <v>76</v>
      </c>
      <c r="J85" s="21" t="s">
        <v>586</v>
      </c>
      <c r="K85" s="21"/>
      <c r="L85" s="21"/>
    </row>
    <row r="86" spans="2:24">
      <c r="B86" s="2">
        <v>77</v>
      </c>
      <c r="J86" s="21"/>
      <c r="K86" s="21"/>
      <c r="L86" s="21"/>
    </row>
    <row r="87" spans="2:24">
      <c r="B87" s="2">
        <v>78</v>
      </c>
      <c r="J87" s="21" t="s">
        <v>573</v>
      </c>
      <c r="K87" s="21" t="s">
        <v>574</v>
      </c>
      <c r="L87" s="21"/>
      <c r="M87" s="2" t="s">
        <v>571</v>
      </c>
    </row>
    <row r="88" spans="2:24">
      <c r="B88" s="2">
        <v>79</v>
      </c>
      <c r="J88" s="21">
        <v>125.5</v>
      </c>
      <c r="K88" s="21">
        <v>37.200000000000003</v>
      </c>
      <c r="L88" s="21"/>
    </row>
    <row r="89" spans="2:24">
      <c r="B89" s="2">
        <v>80</v>
      </c>
      <c r="J89" s="21">
        <v>130</v>
      </c>
      <c r="K89" s="21">
        <v>46.3</v>
      </c>
      <c r="L89" s="21"/>
      <c r="M89" s="2" t="s">
        <v>572</v>
      </c>
    </row>
    <row r="90" spans="2:24">
      <c r="B90" s="2">
        <v>81</v>
      </c>
      <c r="J90" s="21">
        <v>150.5</v>
      </c>
      <c r="K90" s="21">
        <v>71.400000000000006</v>
      </c>
      <c r="L90" s="21"/>
    </row>
    <row r="91" spans="2:24">
      <c r="B91" s="2">
        <v>82</v>
      </c>
      <c r="J91" s="21">
        <v>151.5</v>
      </c>
      <c r="K91" s="21">
        <v>70.599999999999994</v>
      </c>
      <c r="L91" s="21"/>
    </row>
    <row r="92" spans="2:24">
      <c r="B92" s="2">
        <v>83</v>
      </c>
      <c r="J92" s="21">
        <v>132</v>
      </c>
      <c r="K92" s="21">
        <v>57.8</v>
      </c>
      <c r="L92" s="21"/>
    </row>
    <row r="93" spans="2:24">
      <c r="B93" s="2">
        <v>84</v>
      </c>
      <c r="J93" s="21">
        <v>152.5</v>
      </c>
      <c r="K93" s="21">
        <v>69</v>
      </c>
      <c r="L93" s="21"/>
    </row>
    <row r="94" spans="2:24">
      <c r="B94" s="2">
        <v>85</v>
      </c>
      <c r="J94" s="21">
        <v>125</v>
      </c>
      <c r="K94" s="21">
        <v>34.700000000000003</v>
      </c>
      <c r="L94" s="21"/>
    </row>
    <row r="95" spans="2:24">
      <c r="B95" s="2">
        <v>86</v>
      </c>
      <c r="J95" s="21">
        <v>141</v>
      </c>
      <c r="K95" s="21">
        <v>60.8</v>
      </c>
      <c r="L95" s="21"/>
    </row>
    <row r="96" spans="2:24">
      <c r="B96" s="2">
        <v>87</v>
      </c>
      <c r="J96" s="21">
        <v>131</v>
      </c>
      <c r="K96" s="21">
        <v>47</v>
      </c>
      <c r="L96" s="21"/>
    </row>
    <row r="97" spans="2:12">
      <c r="B97" s="2">
        <v>88</v>
      </c>
      <c r="J97" s="21">
        <v>124.5</v>
      </c>
      <c r="K97" s="21">
        <v>38.9</v>
      </c>
      <c r="L97" s="21"/>
    </row>
    <row r="98" spans="2:12">
      <c r="B98" s="2">
        <v>89</v>
      </c>
      <c r="J98" s="21">
        <v>146</v>
      </c>
      <c r="K98" s="21">
        <v>55.8</v>
      </c>
      <c r="L98" s="21"/>
    </row>
    <row r="99" spans="2:12">
      <c r="B99" s="2">
        <v>90</v>
      </c>
      <c r="J99" s="21">
        <v>123</v>
      </c>
      <c r="K99" s="21">
        <v>29.8</v>
      </c>
      <c r="L99" s="21"/>
    </row>
    <row r="100" spans="2:12">
      <c r="B100" s="2">
        <v>91</v>
      </c>
      <c r="J100" s="21">
        <v>125</v>
      </c>
      <c r="K100" s="21">
        <v>37.5</v>
      </c>
      <c r="L100" s="21"/>
    </row>
    <row r="101" spans="2:12">
      <c r="B101" s="2">
        <v>92</v>
      </c>
      <c r="J101" s="21">
        <v>148.5</v>
      </c>
      <c r="K101" s="21">
        <v>57.4</v>
      </c>
      <c r="L101" s="21"/>
    </row>
    <row r="102" spans="2:12">
      <c r="B102" s="2">
        <v>93</v>
      </c>
      <c r="J102" s="21">
        <v>145.5</v>
      </c>
      <c r="K102" s="21">
        <v>59</v>
      </c>
      <c r="L102" s="21"/>
    </row>
    <row r="103" spans="2:12">
      <c r="B103" s="2">
        <v>94</v>
      </c>
      <c r="J103" s="21">
        <v>129.5</v>
      </c>
      <c r="K103" s="21">
        <v>44.4</v>
      </c>
      <c r="L103" s="21"/>
    </row>
    <row r="104" spans="2:12">
      <c r="B104" s="2">
        <v>95</v>
      </c>
      <c r="J104" s="21">
        <v>137.5</v>
      </c>
      <c r="K104" s="21">
        <v>55.4</v>
      </c>
      <c r="L104" s="21"/>
    </row>
    <row r="105" spans="2:12">
      <c r="B105" s="2">
        <v>96</v>
      </c>
      <c r="J105" s="21">
        <v>146.5</v>
      </c>
      <c r="K105" s="21">
        <v>67.2</v>
      </c>
      <c r="L105" s="21"/>
    </row>
    <row r="106" spans="2:12">
      <c r="B106" s="2">
        <v>97</v>
      </c>
      <c r="J106" s="21">
        <v>135</v>
      </c>
      <c r="K106" s="21">
        <v>55.6</v>
      </c>
      <c r="L106" s="21"/>
    </row>
    <row r="107" spans="2:12">
      <c r="B107" s="2">
        <v>98</v>
      </c>
      <c r="J107" s="21">
        <v>142</v>
      </c>
      <c r="K107" s="21">
        <v>59.8</v>
      </c>
      <c r="L107" s="21"/>
    </row>
    <row r="108" spans="2:12">
      <c r="B108" s="2">
        <v>99</v>
      </c>
      <c r="J108" s="21"/>
      <c r="K108" s="21"/>
      <c r="L108" s="21"/>
    </row>
    <row r="109" spans="2:12">
      <c r="B109" s="2">
        <v>100</v>
      </c>
      <c r="J109" s="21"/>
      <c r="K109" s="21"/>
      <c r="L109" s="21"/>
    </row>
    <row r="110" spans="2:12">
      <c r="J110" s="2" t="s">
        <v>580</v>
      </c>
      <c r="K110" s="21"/>
      <c r="L110" s="21"/>
    </row>
    <row r="111" spans="2:12">
      <c r="J111" s="2" t="s">
        <v>579</v>
      </c>
      <c r="K111" s="21"/>
      <c r="L111" s="21"/>
    </row>
    <row r="112" spans="2:12">
      <c r="J112" s="21" t="s">
        <v>586</v>
      </c>
      <c r="K112" s="21"/>
      <c r="L112" s="21"/>
    </row>
    <row r="113" spans="3:14">
      <c r="J113" s="21"/>
      <c r="K113" s="21"/>
      <c r="L113" s="21"/>
    </row>
    <row r="114" spans="3:14">
      <c r="J114" s="21" t="s">
        <v>577</v>
      </c>
      <c r="K114" s="21" t="s">
        <v>578</v>
      </c>
      <c r="L114" s="21"/>
      <c r="M114" s="2" t="s">
        <v>571</v>
      </c>
    </row>
    <row r="115" spans="3:14">
      <c r="J115" s="2">
        <v>121.68</v>
      </c>
      <c r="K115" s="2">
        <v>8</v>
      </c>
    </row>
    <row r="116" spans="3:14">
      <c r="J116" s="2">
        <v>123.62</v>
      </c>
      <c r="K116" s="2">
        <v>10</v>
      </c>
      <c r="M116" s="2" t="s">
        <v>572</v>
      </c>
    </row>
    <row r="117" spans="3:14">
      <c r="J117" s="2">
        <v>120.84</v>
      </c>
      <c r="K117" s="2">
        <v>9</v>
      </c>
      <c r="N117" s="21"/>
    </row>
    <row r="118" spans="3:14">
      <c r="J118" s="21">
        <v>125.59</v>
      </c>
      <c r="K118" s="21">
        <v>11</v>
      </c>
      <c r="L118" s="21"/>
      <c r="N118" s="21"/>
    </row>
    <row r="119" spans="3:14">
      <c r="J119" s="21">
        <v>113.39</v>
      </c>
      <c r="K119" s="21">
        <v>6</v>
      </c>
      <c r="L119" s="21"/>
      <c r="N119" s="21"/>
    </row>
    <row r="120" spans="3:14">
      <c r="J120" s="21">
        <v>132.47</v>
      </c>
      <c r="K120" s="21">
        <v>10</v>
      </c>
      <c r="L120" s="21"/>
      <c r="N120" s="21"/>
    </row>
    <row r="121" spans="3:14">
      <c r="C121" s="10"/>
      <c r="J121" s="21">
        <v>123.11</v>
      </c>
      <c r="K121" s="21">
        <v>11</v>
      </c>
      <c r="L121" s="21"/>
      <c r="N121" s="21"/>
    </row>
    <row r="122" spans="3:14">
      <c r="C122" s="10"/>
      <c r="J122" s="21">
        <v>127.02</v>
      </c>
      <c r="K122" s="21">
        <v>13</v>
      </c>
      <c r="L122" s="21"/>
      <c r="N122" s="21"/>
    </row>
    <row r="123" spans="3:14">
      <c r="C123" s="10"/>
      <c r="J123" s="21">
        <v>126.17</v>
      </c>
      <c r="K123" s="21">
        <v>12</v>
      </c>
      <c r="L123" s="21"/>
      <c r="N123" s="21"/>
    </row>
    <row r="124" spans="3:14">
      <c r="C124" s="10"/>
      <c r="J124" s="21">
        <v>121.11</v>
      </c>
      <c r="K124" s="21">
        <v>6</v>
      </c>
      <c r="L124" s="21"/>
      <c r="N124" s="21"/>
    </row>
    <row r="125" spans="3:14">
      <c r="C125" s="10"/>
      <c r="J125" s="21">
        <v>131.58000000000001</v>
      </c>
      <c r="K125" s="21">
        <v>10</v>
      </c>
      <c r="L125" s="21"/>
      <c r="N125" s="21"/>
    </row>
    <row r="126" spans="3:14">
      <c r="C126" s="10"/>
      <c r="J126" s="21">
        <v>122.45</v>
      </c>
      <c r="K126" s="21">
        <v>8</v>
      </c>
      <c r="L126" s="21"/>
      <c r="N126" s="21"/>
    </row>
    <row r="127" spans="3:14">
      <c r="C127" s="10"/>
      <c r="J127" s="21">
        <v>137</v>
      </c>
      <c r="K127" s="21">
        <v>9</v>
      </c>
      <c r="L127" s="21"/>
      <c r="N127" s="21"/>
    </row>
    <row r="128" spans="3:14">
      <c r="C128" s="10"/>
      <c r="J128" s="21">
        <v>117.47</v>
      </c>
      <c r="K128" s="21">
        <v>12</v>
      </c>
      <c r="L128" s="21"/>
      <c r="N128" s="21"/>
    </row>
    <row r="129" spans="3:14">
      <c r="C129" s="10"/>
      <c r="J129" s="21">
        <v>155.34</v>
      </c>
      <c r="K129" s="21">
        <v>7</v>
      </c>
      <c r="L129" s="21"/>
      <c r="N129" s="21"/>
    </row>
    <row r="130" spans="3:14">
      <c r="C130" s="10"/>
      <c r="J130" s="21">
        <v>129.81</v>
      </c>
      <c r="K130" s="21">
        <v>9</v>
      </c>
      <c r="L130" s="21"/>
      <c r="N130" s="21"/>
    </row>
    <row r="131" spans="3:14">
      <c r="C131" s="10"/>
      <c r="J131" s="21">
        <v>132.91999999999999</v>
      </c>
      <c r="K131" s="21">
        <v>12</v>
      </c>
      <c r="L131" s="21"/>
      <c r="N131" s="21"/>
    </row>
    <row r="132" spans="3:14">
      <c r="C132" s="10"/>
      <c r="J132" s="21">
        <v>142.46</v>
      </c>
      <c r="K132" s="21">
        <v>9</v>
      </c>
      <c r="L132" s="21"/>
      <c r="N132" s="21"/>
    </row>
    <row r="133" spans="3:14">
      <c r="C133" s="10"/>
      <c r="J133" s="21">
        <v>136.88</v>
      </c>
      <c r="K133" s="21">
        <v>11</v>
      </c>
      <c r="L133" s="21"/>
      <c r="N133" s="21"/>
    </row>
    <row r="134" spans="3:14">
      <c r="C134" s="10"/>
      <c r="J134" s="21">
        <v>138.77000000000001</v>
      </c>
      <c r="K134" s="21">
        <v>9</v>
      </c>
      <c r="L134" s="21"/>
      <c r="N134" s="21"/>
    </row>
    <row r="135" spans="3:14">
      <c r="C135" s="10"/>
      <c r="J135" s="21"/>
      <c r="K135" s="21"/>
      <c r="L135" s="21"/>
      <c r="M135" s="21"/>
      <c r="N135" s="21"/>
    </row>
    <row r="136" spans="3:14">
      <c r="C136" s="10"/>
      <c r="J136" s="21"/>
      <c r="K136" s="21"/>
      <c r="L136" s="21"/>
      <c r="M136" s="21"/>
      <c r="N136" s="21"/>
    </row>
    <row r="137" spans="3:14">
      <c r="C137" s="10"/>
      <c r="J137" s="2" t="s">
        <v>581</v>
      </c>
      <c r="K137" s="21"/>
      <c r="L137" s="21"/>
      <c r="N137" s="21"/>
    </row>
    <row r="138" spans="3:14">
      <c r="C138" s="10"/>
      <c r="J138" s="2" t="s">
        <v>584</v>
      </c>
      <c r="K138" s="21"/>
      <c r="L138" s="21"/>
      <c r="N138" s="21"/>
    </row>
    <row r="139" spans="3:14">
      <c r="C139" s="10"/>
      <c r="J139" s="21" t="s">
        <v>586</v>
      </c>
      <c r="K139" s="21"/>
      <c r="L139" s="21"/>
      <c r="N139" s="21"/>
    </row>
    <row r="140" spans="3:14">
      <c r="C140" s="10"/>
      <c r="J140" s="21"/>
      <c r="K140" s="21"/>
      <c r="L140" s="21"/>
      <c r="N140" s="21"/>
    </row>
    <row r="141" spans="3:14">
      <c r="C141" s="10"/>
      <c r="J141" s="21" t="s">
        <v>582</v>
      </c>
      <c r="K141" s="21" t="s">
        <v>583</v>
      </c>
      <c r="L141" s="21"/>
      <c r="M141" s="2" t="s">
        <v>571</v>
      </c>
      <c r="N141" s="21"/>
    </row>
    <row r="142" spans="3:14">
      <c r="C142" s="10"/>
      <c r="J142" s="2">
        <v>9.6999999999999993</v>
      </c>
      <c r="K142" s="2">
        <v>0.97299999999999998</v>
      </c>
      <c r="N142" s="21"/>
    </row>
    <row r="143" spans="3:14">
      <c r="C143" s="10"/>
      <c r="J143" s="2">
        <v>7.4</v>
      </c>
      <c r="K143" s="2">
        <v>0.42099999999999999</v>
      </c>
      <c r="M143" s="2" t="s">
        <v>572</v>
      </c>
      <c r="N143" s="21"/>
    </row>
    <row r="144" spans="3:14">
      <c r="C144" s="10"/>
      <c r="J144" s="2">
        <v>10.199999999999999</v>
      </c>
      <c r="K144" s="2">
        <v>0.45300000000000001</v>
      </c>
      <c r="N144" s="21"/>
    </row>
    <row r="145" spans="10:14">
      <c r="J145" s="21">
        <v>6.9</v>
      </c>
      <c r="K145" s="21">
        <v>0.41199999999999998</v>
      </c>
      <c r="L145" s="21"/>
      <c r="N145" s="21"/>
    </row>
    <row r="146" spans="10:14">
      <c r="J146" s="21">
        <v>9.3000000000000007</v>
      </c>
      <c r="K146" s="21">
        <v>0.45300000000000001</v>
      </c>
      <c r="L146" s="21"/>
      <c r="N146" s="21"/>
    </row>
    <row r="147" spans="10:14">
      <c r="J147" s="21">
        <v>10.5</v>
      </c>
      <c r="K147" s="21">
        <v>1.093</v>
      </c>
      <c r="L147" s="21"/>
      <c r="N147" s="21"/>
    </row>
    <row r="148" spans="10:14">
      <c r="J148" s="21">
        <v>4.2</v>
      </c>
      <c r="K148" s="21">
        <v>0.23100000000000001</v>
      </c>
      <c r="L148" s="21"/>
      <c r="N148" s="21"/>
    </row>
    <row r="149" spans="10:14">
      <c r="J149" s="21">
        <v>5.3</v>
      </c>
      <c r="K149" s="21">
        <v>0.621</v>
      </c>
      <c r="L149" s="21"/>
    </row>
    <row r="150" spans="10:14">
      <c r="J150" s="2">
        <v>10.199999999999999</v>
      </c>
      <c r="K150" s="2">
        <v>0.59299999999999997</v>
      </c>
    </row>
    <row r="151" spans="10:14">
      <c r="J151" s="2">
        <v>5.3</v>
      </c>
      <c r="K151" s="2">
        <v>0.193</v>
      </c>
      <c r="N151" s="10"/>
    </row>
    <row r="152" spans="10:14">
      <c r="J152" s="10">
        <v>9.6999999999999993</v>
      </c>
      <c r="K152" s="10">
        <v>0.94199999999999995</v>
      </c>
      <c r="L152" s="10"/>
      <c r="N152" s="12"/>
    </row>
    <row r="153" spans="10:14">
      <c r="J153" s="10">
        <v>4.5</v>
      </c>
      <c r="K153" s="97">
        <v>0.13200000000000001</v>
      </c>
      <c r="L153" s="12"/>
      <c r="N153" s="6"/>
    </row>
    <row r="154" spans="10:14">
      <c r="J154" s="10">
        <v>7.8</v>
      </c>
      <c r="K154" s="6">
        <v>0.69499999999999995</v>
      </c>
      <c r="L154" s="6"/>
      <c r="N154" s="6"/>
    </row>
    <row r="155" spans="10:14">
      <c r="J155" s="10">
        <v>6.3</v>
      </c>
      <c r="K155" s="6">
        <v>0.82299999999999995</v>
      </c>
      <c r="L155" s="6"/>
      <c r="N155" s="6"/>
    </row>
    <row r="156" spans="10:14">
      <c r="J156" s="10">
        <v>5.4</v>
      </c>
      <c r="K156" s="6">
        <v>0.621</v>
      </c>
      <c r="L156" s="6"/>
      <c r="N156" s="6"/>
    </row>
    <row r="157" spans="10:14">
      <c r="J157" s="10">
        <v>10.3</v>
      </c>
      <c r="K157" s="6">
        <v>0.74099999999999999</v>
      </c>
      <c r="L157" s="6"/>
      <c r="N157" s="6"/>
    </row>
    <row r="158" spans="10:14">
      <c r="J158" s="10">
        <v>7.2</v>
      </c>
      <c r="K158" s="6">
        <v>0.63200000000000001</v>
      </c>
      <c r="L158" s="6"/>
      <c r="N158" s="6"/>
    </row>
    <row r="159" spans="10:14">
      <c r="J159" s="10">
        <v>3.4</v>
      </c>
      <c r="K159" s="6">
        <v>0.34799999999999998</v>
      </c>
      <c r="L159" s="6"/>
      <c r="N159" s="6"/>
    </row>
    <row r="160" spans="10:14">
      <c r="J160" s="10">
        <v>7.2</v>
      </c>
      <c r="K160" s="6">
        <v>0.73099999999999998</v>
      </c>
      <c r="L160" s="6"/>
      <c r="N160" s="6"/>
    </row>
    <row r="161" spans="10:14">
      <c r="J161" s="10">
        <v>5.6</v>
      </c>
      <c r="K161" s="6">
        <v>0.55400000000000005</v>
      </c>
      <c r="L161" s="6"/>
      <c r="N161" s="6"/>
    </row>
  </sheetData>
  <mergeCells count="1">
    <mergeCell ref="B2:G7"/>
  </mergeCells>
  <phoneticPr fontId="1"/>
  <pageMargins left="0.78700000000000003" right="0.78700000000000003" top="0.98399999999999999" bottom="0.98399999999999999" header="0.51200000000000001" footer="0.51200000000000001"/>
  <pageSetup paperSize="9" orientation="portrait" horizontalDpi="1200" verticalDpi="1200" r:id="rId1"/>
  <headerFooter alignWithMargins="0"/>
  <drawing r:id="rId2"/>
  <legacyDrawing r:id="rId3"/>
  <oleObjects>
    <mc:AlternateContent xmlns:mc="http://schemas.openxmlformats.org/markup-compatibility/2006">
      <mc:Choice Requires="x14">
        <oleObject progId="Equation.3" shapeId="3073" r:id="rId4">
          <objectPr defaultSize="0" autoPict="0" r:id="rId5">
            <anchor moveWithCells="1" sizeWithCells="1">
              <from>
                <xdr:col>9</xdr:col>
                <xdr:colOff>0</xdr:colOff>
                <xdr:row>116</xdr:row>
                <xdr:rowOff>0</xdr:rowOff>
              </from>
              <to>
                <xdr:col>9</xdr:col>
                <xdr:colOff>114300</xdr:colOff>
                <xdr:row>116</xdr:row>
                <xdr:rowOff>123825</xdr:rowOff>
              </to>
            </anchor>
          </objectPr>
        </oleObject>
      </mc:Choice>
      <mc:Fallback>
        <oleObject progId="Equation.3" shapeId="3073" r:id="rId4"/>
      </mc:Fallback>
    </mc:AlternateContent>
  </oleObjec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C47"/>
  <sheetViews>
    <sheetView workbookViewId="0">
      <selection sqref="A1:XFD1048576"/>
    </sheetView>
  </sheetViews>
  <sheetFormatPr defaultRowHeight="13.5"/>
  <cols>
    <col min="10" max="10" width="4.125" customWidth="1"/>
    <col min="12" max="12" width="9" customWidth="1"/>
    <col min="13" max="13" width="5.125" customWidth="1"/>
  </cols>
  <sheetData>
    <row r="2" spans="2:29">
      <c r="B2" t="s">
        <v>675</v>
      </c>
      <c r="N2" t="s">
        <v>986</v>
      </c>
    </row>
    <row r="3" spans="2:29">
      <c r="B3" s="116" t="s">
        <v>982</v>
      </c>
      <c r="C3" s="116"/>
      <c r="D3" s="116"/>
      <c r="E3" s="116"/>
      <c r="F3" s="116"/>
      <c r="G3" s="116"/>
      <c r="H3" s="116"/>
      <c r="I3" s="116"/>
      <c r="J3" s="103"/>
      <c r="N3" t="s">
        <v>943</v>
      </c>
      <c r="X3" t="s">
        <v>994</v>
      </c>
    </row>
    <row r="4" spans="2:29" ht="27">
      <c r="B4" s="104"/>
      <c r="C4" s="104"/>
      <c r="D4" s="104"/>
      <c r="E4" s="104"/>
      <c r="F4" s="104"/>
      <c r="G4" s="104"/>
      <c r="H4" s="104"/>
      <c r="I4" s="104"/>
      <c r="J4" s="103"/>
      <c r="K4" s="104" t="s">
        <v>983</v>
      </c>
      <c r="L4" s="104" t="s">
        <v>984</v>
      </c>
      <c r="N4" t="s">
        <v>1040</v>
      </c>
      <c r="X4" s="104" t="s">
        <v>990</v>
      </c>
      <c r="Y4" s="104" t="s">
        <v>991</v>
      </c>
      <c r="Z4" s="104" t="s">
        <v>996</v>
      </c>
      <c r="AA4" s="104" t="s">
        <v>993</v>
      </c>
      <c r="AB4" s="104"/>
      <c r="AC4" s="104"/>
    </row>
    <row r="5" spans="2:29">
      <c r="B5" s="116" t="s">
        <v>985</v>
      </c>
      <c r="C5" s="116"/>
      <c r="D5" s="116"/>
      <c r="E5" s="116"/>
      <c r="F5" s="116"/>
      <c r="G5" s="116"/>
      <c r="H5" s="116"/>
      <c r="I5" s="116"/>
      <c r="J5" s="103"/>
      <c r="K5" s="98">
        <v>72.36</v>
      </c>
      <c r="L5" s="99">
        <v>1.0457427149964464E-2</v>
      </c>
      <c r="N5" t="s">
        <v>1041</v>
      </c>
      <c r="X5">
        <v>145</v>
      </c>
      <c r="Y5">
        <v>1.3</v>
      </c>
      <c r="Z5" s="69">
        <v>15.2</v>
      </c>
      <c r="AA5">
        <v>450</v>
      </c>
    </row>
    <row r="6" spans="2:29">
      <c r="B6" s="104"/>
      <c r="C6" s="104"/>
      <c r="D6" s="104"/>
      <c r="E6" s="104"/>
      <c r="F6" s="104"/>
      <c r="G6" s="104"/>
      <c r="H6" s="104"/>
      <c r="I6" s="104"/>
      <c r="J6" s="103"/>
      <c r="K6" s="98">
        <v>78.89</v>
      </c>
      <c r="L6" s="99">
        <v>1.293601760136175E-2</v>
      </c>
      <c r="N6" t="s">
        <v>1042</v>
      </c>
      <c r="X6">
        <v>168</v>
      </c>
      <c r="Y6">
        <v>2.6</v>
      </c>
      <c r="Z6" s="69">
        <v>16.3</v>
      </c>
      <c r="AA6">
        <v>480</v>
      </c>
    </row>
    <row r="7" spans="2:29">
      <c r="B7" s="116" t="s">
        <v>1043</v>
      </c>
      <c r="C7" s="116"/>
      <c r="D7" s="116"/>
      <c r="E7" s="116"/>
      <c r="F7" s="116"/>
      <c r="G7" s="116"/>
      <c r="H7" s="116"/>
      <c r="I7" s="116"/>
      <c r="J7" s="103"/>
      <c r="K7" s="98">
        <v>79.94</v>
      </c>
      <c r="L7" s="99">
        <v>1.2603230994674579E-2</v>
      </c>
      <c r="N7" t="s">
        <v>1044</v>
      </c>
      <c r="X7">
        <v>197</v>
      </c>
      <c r="Y7">
        <v>1.8</v>
      </c>
      <c r="Z7" s="69">
        <v>63.2</v>
      </c>
      <c r="AA7">
        <v>500</v>
      </c>
    </row>
    <row r="8" spans="2:29">
      <c r="B8" s="116"/>
      <c r="C8" s="116"/>
      <c r="D8" s="116"/>
      <c r="E8" s="116"/>
      <c r="F8" s="116"/>
      <c r="G8" s="116"/>
      <c r="H8" s="116"/>
      <c r="I8" s="116"/>
      <c r="K8" s="98">
        <v>99.05</v>
      </c>
      <c r="L8" s="99">
        <v>1.8945092666041684E-2</v>
      </c>
      <c r="N8" t="s">
        <v>1045</v>
      </c>
      <c r="X8">
        <v>201</v>
      </c>
      <c r="Y8">
        <v>9.3000000000000007</v>
      </c>
      <c r="Z8" s="69">
        <v>85.2</v>
      </c>
      <c r="AA8">
        <v>460</v>
      </c>
    </row>
    <row r="9" spans="2:29">
      <c r="K9" s="98">
        <v>61</v>
      </c>
      <c r="L9" s="99">
        <v>2.6722248243559718E-2</v>
      </c>
      <c r="N9" t="s">
        <v>988</v>
      </c>
      <c r="X9">
        <v>236</v>
      </c>
      <c r="Y9">
        <v>2.6</v>
      </c>
      <c r="Z9" s="69">
        <v>23.4</v>
      </c>
      <c r="AA9">
        <v>380</v>
      </c>
    </row>
    <row r="10" spans="2:29">
      <c r="B10" t="s">
        <v>1046</v>
      </c>
      <c r="K10" s="98">
        <v>83.9</v>
      </c>
      <c r="L10" s="99">
        <v>1.9315154095011066E-2</v>
      </c>
      <c r="N10" t="s">
        <v>1047</v>
      </c>
      <c r="X10">
        <v>259</v>
      </c>
      <c r="Y10">
        <v>7.3</v>
      </c>
      <c r="Z10" s="69">
        <v>94</v>
      </c>
      <c r="AA10">
        <v>490</v>
      </c>
    </row>
    <row r="11" spans="2:29">
      <c r="C11" s="2"/>
      <c r="D11" s="2"/>
      <c r="E11" s="2"/>
      <c r="F11" s="2"/>
      <c r="G11" s="69"/>
      <c r="H11" s="69"/>
      <c r="K11" s="98">
        <v>75.540000000000006</v>
      </c>
      <c r="L11" s="99">
        <v>1.2005639396346305E-2</v>
      </c>
      <c r="N11" t="s">
        <v>1048</v>
      </c>
      <c r="X11">
        <v>267</v>
      </c>
      <c r="Y11">
        <v>6.1</v>
      </c>
      <c r="Z11" s="69">
        <v>112.1</v>
      </c>
      <c r="AA11">
        <v>500</v>
      </c>
    </row>
    <row r="12" spans="2:29">
      <c r="C12" s="2"/>
      <c r="D12" s="2"/>
      <c r="E12" s="2"/>
      <c r="F12" s="2"/>
      <c r="G12" s="69"/>
      <c r="H12" s="69"/>
      <c r="K12" s="98">
        <v>68.08</v>
      </c>
      <c r="L12" s="99">
        <v>0</v>
      </c>
      <c r="N12" t="s">
        <v>1049</v>
      </c>
      <c r="X12">
        <v>288</v>
      </c>
      <c r="Y12">
        <v>8</v>
      </c>
      <c r="Z12" s="69">
        <v>96.8</v>
      </c>
      <c r="AA12">
        <v>630</v>
      </c>
    </row>
    <row r="13" spans="2:29">
      <c r="C13" s="2"/>
      <c r="D13" s="2"/>
      <c r="E13" s="2"/>
      <c r="F13" s="2"/>
      <c r="G13" s="69"/>
      <c r="H13" s="69"/>
      <c r="K13" s="98">
        <v>84.23</v>
      </c>
      <c r="L13" s="99">
        <v>1.5911119214395954E-2</v>
      </c>
      <c r="N13" t="s">
        <v>989</v>
      </c>
      <c r="X13">
        <v>301</v>
      </c>
      <c r="Y13">
        <v>1.3</v>
      </c>
      <c r="Z13" s="69">
        <v>65.099999999999994</v>
      </c>
      <c r="AA13">
        <v>520</v>
      </c>
    </row>
    <row r="14" spans="2:29">
      <c r="C14" s="2"/>
      <c r="D14" s="2"/>
      <c r="E14" s="2"/>
      <c r="F14" s="2"/>
      <c r="G14" s="69"/>
      <c r="H14" s="69"/>
      <c r="K14" s="98">
        <v>83.44</v>
      </c>
      <c r="L14" s="99">
        <v>7.0880002739350786E-2</v>
      </c>
      <c r="N14" t="s">
        <v>1050</v>
      </c>
      <c r="X14">
        <v>368</v>
      </c>
      <c r="Y14">
        <v>13.2</v>
      </c>
      <c r="Z14" s="69">
        <v>25.4</v>
      </c>
      <c r="AA14">
        <v>480</v>
      </c>
    </row>
    <row r="15" spans="2:29">
      <c r="C15" s="69"/>
      <c r="D15" s="69"/>
      <c r="E15" s="69"/>
      <c r="F15" s="69"/>
      <c r="G15" s="69"/>
      <c r="H15" s="69"/>
      <c r="K15" s="98">
        <v>82.64</v>
      </c>
      <c r="L15" s="99">
        <v>0</v>
      </c>
      <c r="N15" t="s">
        <v>1051</v>
      </c>
      <c r="X15">
        <v>374</v>
      </c>
      <c r="Y15">
        <v>2.9</v>
      </c>
      <c r="Z15" s="69">
        <v>68.7</v>
      </c>
      <c r="AA15">
        <v>450</v>
      </c>
    </row>
    <row r="16" spans="2:29">
      <c r="K16" s="98">
        <v>89.57</v>
      </c>
      <c r="L16" s="99">
        <v>0</v>
      </c>
      <c r="N16" t="s">
        <v>997</v>
      </c>
      <c r="X16">
        <v>386</v>
      </c>
      <c r="Y16">
        <v>8.1</v>
      </c>
      <c r="Z16" s="69">
        <v>88.3</v>
      </c>
      <c r="AA16">
        <v>500</v>
      </c>
    </row>
    <row r="17" spans="11:28">
      <c r="K17" s="98">
        <v>85.31</v>
      </c>
      <c r="L17" s="99">
        <v>0</v>
      </c>
      <c r="N17" t="s">
        <v>987</v>
      </c>
      <c r="X17">
        <v>398</v>
      </c>
      <c r="Y17">
        <v>16.899999999999999</v>
      </c>
      <c r="Z17" s="69">
        <v>78</v>
      </c>
      <c r="AA17">
        <v>600</v>
      </c>
    </row>
    <row r="18" spans="11:28">
      <c r="K18" s="98">
        <v>77.569999999999993</v>
      </c>
      <c r="L18" s="99">
        <v>3.2867513213871345E-2</v>
      </c>
      <c r="N18" t="s">
        <v>1052</v>
      </c>
      <c r="X18">
        <v>406</v>
      </c>
      <c r="Y18">
        <v>9.3000000000000007</v>
      </c>
      <c r="Z18" s="69">
        <v>99</v>
      </c>
      <c r="AA18">
        <v>680</v>
      </c>
    </row>
    <row r="19" spans="11:28">
      <c r="K19" s="98">
        <v>75.400000000000006</v>
      </c>
      <c r="L19" s="99">
        <v>9.5302387267904506E-3</v>
      </c>
      <c r="N19" t="s">
        <v>998</v>
      </c>
      <c r="X19">
        <v>445</v>
      </c>
      <c r="Y19">
        <v>5.3</v>
      </c>
      <c r="Z19" s="69">
        <v>100.3</v>
      </c>
      <c r="AA19">
        <v>450</v>
      </c>
    </row>
    <row r="20" spans="11:28">
      <c r="K20" s="98">
        <v>76.680000000000007</v>
      </c>
      <c r="L20" s="99">
        <v>0</v>
      </c>
      <c r="X20">
        <v>487</v>
      </c>
      <c r="Y20">
        <v>2.1</v>
      </c>
      <c r="Z20" s="69">
        <v>142.9</v>
      </c>
      <c r="AA20">
        <v>420</v>
      </c>
    </row>
    <row r="21" spans="11:28">
      <c r="K21" s="98">
        <v>78.34</v>
      </c>
      <c r="L21" s="99">
        <v>0</v>
      </c>
      <c r="X21">
        <v>503</v>
      </c>
      <c r="Y21">
        <v>16.3</v>
      </c>
      <c r="Z21" s="69">
        <v>118.4</v>
      </c>
      <c r="AA21">
        <v>380</v>
      </c>
    </row>
    <row r="22" spans="11:28">
      <c r="K22" s="98">
        <v>73.17</v>
      </c>
      <c r="L22" s="99">
        <v>0</v>
      </c>
      <c r="X22">
        <v>568</v>
      </c>
      <c r="Y22">
        <v>20.8</v>
      </c>
      <c r="Z22" s="69">
        <v>98.6</v>
      </c>
      <c r="AA22">
        <v>500</v>
      </c>
    </row>
    <row r="23" spans="11:28">
      <c r="K23" s="98">
        <v>81.81</v>
      </c>
      <c r="L23" s="99">
        <v>0</v>
      </c>
      <c r="X23">
        <v>623</v>
      </c>
      <c r="Y23">
        <v>13.5</v>
      </c>
      <c r="Z23" s="69">
        <v>189.3</v>
      </c>
      <c r="AA23">
        <v>450</v>
      </c>
    </row>
    <row r="24" spans="11:28">
      <c r="K24" s="98">
        <v>77.709999999999994</v>
      </c>
      <c r="L24" s="99">
        <v>2.2674687942349763E-2</v>
      </c>
      <c r="X24">
        <v>786</v>
      </c>
      <c r="Y24">
        <v>9.3000000000000007</v>
      </c>
      <c r="Z24" s="69">
        <v>165.3</v>
      </c>
      <c r="AA24">
        <v>460</v>
      </c>
    </row>
    <row r="26" spans="11:28">
      <c r="X26" t="s">
        <v>995</v>
      </c>
    </row>
    <row r="27" spans="11:28" ht="27">
      <c r="X27" s="104" t="s">
        <v>990</v>
      </c>
      <c r="Y27" s="104" t="s">
        <v>999</v>
      </c>
      <c r="Z27" s="104" t="s">
        <v>992</v>
      </c>
      <c r="AA27" s="104" t="s">
        <v>1000</v>
      </c>
      <c r="AB27" s="104"/>
    </row>
    <row r="28" spans="11:28">
      <c r="X28">
        <v>132</v>
      </c>
      <c r="Y28">
        <v>520</v>
      </c>
      <c r="Z28">
        <v>230</v>
      </c>
      <c r="AA28">
        <v>23</v>
      </c>
    </row>
    <row r="29" spans="11:28">
      <c r="X29">
        <v>145</v>
      </c>
      <c r="Y29">
        <v>560</v>
      </c>
      <c r="Z29">
        <v>260</v>
      </c>
      <c r="AA29">
        <v>28</v>
      </c>
    </row>
    <row r="30" spans="11:28">
      <c r="X30">
        <v>163</v>
      </c>
      <c r="Y30">
        <v>555</v>
      </c>
      <c r="Z30">
        <v>280</v>
      </c>
      <c r="AA30">
        <v>41</v>
      </c>
    </row>
    <row r="31" spans="11:28">
      <c r="X31">
        <v>166</v>
      </c>
      <c r="Y31">
        <v>801</v>
      </c>
      <c r="Z31">
        <v>350</v>
      </c>
      <c r="AA31">
        <v>66</v>
      </c>
    </row>
    <row r="32" spans="11:28">
      <c r="X32">
        <v>178</v>
      </c>
      <c r="Y32">
        <v>763</v>
      </c>
      <c r="Z32">
        <v>311</v>
      </c>
      <c r="AA32">
        <v>50</v>
      </c>
    </row>
    <row r="33" spans="24:27">
      <c r="X33">
        <v>189</v>
      </c>
      <c r="Y33">
        <v>904</v>
      </c>
      <c r="Z33">
        <v>292</v>
      </c>
      <c r="AA33">
        <v>98</v>
      </c>
    </row>
    <row r="34" spans="24:27">
      <c r="X34">
        <v>190</v>
      </c>
      <c r="Y34">
        <v>608</v>
      </c>
      <c r="Z34">
        <v>310</v>
      </c>
      <c r="AA34">
        <v>120</v>
      </c>
    </row>
    <row r="35" spans="24:27">
      <c r="X35">
        <v>195</v>
      </c>
      <c r="Y35">
        <v>750</v>
      </c>
      <c r="Z35">
        <v>238</v>
      </c>
      <c r="AA35">
        <v>60</v>
      </c>
    </row>
    <row r="36" spans="24:27">
      <c r="X36">
        <v>203</v>
      </c>
      <c r="Y36">
        <v>231</v>
      </c>
      <c r="Z36">
        <v>255</v>
      </c>
      <c r="AA36">
        <v>55</v>
      </c>
    </row>
    <row r="37" spans="24:27">
      <c r="X37">
        <v>208</v>
      </c>
      <c r="Y37">
        <v>630</v>
      </c>
      <c r="Z37">
        <v>267</v>
      </c>
      <c r="AA37">
        <v>182</v>
      </c>
    </row>
    <row r="38" spans="24:27">
      <c r="X38">
        <v>211</v>
      </c>
      <c r="Y38">
        <v>892</v>
      </c>
      <c r="Z38">
        <v>198</v>
      </c>
      <c r="AA38">
        <v>193</v>
      </c>
    </row>
    <row r="39" spans="24:27">
      <c r="X39">
        <v>226</v>
      </c>
      <c r="Y39">
        <v>1056</v>
      </c>
      <c r="Z39">
        <v>183</v>
      </c>
      <c r="AA39">
        <v>212</v>
      </c>
    </row>
    <row r="40" spans="24:27">
      <c r="X40">
        <v>249</v>
      </c>
      <c r="Y40">
        <v>842</v>
      </c>
      <c r="Z40">
        <v>211</v>
      </c>
      <c r="AA40">
        <v>112</v>
      </c>
    </row>
    <row r="41" spans="24:27">
      <c r="X41">
        <v>266</v>
      </c>
      <c r="Y41">
        <v>930</v>
      </c>
      <c r="Z41">
        <v>235</v>
      </c>
      <c r="AA41">
        <v>208</v>
      </c>
    </row>
    <row r="42" spans="24:27">
      <c r="X42">
        <v>275</v>
      </c>
      <c r="Y42">
        <v>1256</v>
      </c>
      <c r="Z42">
        <v>168</v>
      </c>
      <c r="AA42">
        <v>160</v>
      </c>
    </row>
    <row r="43" spans="24:27">
      <c r="X43">
        <v>280</v>
      </c>
      <c r="Y43">
        <v>510</v>
      </c>
      <c r="Z43">
        <v>193</v>
      </c>
      <c r="AA43">
        <v>264</v>
      </c>
    </row>
    <row r="44" spans="24:27">
      <c r="X44">
        <v>291</v>
      </c>
      <c r="Y44">
        <v>894</v>
      </c>
      <c r="Z44">
        <v>162</v>
      </c>
      <c r="AA44">
        <v>329</v>
      </c>
    </row>
    <row r="45" spans="24:27">
      <c r="X45">
        <v>300</v>
      </c>
      <c r="Y45">
        <v>1360</v>
      </c>
      <c r="Z45">
        <v>98</v>
      </c>
      <c r="AA45">
        <v>245</v>
      </c>
    </row>
    <row r="46" spans="24:27">
      <c r="X46">
        <v>304</v>
      </c>
      <c r="Y46">
        <v>670</v>
      </c>
      <c r="Z46">
        <v>120</v>
      </c>
      <c r="AA46">
        <v>560</v>
      </c>
    </row>
    <row r="47" spans="24:27">
      <c r="X47">
        <v>321</v>
      </c>
      <c r="Y47">
        <v>847</v>
      </c>
      <c r="Z47">
        <v>88</v>
      </c>
      <c r="AA47">
        <v>381</v>
      </c>
    </row>
  </sheetData>
  <mergeCells count="3">
    <mergeCell ref="B3:I3"/>
    <mergeCell ref="B5:I5"/>
    <mergeCell ref="B7:I8"/>
  </mergeCells>
  <phoneticPr fontId="8"/>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AD89"/>
  <sheetViews>
    <sheetView workbookViewId="0"/>
  </sheetViews>
  <sheetFormatPr defaultRowHeight="13.5"/>
  <cols>
    <col min="16" max="16" width="9" style="2"/>
    <col min="17" max="17" width="9" style="22"/>
    <col min="18" max="19" width="14.375" style="22" customWidth="1"/>
    <col min="20" max="30" width="9" style="2"/>
  </cols>
  <sheetData>
    <row r="2" spans="2:19">
      <c r="B2" s="22" t="s">
        <v>394</v>
      </c>
      <c r="C2" s="22"/>
      <c r="D2" s="22"/>
      <c r="E2" s="2"/>
      <c r="F2" s="2"/>
      <c r="G2" s="2"/>
      <c r="Q2" s="22" t="s">
        <v>394</v>
      </c>
    </row>
    <row r="3" spans="2:19">
      <c r="B3" s="22" t="s">
        <v>587</v>
      </c>
      <c r="C3" s="22"/>
      <c r="D3" s="22"/>
      <c r="E3" s="2"/>
      <c r="F3" s="2"/>
      <c r="G3" s="2"/>
      <c r="Q3" s="22" t="s">
        <v>587</v>
      </c>
    </row>
    <row r="4" spans="2:19">
      <c r="B4" s="22"/>
      <c r="C4" s="22"/>
      <c r="D4" s="22"/>
      <c r="E4" s="2"/>
      <c r="F4" s="2"/>
      <c r="G4" s="2"/>
    </row>
    <row r="5" spans="2:19">
      <c r="B5" s="2" t="s">
        <v>334</v>
      </c>
      <c r="C5" s="2" t="s">
        <v>335</v>
      </c>
      <c r="D5" s="2" t="s">
        <v>336</v>
      </c>
      <c r="E5" s="2"/>
      <c r="F5" s="2"/>
      <c r="G5" s="2"/>
      <c r="Q5" s="2" t="s">
        <v>334</v>
      </c>
      <c r="R5" s="2" t="s">
        <v>335</v>
      </c>
      <c r="S5" s="2" t="s">
        <v>336</v>
      </c>
    </row>
    <row r="6" spans="2:19">
      <c r="B6" s="2">
        <v>1</v>
      </c>
      <c r="C6" s="22">
        <v>1.8640000000000001</v>
      </c>
      <c r="D6" s="22">
        <v>38.625</v>
      </c>
      <c r="E6" s="2"/>
      <c r="F6" s="2"/>
      <c r="G6" s="2"/>
      <c r="Q6" s="2">
        <v>1</v>
      </c>
      <c r="R6" s="22">
        <v>1.8640000000000001</v>
      </c>
      <c r="S6" s="22">
        <v>38.625</v>
      </c>
    </row>
    <row r="7" spans="2:19">
      <c r="B7" s="2">
        <v>2</v>
      </c>
      <c r="C7" s="22">
        <v>1.7749999999999999</v>
      </c>
      <c r="D7" s="22">
        <v>37.125</v>
      </c>
      <c r="E7" s="2"/>
      <c r="F7" s="2"/>
      <c r="G7" s="2"/>
      <c r="Q7" s="2">
        <v>2</v>
      </c>
      <c r="R7" s="22">
        <v>1.7749999999999999</v>
      </c>
      <c r="S7" s="22">
        <v>37.125</v>
      </c>
    </row>
    <row r="8" spans="2:19">
      <c r="B8" s="2">
        <v>3</v>
      </c>
      <c r="C8" s="22">
        <v>1.794</v>
      </c>
      <c r="D8" s="22">
        <v>37</v>
      </c>
      <c r="E8" s="2"/>
      <c r="F8" s="2"/>
      <c r="G8" s="2"/>
      <c r="Q8" s="2">
        <v>3</v>
      </c>
      <c r="R8" s="22">
        <v>1.794</v>
      </c>
      <c r="S8" s="22">
        <v>37</v>
      </c>
    </row>
    <row r="9" spans="2:19">
      <c r="B9" s="2">
        <v>4</v>
      </c>
      <c r="C9" s="22">
        <v>1.84</v>
      </c>
      <c r="D9" s="22">
        <v>37</v>
      </c>
      <c r="E9" s="2"/>
      <c r="F9" s="2"/>
      <c r="G9" s="2"/>
      <c r="Q9" s="2">
        <v>4</v>
      </c>
      <c r="R9" s="22">
        <v>1.84</v>
      </c>
      <c r="S9" s="22">
        <v>37</v>
      </c>
    </row>
    <row r="10" spans="2:19">
      <c r="B10" s="2">
        <v>5</v>
      </c>
      <c r="C10" s="22">
        <v>1.792</v>
      </c>
      <c r="D10" s="22">
        <v>36.625</v>
      </c>
      <c r="E10" s="2"/>
      <c r="F10" s="2"/>
      <c r="G10" s="2"/>
      <c r="Q10" s="2">
        <v>5</v>
      </c>
      <c r="R10" s="22">
        <v>1.792</v>
      </c>
      <c r="S10" s="22">
        <v>36.625</v>
      </c>
    </row>
    <row r="11" spans="2:19">
      <c r="B11" s="2">
        <v>6</v>
      </c>
      <c r="C11" s="22">
        <v>1.71</v>
      </c>
      <c r="D11" s="22">
        <v>35.625</v>
      </c>
      <c r="E11" s="2"/>
      <c r="F11" s="2"/>
      <c r="G11" s="2"/>
      <c r="Q11" s="2">
        <v>6</v>
      </c>
      <c r="R11" s="22">
        <v>1.71</v>
      </c>
      <c r="S11" s="22">
        <v>35.625</v>
      </c>
    </row>
    <row r="12" spans="2:19">
      <c r="B12" s="2">
        <v>7</v>
      </c>
      <c r="C12" s="22">
        <v>1.3919999999999999</v>
      </c>
      <c r="D12" s="22">
        <v>35.375</v>
      </c>
      <c r="E12" s="2"/>
      <c r="F12" s="2"/>
      <c r="G12" s="2"/>
      <c r="Q12" s="2">
        <v>7</v>
      </c>
      <c r="R12" s="22">
        <v>1.3919999999999999</v>
      </c>
      <c r="S12" s="22">
        <v>35.375</v>
      </c>
    </row>
    <row r="13" spans="2:19">
      <c r="B13" s="2">
        <v>8</v>
      </c>
      <c r="C13" s="22">
        <v>1.3340000000000001</v>
      </c>
      <c r="D13" s="22">
        <v>32.875</v>
      </c>
      <c r="E13" s="2"/>
      <c r="F13" s="2"/>
      <c r="G13" s="2"/>
      <c r="Q13" s="2">
        <v>8</v>
      </c>
      <c r="R13" s="22">
        <v>1.3340000000000001</v>
      </c>
      <c r="S13" s="22">
        <v>32.875</v>
      </c>
    </row>
    <row r="14" spans="2:19">
      <c r="B14" s="2">
        <v>9</v>
      </c>
      <c r="C14" s="22">
        <v>1.403</v>
      </c>
      <c r="D14" s="22">
        <v>34.5</v>
      </c>
      <c r="E14" s="2"/>
      <c r="F14" s="2"/>
      <c r="G14" s="2"/>
      <c r="Q14" s="2">
        <v>9</v>
      </c>
      <c r="R14" s="22">
        <v>1.403</v>
      </c>
      <c r="S14" s="22">
        <v>34.5</v>
      </c>
    </row>
    <row r="15" spans="2:19">
      <c r="B15" s="2">
        <v>10</v>
      </c>
      <c r="C15" s="22">
        <v>1.32</v>
      </c>
      <c r="D15" s="22">
        <v>33.625</v>
      </c>
      <c r="E15" s="2"/>
      <c r="F15" s="2"/>
      <c r="G15" s="2"/>
      <c r="Q15" s="2">
        <v>10</v>
      </c>
      <c r="R15" s="22">
        <v>1.32</v>
      </c>
      <c r="S15" s="22">
        <v>33.625</v>
      </c>
    </row>
    <row r="16" spans="2:19">
      <c r="B16" s="2">
        <v>11</v>
      </c>
      <c r="C16" s="22">
        <v>1.7849999999999999</v>
      </c>
      <c r="D16" s="22">
        <v>36.5</v>
      </c>
      <c r="E16" s="2"/>
      <c r="F16" s="2"/>
      <c r="G16" s="2"/>
      <c r="Q16" s="2">
        <v>11</v>
      </c>
      <c r="R16" s="22">
        <v>1.7849999999999999</v>
      </c>
      <c r="S16" s="22">
        <v>36.5</v>
      </c>
    </row>
    <row r="17" spans="2:19">
      <c r="B17" s="2">
        <v>12</v>
      </c>
      <c r="C17" s="22">
        <v>1.635</v>
      </c>
      <c r="D17" s="22">
        <v>37.5</v>
      </c>
      <c r="E17" s="2"/>
      <c r="F17" s="2"/>
      <c r="G17" s="2"/>
      <c r="Q17" s="2">
        <v>12</v>
      </c>
      <c r="R17" s="22">
        <v>1.635</v>
      </c>
      <c r="S17" s="22">
        <v>37.5</v>
      </c>
    </row>
    <row r="18" spans="2:19">
      <c r="B18" s="2">
        <v>13</v>
      </c>
      <c r="C18" s="22">
        <v>1.89</v>
      </c>
      <c r="D18" s="22">
        <v>39.75</v>
      </c>
      <c r="E18" s="2"/>
      <c r="F18" s="2"/>
      <c r="G18" s="2"/>
      <c r="Q18" s="2">
        <v>13</v>
      </c>
      <c r="R18" s="22">
        <v>1.89</v>
      </c>
      <c r="S18" s="22">
        <v>39.75</v>
      </c>
    </row>
    <row r="19" spans="2:19">
      <c r="B19" s="2">
        <v>14</v>
      </c>
      <c r="C19" s="22">
        <v>2.0129999999999999</v>
      </c>
      <c r="D19" s="22">
        <v>40.375</v>
      </c>
      <c r="E19" s="2"/>
      <c r="F19" s="2"/>
      <c r="G19" s="2"/>
      <c r="Q19" s="2">
        <v>14</v>
      </c>
      <c r="R19" s="22">
        <v>2.0129999999999999</v>
      </c>
      <c r="S19" s="22">
        <v>40.375</v>
      </c>
    </row>
    <row r="20" spans="2:19">
      <c r="B20" s="2">
        <v>15</v>
      </c>
      <c r="C20" s="22">
        <v>1.077</v>
      </c>
      <c r="D20" s="22">
        <v>31.875</v>
      </c>
      <c r="E20" s="2"/>
      <c r="F20" s="2"/>
      <c r="G20" s="2"/>
      <c r="Q20" s="2">
        <v>15</v>
      </c>
      <c r="R20" s="22">
        <v>1.077</v>
      </c>
      <c r="S20" s="22">
        <v>31.875</v>
      </c>
    </row>
    <row r="21" spans="2:19">
      <c r="B21" s="2">
        <v>16</v>
      </c>
      <c r="C21" s="22">
        <v>0.98399999999999999</v>
      </c>
      <c r="D21" s="22">
        <v>29.75</v>
      </c>
      <c r="E21" s="2"/>
      <c r="F21" s="2"/>
      <c r="G21" s="2"/>
      <c r="Q21" s="2">
        <v>16</v>
      </c>
      <c r="R21" s="22">
        <v>0.98399999999999999</v>
      </c>
      <c r="S21" s="22">
        <v>29.75</v>
      </c>
    </row>
    <row r="22" spans="2:19">
      <c r="B22" s="2">
        <v>17</v>
      </c>
      <c r="C22" s="22">
        <v>0.97</v>
      </c>
      <c r="D22" s="22">
        <v>30</v>
      </c>
      <c r="E22" s="2"/>
      <c r="F22" s="2"/>
      <c r="G22" s="2"/>
      <c r="Q22" s="2">
        <v>17</v>
      </c>
      <c r="R22" s="22">
        <v>0.97</v>
      </c>
      <c r="S22" s="22">
        <v>30</v>
      </c>
    </row>
    <row r="23" spans="2:19">
      <c r="B23" s="2">
        <v>18</v>
      </c>
      <c r="C23" s="22">
        <v>0.96399999999999997</v>
      </c>
      <c r="D23" s="22">
        <v>29.375</v>
      </c>
      <c r="E23" s="2"/>
      <c r="F23" s="2"/>
      <c r="G23" s="2"/>
      <c r="Q23" s="2">
        <v>18</v>
      </c>
      <c r="R23" s="22">
        <v>0.96399999999999997</v>
      </c>
      <c r="S23" s="22">
        <v>29.375</v>
      </c>
    </row>
    <row r="24" spans="2:19">
      <c r="B24" s="2">
        <v>19</v>
      </c>
      <c r="C24" s="22">
        <v>1.526</v>
      </c>
      <c r="D24" s="22">
        <v>36.625</v>
      </c>
      <c r="E24" s="2"/>
      <c r="F24" s="2"/>
      <c r="G24" s="2"/>
      <c r="Q24" s="2">
        <v>19</v>
      </c>
      <c r="R24" s="22">
        <v>1.526</v>
      </c>
      <c r="S24" s="22">
        <v>36.625</v>
      </c>
    </row>
    <row r="25" spans="2:19">
      <c r="B25" s="2">
        <v>20</v>
      </c>
      <c r="C25" s="22">
        <v>1.589</v>
      </c>
      <c r="D25" s="22">
        <v>38.375</v>
      </c>
      <c r="E25" s="2"/>
      <c r="F25" s="2"/>
      <c r="G25" s="2"/>
      <c r="Q25" s="2">
        <v>20</v>
      </c>
      <c r="R25" s="22">
        <v>1.589</v>
      </c>
      <c r="S25" s="22">
        <v>38.375</v>
      </c>
    </row>
    <row r="26" spans="2:19">
      <c r="B26" s="2">
        <v>21</v>
      </c>
      <c r="C26" s="22">
        <v>1.363</v>
      </c>
      <c r="D26" s="22">
        <v>36.375</v>
      </c>
      <c r="E26" s="2"/>
      <c r="F26" s="2"/>
      <c r="G26" s="2"/>
      <c r="Q26" s="2">
        <v>21</v>
      </c>
      <c r="R26" s="22">
        <v>1.363</v>
      </c>
      <c r="S26" s="22">
        <v>36.375</v>
      </c>
    </row>
    <row r="27" spans="2:19">
      <c r="B27" s="2">
        <v>22</v>
      </c>
      <c r="C27" s="22">
        <v>1.2809999999999999</v>
      </c>
      <c r="D27" s="22">
        <v>34.375</v>
      </c>
      <c r="E27" s="2"/>
      <c r="F27" s="2"/>
      <c r="G27" s="2"/>
      <c r="Q27" s="2">
        <v>22</v>
      </c>
      <c r="R27" s="22">
        <v>1.2809999999999999</v>
      </c>
      <c r="S27" s="22">
        <v>34.375</v>
      </c>
    </row>
    <row r="28" spans="2:19">
      <c r="B28" s="2">
        <v>23</v>
      </c>
      <c r="C28" s="22">
        <v>0.93500000000000005</v>
      </c>
      <c r="D28" s="22">
        <v>29.125</v>
      </c>
      <c r="E28" s="2"/>
      <c r="F28" s="2"/>
      <c r="G28" s="2"/>
      <c r="Q28" s="2">
        <v>23</v>
      </c>
      <c r="R28" s="22">
        <v>0.93500000000000005</v>
      </c>
      <c r="S28" s="22">
        <v>29.125</v>
      </c>
    </row>
    <row r="29" spans="2:19">
      <c r="B29" s="2">
        <v>24</v>
      </c>
      <c r="C29" s="22">
        <v>0.88700000000000001</v>
      </c>
      <c r="D29" s="22">
        <v>28</v>
      </c>
      <c r="E29" s="2"/>
      <c r="F29" s="2"/>
      <c r="G29" s="2"/>
      <c r="Q29" s="2">
        <v>24</v>
      </c>
      <c r="R29" s="22">
        <v>0.88700000000000001</v>
      </c>
      <c r="S29" s="22">
        <v>28</v>
      </c>
    </row>
    <row r="30" spans="2:19">
      <c r="B30" s="2">
        <v>25</v>
      </c>
      <c r="C30" s="22">
        <v>1.054</v>
      </c>
      <c r="D30" s="22">
        <v>31.75</v>
      </c>
      <c r="E30" s="2"/>
      <c r="F30" s="2"/>
      <c r="G30" s="2"/>
      <c r="Q30" s="2">
        <v>25</v>
      </c>
      <c r="R30" s="22">
        <v>1.054</v>
      </c>
      <c r="S30" s="22">
        <v>31.75</v>
      </c>
    </row>
    <row r="31" spans="2:19">
      <c r="B31" s="2">
        <v>26</v>
      </c>
      <c r="C31" s="22">
        <v>1.1850000000000001</v>
      </c>
      <c r="D31" s="22">
        <v>33.375</v>
      </c>
      <c r="E31" s="2"/>
      <c r="F31" s="2"/>
      <c r="G31" s="2"/>
      <c r="Q31" s="2">
        <v>26</v>
      </c>
      <c r="R31" s="22">
        <v>1.1850000000000001</v>
      </c>
      <c r="S31" s="22">
        <v>33.375</v>
      </c>
    </row>
    <row r="32" spans="2:19">
      <c r="B32" s="2">
        <v>27</v>
      </c>
      <c r="C32" s="22">
        <v>1.2729999999999999</v>
      </c>
      <c r="D32" s="22">
        <v>35.5</v>
      </c>
      <c r="E32" s="2"/>
      <c r="F32" s="2"/>
      <c r="G32" s="2"/>
      <c r="Q32" s="2">
        <v>27</v>
      </c>
      <c r="R32" s="22">
        <v>1.2729999999999999</v>
      </c>
      <c r="S32" s="22">
        <v>35.5</v>
      </c>
    </row>
    <row r="33" spans="2:19">
      <c r="B33" s="2">
        <v>28</v>
      </c>
      <c r="C33" s="22">
        <v>1.2989999999999999</v>
      </c>
      <c r="D33" s="22">
        <v>35.5</v>
      </c>
      <c r="E33" s="2"/>
      <c r="F33" s="2"/>
      <c r="G33" s="2"/>
      <c r="Q33" s="2">
        <v>28</v>
      </c>
      <c r="R33" s="22">
        <v>1.2989999999999999</v>
      </c>
      <c r="S33" s="22">
        <v>35.5</v>
      </c>
    </row>
    <row r="34" spans="2:19">
      <c r="B34" s="2">
        <v>29</v>
      </c>
      <c r="C34" s="22">
        <v>1.1399999999999999</v>
      </c>
      <c r="D34" s="22">
        <v>30.25</v>
      </c>
      <c r="E34" s="2"/>
      <c r="F34" s="2"/>
      <c r="G34" s="2"/>
      <c r="Q34" s="2">
        <v>29</v>
      </c>
      <c r="R34" s="22">
        <v>1.1399999999999999</v>
      </c>
      <c r="S34" s="22">
        <v>30.25</v>
      </c>
    </row>
    <row r="35" spans="2:19">
      <c r="B35" s="2">
        <v>30</v>
      </c>
      <c r="C35" s="22">
        <v>1.2050000000000001</v>
      </c>
      <c r="D35" s="22">
        <v>32.375</v>
      </c>
      <c r="E35" s="2"/>
      <c r="F35" s="2"/>
      <c r="G35" s="2"/>
      <c r="Q35" s="2">
        <v>30</v>
      </c>
      <c r="R35" s="22">
        <v>1.2050000000000001</v>
      </c>
      <c r="S35" s="22">
        <v>32.375</v>
      </c>
    </row>
    <row r="36" spans="2:19">
      <c r="B36" s="22"/>
      <c r="C36" s="22"/>
      <c r="D36" s="22"/>
      <c r="E36" s="2"/>
      <c r="F36" s="2"/>
      <c r="G36" s="2"/>
    </row>
    <row r="38" spans="2:19">
      <c r="Q38" s="22" t="s">
        <v>580</v>
      </c>
    </row>
    <row r="39" spans="2:19">
      <c r="B39" s="22" t="s">
        <v>977</v>
      </c>
      <c r="C39" s="22" t="s">
        <v>976</v>
      </c>
      <c r="D39" s="22" t="s">
        <v>978</v>
      </c>
      <c r="E39" s="22" t="s">
        <v>979</v>
      </c>
      <c r="F39" s="2"/>
      <c r="G39" s="2"/>
      <c r="H39" s="2"/>
      <c r="I39" s="2"/>
      <c r="J39" s="2"/>
      <c r="K39" s="2"/>
      <c r="L39" s="2"/>
      <c r="M39" s="2"/>
      <c r="N39" s="2"/>
      <c r="Q39" s="22" t="s">
        <v>591</v>
      </c>
    </row>
    <row r="40" spans="2:19">
      <c r="B40" s="22">
        <v>7.5</v>
      </c>
      <c r="C40" s="22">
        <v>64.5</v>
      </c>
      <c r="D40" s="2"/>
      <c r="E40" s="2"/>
      <c r="F40" s="2"/>
      <c r="G40" s="2"/>
      <c r="H40" s="2"/>
      <c r="I40" s="2"/>
      <c r="J40" s="2"/>
      <c r="K40" s="2"/>
      <c r="L40" s="2"/>
      <c r="M40" s="2"/>
      <c r="N40" s="2"/>
      <c r="Q40" s="22" t="s">
        <v>588</v>
      </c>
    </row>
    <row r="41" spans="2:19">
      <c r="B41" s="22">
        <v>6.8</v>
      </c>
      <c r="C41" s="22">
        <v>60.800000000000004</v>
      </c>
      <c r="D41" s="2"/>
      <c r="E41" s="2"/>
      <c r="F41" s="2"/>
      <c r="G41" s="2"/>
      <c r="H41" s="2"/>
      <c r="I41" s="2"/>
      <c r="J41" s="2"/>
      <c r="K41" s="2"/>
      <c r="L41" s="2"/>
      <c r="M41" s="2"/>
      <c r="N41" s="2"/>
    </row>
    <row r="42" spans="2:19">
      <c r="B42" s="22">
        <v>5.3</v>
      </c>
      <c r="C42" s="22">
        <v>25.999999999999993</v>
      </c>
      <c r="D42" s="2"/>
      <c r="E42" s="2"/>
      <c r="F42" s="2"/>
      <c r="G42" s="2"/>
      <c r="H42" s="2"/>
      <c r="I42" s="2"/>
      <c r="J42" s="2"/>
      <c r="K42" s="2"/>
      <c r="L42" s="2"/>
      <c r="M42" s="2"/>
      <c r="N42" s="2"/>
      <c r="R42" s="22" t="s">
        <v>589</v>
      </c>
      <c r="S42" s="22" t="s">
        <v>590</v>
      </c>
    </row>
    <row r="43" spans="2:19">
      <c r="B43" s="22">
        <v>6.4</v>
      </c>
      <c r="C43" s="22">
        <v>36.4</v>
      </c>
      <c r="D43" s="2"/>
      <c r="E43" s="2"/>
      <c r="F43" s="2"/>
      <c r="G43" s="2"/>
      <c r="H43" s="2"/>
      <c r="I43" s="2"/>
      <c r="J43" s="2"/>
      <c r="K43" s="2"/>
      <c r="L43" s="2"/>
      <c r="M43" s="2"/>
      <c r="N43" s="2"/>
      <c r="R43" s="22">
        <v>7.5</v>
      </c>
      <c r="S43" s="22">
        <v>179.1</v>
      </c>
    </row>
    <row r="44" spans="2:19">
      <c r="B44" s="22">
        <v>4.5999999999999996</v>
      </c>
      <c r="C44" s="22">
        <v>21.6</v>
      </c>
      <c r="D44" s="2"/>
      <c r="E44" s="2"/>
      <c r="F44" s="2"/>
      <c r="G44" s="2"/>
      <c r="H44" s="2"/>
      <c r="I44" s="2"/>
      <c r="J44" s="2"/>
      <c r="K44" s="2"/>
      <c r="L44" s="2"/>
      <c r="M44" s="2"/>
      <c r="N44" s="2"/>
      <c r="R44" s="22">
        <v>6.8</v>
      </c>
      <c r="S44" s="22">
        <v>82.7</v>
      </c>
    </row>
    <row r="45" spans="2:19">
      <c r="B45" s="22">
        <v>7.9</v>
      </c>
      <c r="C45" s="22">
        <v>59.6</v>
      </c>
      <c r="D45" s="2"/>
      <c r="E45" s="2"/>
      <c r="F45" s="2"/>
      <c r="G45" s="2"/>
      <c r="H45" s="2"/>
      <c r="I45" s="2"/>
      <c r="J45" s="2"/>
      <c r="K45" s="2"/>
      <c r="L45" s="2"/>
      <c r="M45" s="2"/>
      <c r="N45" s="2"/>
      <c r="R45" s="22">
        <v>6.2</v>
      </c>
      <c r="S45" s="22">
        <v>47.9</v>
      </c>
    </row>
    <row r="46" spans="2:19">
      <c r="B46" s="22">
        <v>8.4</v>
      </c>
      <c r="C46" s="22">
        <v>55.9</v>
      </c>
      <c r="D46" s="2"/>
      <c r="E46" s="2"/>
      <c r="F46" s="2"/>
      <c r="G46" s="2"/>
      <c r="H46" s="2"/>
      <c r="I46" s="2"/>
      <c r="J46" s="2"/>
      <c r="K46" s="2"/>
      <c r="L46" s="2"/>
      <c r="M46" s="2"/>
      <c r="N46" s="2"/>
      <c r="R46" s="22">
        <v>6.4</v>
      </c>
      <c r="S46" s="22">
        <v>27.4</v>
      </c>
    </row>
    <row r="47" spans="2:19">
      <c r="B47" s="22">
        <v>2.2000000000000002</v>
      </c>
      <c r="C47" s="22">
        <v>12.700000000000001</v>
      </c>
      <c r="D47" s="2"/>
      <c r="E47" s="2"/>
      <c r="F47" s="2"/>
      <c r="G47" s="2"/>
      <c r="H47" s="2"/>
      <c r="I47" s="2"/>
      <c r="J47" s="2"/>
      <c r="K47" s="2"/>
      <c r="L47" s="2"/>
      <c r="M47" s="2"/>
      <c r="N47" s="2"/>
      <c r="R47" s="22">
        <v>7.6</v>
      </c>
      <c r="S47" s="22">
        <v>43.5</v>
      </c>
    </row>
    <row r="48" spans="2:19">
      <c r="B48" s="22">
        <v>1.3</v>
      </c>
      <c r="C48" s="22">
        <v>1.7000000000000011</v>
      </c>
      <c r="D48" s="2"/>
      <c r="E48" s="2"/>
      <c r="F48" s="2"/>
      <c r="G48" s="2"/>
      <c r="H48" s="2"/>
      <c r="I48" s="2"/>
      <c r="J48" s="2"/>
      <c r="K48" s="2"/>
      <c r="L48" s="2"/>
      <c r="M48" s="2"/>
      <c r="N48" s="2"/>
      <c r="R48" s="22">
        <v>7.9</v>
      </c>
      <c r="S48" s="22">
        <v>81.5</v>
      </c>
    </row>
    <row r="49" spans="2:19">
      <c r="B49" s="22">
        <v>7.1</v>
      </c>
      <c r="C49" s="2"/>
      <c r="D49" s="22">
        <v>99.800000000000011</v>
      </c>
      <c r="E49" s="2"/>
      <c r="F49" s="2"/>
      <c r="G49" s="2"/>
      <c r="H49" s="2"/>
      <c r="I49" s="2"/>
      <c r="J49" s="2"/>
      <c r="K49" s="2"/>
      <c r="L49" s="2"/>
      <c r="M49" s="2"/>
      <c r="N49" s="2"/>
      <c r="R49" s="22">
        <v>8.4</v>
      </c>
      <c r="S49" s="22">
        <v>77.8</v>
      </c>
    </row>
    <row r="50" spans="2:19">
      <c r="B50" s="22">
        <v>4.2</v>
      </c>
      <c r="C50" s="2"/>
      <c r="D50" s="22">
        <v>49.699999999999996</v>
      </c>
      <c r="E50" s="2"/>
      <c r="F50" s="2"/>
      <c r="G50" s="2"/>
      <c r="H50" s="2"/>
      <c r="I50" s="2"/>
      <c r="J50" s="2"/>
      <c r="K50" s="2"/>
      <c r="L50" s="2"/>
      <c r="M50" s="2"/>
      <c r="N50" s="2"/>
      <c r="R50" s="22">
        <v>5.0999999999999996</v>
      </c>
      <c r="S50" s="22">
        <v>14.3</v>
      </c>
    </row>
    <row r="51" spans="2:19">
      <c r="B51" s="22">
        <v>3.8</v>
      </c>
      <c r="C51" s="2"/>
      <c r="D51" s="22">
        <v>47.1</v>
      </c>
      <c r="E51" s="2"/>
      <c r="F51" s="2"/>
      <c r="G51" s="2"/>
      <c r="H51" s="2"/>
      <c r="I51" s="2"/>
      <c r="J51" s="2"/>
      <c r="K51" s="2"/>
      <c r="L51" s="2"/>
      <c r="M51" s="2"/>
      <c r="N51" s="2"/>
      <c r="R51" s="22">
        <v>4.2</v>
      </c>
      <c r="S51" s="22">
        <v>4.4000000000000004</v>
      </c>
    </row>
    <row r="52" spans="2:19">
      <c r="B52" s="22">
        <v>5.3</v>
      </c>
      <c r="C52" s="2"/>
      <c r="D52" s="22">
        <v>60.3</v>
      </c>
      <c r="E52" s="2"/>
      <c r="F52" s="2"/>
      <c r="G52" s="2"/>
      <c r="H52" s="2"/>
      <c r="I52" s="2"/>
      <c r="J52" s="2"/>
      <c r="K52" s="2"/>
      <c r="L52" s="2"/>
      <c r="M52" s="2"/>
      <c r="N52" s="2"/>
      <c r="R52" s="22">
        <v>3.8</v>
      </c>
      <c r="S52" s="22">
        <v>1.2</v>
      </c>
    </row>
    <row r="53" spans="2:19">
      <c r="B53" s="22">
        <v>6.3</v>
      </c>
      <c r="C53" s="2"/>
      <c r="D53" s="22">
        <v>75.2</v>
      </c>
      <c r="E53" s="2"/>
      <c r="F53" s="2"/>
      <c r="G53" s="2"/>
      <c r="H53" s="2"/>
      <c r="I53" s="2"/>
      <c r="J53" s="2"/>
      <c r="K53" s="2"/>
      <c r="L53" s="2"/>
      <c r="M53" s="2"/>
      <c r="N53" s="2"/>
      <c r="R53" s="22">
        <v>5.3</v>
      </c>
      <c r="S53" s="22">
        <v>7.5</v>
      </c>
    </row>
    <row r="54" spans="2:19">
      <c r="B54" s="22">
        <v>7.9</v>
      </c>
      <c r="C54" s="2"/>
      <c r="D54" s="22">
        <v>102.2</v>
      </c>
      <c r="E54" s="2"/>
      <c r="F54" s="2"/>
      <c r="G54" s="2"/>
      <c r="H54" s="2"/>
      <c r="I54" s="2"/>
      <c r="J54" s="2"/>
      <c r="K54" s="2"/>
      <c r="L54" s="2"/>
      <c r="M54" s="2"/>
      <c r="N54" s="2"/>
      <c r="R54" s="22">
        <v>6.3</v>
      </c>
      <c r="S54" s="22">
        <v>54.7</v>
      </c>
    </row>
    <row r="55" spans="2:19">
      <c r="B55" s="22">
        <v>7.6</v>
      </c>
      <c r="C55" s="2"/>
      <c r="D55" s="22">
        <v>86.5</v>
      </c>
      <c r="E55" s="2"/>
      <c r="F55" s="2"/>
      <c r="G55" s="2"/>
      <c r="H55" s="2"/>
      <c r="I55" s="2"/>
      <c r="J55" s="2"/>
      <c r="K55" s="2"/>
      <c r="L55" s="2"/>
      <c r="M55" s="2"/>
      <c r="N55" s="2"/>
      <c r="R55" s="22">
        <v>7.9</v>
      </c>
      <c r="S55" s="22">
        <v>81.5</v>
      </c>
    </row>
    <row r="56" spans="2:19">
      <c r="B56" s="22">
        <v>2.4</v>
      </c>
      <c r="C56" s="2"/>
      <c r="D56" s="22">
        <v>38.6</v>
      </c>
      <c r="E56" s="2"/>
      <c r="F56" s="2"/>
      <c r="G56" s="2"/>
      <c r="H56" s="2"/>
      <c r="I56" s="2"/>
      <c r="J56" s="2"/>
      <c r="K56" s="2"/>
      <c r="L56" s="2"/>
      <c r="M56" s="2"/>
      <c r="N56" s="2"/>
      <c r="R56" s="22">
        <v>7.6</v>
      </c>
      <c r="S56" s="22">
        <v>43.5</v>
      </c>
    </row>
    <row r="57" spans="2:19">
      <c r="B57" s="22">
        <v>1</v>
      </c>
      <c r="C57" s="2"/>
      <c r="D57" s="22">
        <v>17.5</v>
      </c>
      <c r="E57" s="2"/>
      <c r="F57" s="2"/>
      <c r="G57" s="2"/>
      <c r="H57" s="2"/>
      <c r="I57" s="2"/>
      <c r="J57" s="2"/>
      <c r="K57" s="2"/>
      <c r="L57" s="2"/>
      <c r="M57" s="2"/>
      <c r="N57" s="2"/>
      <c r="R57" s="22">
        <v>5.0999999999999996</v>
      </c>
      <c r="S57" s="22">
        <v>14.3</v>
      </c>
    </row>
    <row r="58" spans="2:19">
      <c r="B58" s="22">
        <v>5.0999999999999996</v>
      </c>
      <c r="C58" s="2"/>
      <c r="D58" s="2"/>
      <c r="E58" s="22">
        <v>16.899999999999999</v>
      </c>
      <c r="F58" s="2"/>
      <c r="G58" s="2"/>
      <c r="H58" s="2"/>
      <c r="I58" s="2"/>
      <c r="J58" s="2"/>
      <c r="K58" s="2"/>
      <c r="L58" s="2"/>
      <c r="M58" s="2"/>
      <c r="N58" s="2"/>
      <c r="R58" s="22">
        <v>6.8</v>
      </c>
      <c r="S58" s="22">
        <v>82.7</v>
      </c>
    </row>
    <row r="59" spans="2:19">
      <c r="B59" s="22">
        <v>6.8</v>
      </c>
      <c r="C59" s="2"/>
      <c r="D59" s="2"/>
      <c r="E59" s="22">
        <v>98.6</v>
      </c>
      <c r="F59" s="2"/>
      <c r="G59" s="2"/>
      <c r="H59" s="2"/>
      <c r="I59" s="2"/>
      <c r="J59" s="2"/>
      <c r="K59" s="2"/>
      <c r="L59" s="2"/>
      <c r="M59" s="2"/>
      <c r="N59" s="2"/>
      <c r="R59" s="22">
        <v>7.5</v>
      </c>
      <c r="S59" s="22">
        <v>179.1</v>
      </c>
    </row>
    <row r="60" spans="2:19">
      <c r="B60" s="22">
        <v>7.5</v>
      </c>
      <c r="C60" s="2"/>
      <c r="D60" s="2"/>
      <c r="E60" s="22">
        <v>179.1</v>
      </c>
      <c r="F60" s="2"/>
      <c r="G60" s="2"/>
      <c r="H60" s="2"/>
      <c r="I60" s="2"/>
      <c r="J60" s="2"/>
      <c r="K60" s="2"/>
      <c r="L60" s="2"/>
      <c r="M60" s="2"/>
      <c r="N60" s="2"/>
      <c r="R60" s="22">
        <v>6.2</v>
      </c>
      <c r="S60" s="22">
        <v>47.9</v>
      </c>
    </row>
    <row r="61" spans="2:19">
      <c r="B61" s="22">
        <v>6.2</v>
      </c>
      <c r="C61" s="2"/>
      <c r="D61" s="2"/>
      <c r="E61" s="22">
        <v>78.099999999999994</v>
      </c>
      <c r="F61" s="2"/>
      <c r="G61" s="2"/>
      <c r="H61" s="2"/>
      <c r="I61" s="2"/>
      <c r="J61" s="2"/>
      <c r="K61" s="2"/>
      <c r="L61" s="2"/>
      <c r="M61" s="2"/>
      <c r="N61" s="2"/>
      <c r="R61" s="22">
        <v>5.0999999999999996</v>
      </c>
      <c r="S61" s="22">
        <v>14.3</v>
      </c>
    </row>
    <row r="62" spans="2:19">
      <c r="B62" s="22">
        <v>5.0999999999999996</v>
      </c>
      <c r="C62" s="2"/>
      <c r="D62" s="2"/>
      <c r="E62" s="22">
        <v>45.9</v>
      </c>
      <c r="F62" s="2"/>
      <c r="G62" s="2"/>
      <c r="H62" s="2"/>
      <c r="I62" s="2"/>
      <c r="J62" s="2"/>
      <c r="K62" s="2"/>
      <c r="L62" s="2"/>
      <c r="M62" s="2"/>
      <c r="N62" s="2"/>
      <c r="R62" s="22">
        <v>6.8</v>
      </c>
      <c r="S62" s="22">
        <v>82.7</v>
      </c>
    </row>
    <row r="63" spans="2:19">
      <c r="B63" s="22">
        <v>6.8</v>
      </c>
      <c r="C63" s="2"/>
      <c r="D63" s="2"/>
      <c r="E63" s="22">
        <v>105.4</v>
      </c>
      <c r="F63" s="2"/>
      <c r="G63" s="2"/>
      <c r="H63" s="2"/>
      <c r="I63" s="2"/>
      <c r="J63" s="2"/>
      <c r="K63" s="2"/>
      <c r="L63" s="2"/>
      <c r="M63" s="2"/>
      <c r="N63" s="2"/>
    </row>
    <row r="64" spans="2:19">
      <c r="B64" s="2">
        <v>3.6</v>
      </c>
      <c r="C64" s="2"/>
      <c r="D64" s="3"/>
      <c r="E64" s="2">
        <v>25.4</v>
      </c>
      <c r="F64" s="2"/>
      <c r="G64" s="2"/>
      <c r="H64" s="2"/>
      <c r="I64" s="2"/>
      <c r="J64" s="2"/>
      <c r="K64" s="2"/>
      <c r="L64" s="2"/>
      <c r="M64" s="2"/>
      <c r="N64" s="2"/>
    </row>
    <row r="65" spans="2:19">
      <c r="B65" s="2">
        <v>2.1</v>
      </c>
      <c r="C65" s="2"/>
      <c r="D65" s="3"/>
      <c r="E65" s="2">
        <v>15.3</v>
      </c>
      <c r="F65" s="2"/>
      <c r="G65" s="2"/>
      <c r="H65" s="2"/>
      <c r="I65" s="2"/>
      <c r="J65" s="2"/>
      <c r="K65" s="2"/>
      <c r="L65" s="2"/>
      <c r="M65" s="2"/>
      <c r="N65" s="2"/>
      <c r="Q65" s="22" t="s">
        <v>581</v>
      </c>
    </row>
    <row r="66" spans="2:19">
      <c r="B66" s="2">
        <v>1.4</v>
      </c>
      <c r="C66" s="2"/>
      <c r="D66" s="3"/>
      <c r="E66" s="2">
        <v>11.5</v>
      </c>
      <c r="F66" s="2"/>
      <c r="G66" s="2"/>
      <c r="H66" s="2"/>
      <c r="I66" s="2"/>
      <c r="J66" s="2"/>
      <c r="K66" s="2"/>
      <c r="L66" s="2"/>
      <c r="M66" s="2"/>
      <c r="N66" s="2"/>
      <c r="Q66" s="22" t="s">
        <v>594</v>
      </c>
    </row>
    <row r="67" spans="2:19">
      <c r="B67" s="2"/>
      <c r="C67" s="2"/>
      <c r="D67" s="2"/>
      <c r="E67" s="2"/>
      <c r="F67" s="2"/>
      <c r="G67" s="2"/>
      <c r="H67" s="2"/>
      <c r="I67" s="2"/>
      <c r="J67" s="2"/>
      <c r="K67" s="2"/>
      <c r="L67" s="2"/>
      <c r="M67" s="2"/>
      <c r="N67" s="2"/>
      <c r="Q67" s="22" t="s">
        <v>588</v>
      </c>
    </row>
    <row r="69" spans="2:19">
      <c r="R69" s="22" t="s">
        <v>593</v>
      </c>
      <c r="S69" s="22" t="s">
        <v>592</v>
      </c>
    </row>
    <row r="70" spans="2:19">
      <c r="R70" s="22">
        <v>1</v>
      </c>
      <c r="S70" s="22">
        <v>10</v>
      </c>
    </row>
    <row r="71" spans="2:19">
      <c r="R71" s="22">
        <v>1.5</v>
      </c>
      <c r="S71" s="22">
        <v>52</v>
      </c>
    </row>
    <row r="72" spans="2:19">
      <c r="R72" s="22">
        <v>2</v>
      </c>
      <c r="S72" s="22">
        <v>89</v>
      </c>
    </row>
    <row r="73" spans="2:19">
      <c r="R73" s="22">
        <v>2.5</v>
      </c>
      <c r="S73" s="22">
        <v>141</v>
      </c>
    </row>
    <row r="74" spans="2:19">
      <c r="R74" s="22">
        <v>3</v>
      </c>
      <c r="S74" s="22">
        <v>152</v>
      </c>
    </row>
    <row r="75" spans="2:19">
      <c r="R75" s="22">
        <v>3.5</v>
      </c>
      <c r="S75" s="22">
        <v>163</v>
      </c>
    </row>
    <row r="76" spans="2:19">
      <c r="R76" s="22">
        <v>4</v>
      </c>
      <c r="S76" s="22">
        <v>213</v>
      </c>
    </row>
    <row r="77" spans="2:19">
      <c r="R77" s="22">
        <v>4.5</v>
      </c>
      <c r="S77" s="22">
        <v>223</v>
      </c>
    </row>
    <row r="78" spans="2:19">
      <c r="R78" s="22">
        <v>5</v>
      </c>
      <c r="S78" s="22">
        <v>227</v>
      </c>
    </row>
    <row r="79" spans="2:19">
      <c r="R79" s="22">
        <v>5.5</v>
      </c>
      <c r="S79" s="22">
        <v>234</v>
      </c>
    </row>
    <row r="80" spans="2:19">
      <c r="R80" s="22">
        <v>6</v>
      </c>
      <c r="S80" s="22">
        <v>275</v>
      </c>
    </row>
    <row r="81" spans="18:19">
      <c r="R81" s="22">
        <v>6.5</v>
      </c>
      <c r="S81" s="22">
        <v>335</v>
      </c>
    </row>
    <row r="82" spans="18:19">
      <c r="R82" s="22">
        <v>7</v>
      </c>
      <c r="S82" s="22">
        <v>352</v>
      </c>
    </row>
    <row r="83" spans="18:19">
      <c r="R83" s="22">
        <v>7.5</v>
      </c>
      <c r="S83" s="22">
        <v>360</v>
      </c>
    </row>
    <row r="84" spans="18:19">
      <c r="R84" s="22">
        <v>8</v>
      </c>
      <c r="S84" s="22">
        <v>378</v>
      </c>
    </row>
    <row r="85" spans="18:19">
      <c r="R85" s="22">
        <v>8.5</v>
      </c>
      <c r="S85" s="22">
        <v>384</v>
      </c>
    </row>
    <row r="86" spans="18:19">
      <c r="R86" s="22">
        <v>9</v>
      </c>
      <c r="S86" s="22">
        <v>399</v>
      </c>
    </row>
    <row r="87" spans="18:19">
      <c r="R87" s="22">
        <v>9.5</v>
      </c>
      <c r="S87" s="22">
        <v>428</v>
      </c>
    </row>
    <row r="88" spans="18:19">
      <c r="R88" s="22">
        <v>10</v>
      </c>
      <c r="S88" s="22">
        <v>461</v>
      </c>
    </row>
    <row r="89" spans="18:19">
      <c r="R89" s="22">
        <v>10.5</v>
      </c>
      <c r="S89" s="22">
        <v>478</v>
      </c>
    </row>
  </sheetData>
  <phoneticPr fontId="8"/>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37"/>
  <sheetViews>
    <sheetView workbookViewId="0"/>
  </sheetViews>
  <sheetFormatPr defaultRowHeight="13.5"/>
  <cols>
    <col min="1" max="3" width="9" style="2"/>
    <col min="4" max="4" width="10.875" style="2" customWidth="1"/>
    <col min="5" max="17" width="9" style="2"/>
    <col min="18" max="18" width="12.125" style="2" customWidth="1"/>
    <col min="19" max="21" width="10" style="2" customWidth="1"/>
    <col min="22" max="16384" width="9" style="2"/>
  </cols>
  <sheetData>
    <row r="2" spans="2:11">
      <c r="B2" s="2" t="s">
        <v>675</v>
      </c>
      <c r="K2" s="2" t="s">
        <v>678</v>
      </c>
    </row>
    <row r="3" spans="2:11" ht="13.5" customHeight="1">
      <c r="B3" t="s">
        <v>1053</v>
      </c>
      <c r="C3" s="103"/>
      <c r="D3" s="103"/>
      <c r="E3" s="103"/>
      <c r="F3" s="103"/>
      <c r="G3" s="103"/>
      <c r="H3" s="103"/>
      <c r="I3" s="103"/>
      <c r="J3" s="92"/>
      <c r="K3" s="103" t="s">
        <v>1054</v>
      </c>
    </row>
    <row r="4" spans="2:11">
      <c r="B4" t="s">
        <v>1055</v>
      </c>
      <c r="C4" s="103"/>
      <c r="D4" s="103"/>
      <c r="E4" s="103"/>
      <c r="F4" s="103"/>
      <c r="G4" s="103"/>
      <c r="H4" s="103"/>
      <c r="I4" s="103"/>
      <c r="J4"/>
      <c r="K4" s="2" t="s">
        <v>1056</v>
      </c>
    </row>
    <row r="5" spans="2:11">
      <c r="B5" s="104"/>
      <c r="C5" s="104"/>
      <c r="D5" s="104"/>
      <c r="E5" s="104"/>
      <c r="F5" s="104"/>
      <c r="G5" s="104"/>
      <c r="H5" s="104"/>
      <c r="I5" s="104"/>
      <c r="K5" s="2" t="s">
        <v>1057</v>
      </c>
    </row>
    <row r="6" spans="2:11" ht="13.5" customHeight="1">
      <c r="B6" s="116" t="s">
        <v>1015</v>
      </c>
      <c r="C6" s="116"/>
      <c r="D6" s="116"/>
      <c r="E6" s="116"/>
      <c r="F6" s="116"/>
      <c r="G6" s="116"/>
      <c r="H6" s="116"/>
      <c r="I6" s="116"/>
      <c r="K6" s="2" t="s">
        <v>1058</v>
      </c>
    </row>
    <row r="7" spans="2:11">
      <c r="B7" s="116"/>
      <c r="C7" s="116"/>
      <c r="D7" s="116"/>
      <c r="E7" s="116"/>
      <c r="F7" s="116"/>
      <c r="G7" s="116"/>
      <c r="H7" s="116"/>
      <c r="I7" s="116"/>
      <c r="K7" s="2" t="s">
        <v>1059</v>
      </c>
    </row>
    <row r="8" spans="2:11">
      <c r="B8" s="103"/>
      <c r="C8" s="103"/>
      <c r="D8" s="103"/>
      <c r="E8" s="103"/>
      <c r="F8" s="103"/>
      <c r="G8" s="103"/>
      <c r="H8" s="103"/>
      <c r="I8" s="103"/>
      <c r="K8" s="2" t="s">
        <v>1010</v>
      </c>
    </row>
    <row r="9" spans="2:11" ht="13.5" customHeight="1">
      <c r="B9" s="116" t="s">
        <v>1016</v>
      </c>
      <c r="C9" s="116"/>
      <c r="D9" s="116"/>
      <c r="E9" s="116"/>
      <c r="F9" s="116"/>
      <c r="G9" s="116"/>
      <c r="H9" s="116"/>
      <c r="I9" s="116"/>
      <c r="K9" s="2" t="s">
        <v>1060</v>
      </c>
    </row>
    <row r="10" spans="2:11">
      <c r="B10" s="116"/>
      <c r="C10" s="116"/>
      <c r="D10" s="116"/>
      <c r="E10" s="116"/>
      <c r="F10" s="116"/>
      <c r="G10" s="116"/>
      <c r="H10" s="116"/>
      <c r="I10" s="116"/>
      <c r="K10" s="2" t="s">
        <v>1012</v>
      </c>
    </row>
    <row r="11" spans="2:11">
      <c r="B11"/>
      <c r="G11" s="69"/>
      <c r="H11" s="69"/>
      <c r="I11"/>
      <c r="K11" s="2" t="s">
        <v>1061</v>
      </c>
    </row>
    <row r="12" spans="2:11" ht="13.5" customHeight="1">
      <c r="B12" t="s">
        <v>1062</v>
      </c>
      <c r="C12"/>
      <c r="D12"/>
      <c r="E12"/>
      <c r="F12"/>
      <c r="G12"/>
      <c r="H12"/>
      <c r="I12"/>
      <c r="K12" s="2" t="s">
        <v>1013</v>
      </c>
    </row>
    <row r="13" spans="2:11">
      <c r="B13"/>
      <c r="E13"/>
      <c r="F13"/>
      <c r="G13"/>
      <c r="H13"/>
      <c r="I13"/>
      <c r="K13" s="2" t="s">
        <v>987</v>
      </c>
    </row>
    <row r="14" spans="2:11">
      <c r="K14" s="2" t="s">
        <v>1014</v>
      </c>
    </row>
    <row r="15" spans="2:11" ht="13.5" customHeight="1"/>
    <row r="17" spans="4:15" ht="40.5">
      <c r="J17"/>
      <c r="K17"/>
      <c r="L17" s="104" t="s">
        <v>1001</v>
      </c>
      <c r="M17" s="104" t="s">
        <v>1002</v>
      </c>
      <c r="N17" s="104" t="s">
        <v>1003</v>
      </c>
      <c r="O17" s="104" t="s">
        <v>1004</v>
      </c>
    </row>
    <row r="18" spans="4:15" ht="13.5" customHeight="1">
      <c r="D18" t="s">
        <v>1063</v>
      </c>
      <c r="E18" t="s">
        <v>1064</v>
      </c>
      <c r="J18"/>
      <c r="K18" s="100"/>
      <c r="L18">
        <v>1.29</v>
      </c>
      <c r="M18">
        <v>36</v>
      </c>
      <c r="N18" s="69">
        <v>2.1</v>
      </c>
      <c r="O18">
        <v>25.6</v>
      </c>
    </row>
    <row r="19" spans="4:15">
      <c r="D19">
        <v>0</v>
      </c>
      <c r="E19">
        <v>14.3</v>
      </c>
      <c r="J19"/>
      <c r="K19" s="100"/>
      <c r="L19">
        <v>1.75</v>
      </c>
      <c r="M19">
        <v>42</v>
      </c>
      <c r="N19" s="69">
        <v>1.8</v>
      </c>
      <c r="O19">
        <v>19.399999999999999</v>
      </c>
    </row>
    <row r="20" spans="4:15">
      <c r="D20">
        <v>2.5</v>
      </c>
      <c r="E20">
        <v>17.2</v>
      </c>
      <c r="J20"/>
      <c r="K20" s="100"/>
      <c r="L20">
        <v>0.76</v>
      </c>
      <c r="M20">
        <v>28</v>
      </c>
      <c r="N20" s="69">
        <v>4.5</v>
      </c>
      <c r="O20">
        <v>9.8000000000000007</v>
      </c>
    </row>
    <row r="21" spans="4:15">
      <c r="D21">
        <v>5</v>
      </c>
      <c r="E21">
        <v>21.5</v>
      </c>
      <c r="J21"/>
      <c r="K21" s="100"/>
      <c r="L21">
        <v>7.21</v>
      </c>
      <c r="M21">
        <v>110</v>
      </c>
      <c r="N21" s="69">
        <v>1</v>
      </c>
      <c r="O21">
        <v>44.2</v>
      </c>
    </row>
    <row r="22" spans="4:15">
      <c r="D22">
        <v>7.5</v>
      </c>
      <c r="E22">
        <v>20.9</v>
      </c>
      <c r="J22"/>
      <c r="K22" s="100"/>
      <c r="L22">
        <v>1.03</v>
      </c>
      <c r="M22">
        <v>45</v>
      </c>
      <c r="N22" s="69">
        <v>2.2000000000000002</v>
      </c>
      <c r="O22">
        <v>16.100000000000001</v>
      </c>
    </row>
    <row r="23" spans="4:15">
      <c r="D23">
        <v>10</v>
      </c>
      <c r="E23">
        <v>19.100000000000001</v>
      </c>
      <c r="J23"/>
      <c r="K23" s="100"/>
      <c r="L23">
        <v>5.29</v>
      </c>
      <c r="M23">
        <v>66</v>
      </c>
      <c r="N23" s="69">
        <v>0.9</v>
      </c>
      <c r="O23">
        <v>20</v>
      </c>
    </row>
    <row r="24" spans="4:15">
      <c r="D24">
        <v>12.5</v>
      </c>
      <c r="E24">
        <v>32.4</v>
      </c>
      <c r="L24">
        <v>0.19</v>
      </c>
      <c r="M24">
        <v>15</v>
      </c>
      <c r="N24" s="69">
        <v>9.1999999999999993</v>
      </c>
      <c r="O24">
        <v>15.6</v>
      </c>
    </row>
    <row r="25" spans="4:15">
      <c r="D25">
        <v>15</v>
      </c>
      <c r="E25">
        <v>34.5</v>
      </c>
      <c r="L25">
        <v>0.31</v>
      </c>
      <c r="M25">
        <v>36</v>
      </c>
      <c r="N25" s="69">
        <v>6.3</v>
      </c>
      <c r="O25">
        <v>9.8000000000000007</v>
      </c>
    </row>
    <row r="26" spans="4:15">
      <c r="D26">
        <v>17.5</v>
      </c>
      <c r="E26">
        <v>38.1</v>
      </c>
      <c r="L26">
        <v>4.03</v>
      </c>
      <c r="M26">
        <v>55</v>
      </c>
      <c r="N26" s="69">
        <v>2.2999999999999998</v>
      </c>
      <c r="O26">
        <v>22.9</v>
      </c>
    </row>
    <row r="27" spans="4:15">
      <c r="D27">
        <v>20</v>
      </c>
      <c r="E27">
        <v>30.5</v>
      </c>
      <c r="L27">
        <v>0.26</v>
      </c>
      <c r="M27">
        <v>20</v>
      </c>
      <c r="N27" s="69">
        <v>8.1</v>
      </c>
      <c r="O27">
        <v>7.9</v>
      </c>
    </row>
    <row r="28" spans="4:15">
      <c r="D28">
        <v>22.5</v>
      </c>
      <c r="E28">
        <v>33.799999999999997</v>
      </c>
      <c r="L28">
        <v>1.89</v>
      </c>
      <c r="M28">
        <v>50</v>
      </c>
      <c r="N28" s="69">
        <v>4.5999999999999996</v>
      </c>
      <c r="O28">
        <v>18.2</v>
      </c>
    </row>
    <row r="29" spans="4:15">
      <c r="D29"/>
      <c r="E29"/>
      <c r="L29">
        <v>9.17</v>
      </c>
      <c r="M29">
        <v>120</v>
      </c>
      <c r="N29" s="69">
        <v>5.7</v>
      </c>
      <c r="O29">
        <v>24.1</v>
      </c>
    </row>
    <row r="30" spans="4:15">
      <c r="D30"/>
      <c r="E30"/>
      <c r="L30">
        <v>9.8000000000000007</v>
      </c>
      <c r="M30">
        <v>93</v>
      </c>
      <c r="N30" s="69">
        <v>6</v>
      </c>
      <c r="O30">
        <v>16.3</v>
      </c>
    </row>
    <row r="31" spans="4:15">
      <c r="L31">
        <v>4.28</v>
      </c>
      <c r="M31">
        <v>78</v>
      </c>
      <c r="N31" s="69">
        <v>2.2999999999999998</v>
      </c>
      <c r="O31">
        <v>28.3</v>
      </c>
    </row>
    <row r="32" spans="4:15">
      <c r="L32">
        <v>2.63</v>
      </c>
      <c r="M32">
        <v>55</v>
      </c>
      <c r="N32" s="69">
        <v>3.6</v>
      </c>
      <c r="O32">
        <v>20.6</v>
      </c>
    </row>
    <row r="33" spans="12:15">
      <c r="L33">
        <v>7.45</v>
      </c>
      <c r="M33">
        <v>125</v>
      </c>
      <c r="N33" s="69">
        <v>2.9</v>
      </c>
      <c r="O33">
        <v>45.8</v>
      </c>
    </row>
    <row r="34" spans="12:15">
      <c r="L34">
        <v>0.33</v>
      </c>
      <c r="M34">
        <v>32</v>
      </c>
      <c r="N34" s="69">
        <v>8.6</v>
      </c>
      <c r="O34">
        <v>11.4</v>
      </c>
    </row>
    <row r="35" spans="12:15">
      <c r="L35">
        <v>7.0000000000000007E-2</v>
      </c>
      <c r="M35">
        <v>26</v>
      </c>
      <c r="N35" s="69">
        <v>12.2</v>
      </c>
      <c r="O35">
        <v>6.3</v>
      </c>
    </row>
    <row r="36" spans="12:15">
      <c r="L36">
        <v>1.83</v>
      </c>
      <c r="M36">
        <v>50</v>
      </c>
      <c r="N36" s="69">
        <v>2.4</v>
      </c>
      <c r="O36">
        <v>15.3</v>
      </c>
    </row>
    <row r="37" spans="12:15">
      <c r="L37">
        <v>0.69</v>
      </c>
      <c r="M37">
        <v>41</v>
      </c>
      <c r="N37" s="69">
        <v>5</v>
      </c>
      <c r="O37">
        <v>17</v>
      </c>
    </row>
  </sheetData>
  <mergeCells count="2">
    <mergeCell ref="B6:I7"/>
    <mergeCell ref="B9:I10"/>
  </mergeCells>
  <phoneticPr fontId="1"/>
  <pageMargins left="0.78700000000000003" right="0.78700000000000003" top="0.98399999999999999" bottom="0.98399999999999999" header="0.51200000000000001" footer="0.5120000000000000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workbookViewId="0"/>
  </sheetViews>
  <sheetFormatPr defaultRowHeight="13.5"/>
  <cols>
    <col min="1" max="1" width="9" style="45"/>
    <col min="2" max="2" width="16.875" style="45" customWidth="1"/>
    <col min="3" max="4" width="12.5" style="45" customWidth="1"/>
    <col min="5" max="257" width="9" style="45"/>
    <col min="258" max="258" width="16.5" style="45" customWidth="1"/>
    <col min="259" max="259" width="12.75" style="45" bestFit="1" customWidth="1"/>
    <col min="260" max="513" width="9" style="45"/>
    <col min="514" max="514" width="16.5" style="45" customWidth="1"/>
    <col min="515" max="515" width="12.75" style="45" bestFit="1" customWidth="1"/>
    <col min="516" max="769" width="9" style="45"/>
    <col min="770" max="770" width="16.5" style="45" customWidth="1"/>
    <col min="771" max="771" width="12.75" style="45" bestFit="1" customWidth="1"/>
    <col min="772" max="1025" width="9" style="45"/>
    <col min="1026" max="1026" width="16.5" style="45" customWidth="1"/>
    <col min="1027" max="1027" width="12.75" style="45" bestFit="1" customWidth="1"/>
    <col min="1028" max="1281" width="9" style="45"/>
    <col min="1282" max="1282" width="16.5" style="45" customWidth="1"/>
    <col min="1283" max="1283" width="12.75" style="45" bestFit="1" customWidth="1"/>
    <col min="1284" max="1537" width="9" style="45"/>
    <col min="1538" max="1538" width="16.5" style="45" customWidth="1"/>
    <col min="1539" max="1539" width="12.75" style="45" bestFit="1" customWidth="1"/>
    <col min="1540" max="1793" width="9" style="45"/>
    <col min="1794" max="1794" width="16.5" style="45" customWidth="1"/>
    <col min="1795" max="1795" width="12.75" style="45" bestFit="1" customWidth="1"/>
    <col min="1796" max="2049" width="9" style="45"/>
    <col min="2050" max="2050" width="16.5" style="45" customWidth="1"/>
    <col min="2051" max="2051" width="12.75" style="45" bestFit="1" customWidth="1"/>
    <col min="2052" max="2305" width="9" style="45"/>
    <col min="2306" max="2306" width="16.5" style="45" customWidth="1"/>
    <col min="2307" max="2307" width="12.75" style="45" bestFit="1" customWidth="1"/>
    <col min="2308" max="2561" width="9" style="45"/>
    <col min="2562" max="2562" width="16.5" style="45" customWidth="1"/>
    <col min="2563" max="2563" width="12.75" style="45" bestFit="1" customWidth="1"/>
    <col min="2564" max="2817" width="9" style="45"/>
    <col min="2818" max="2818" width="16.5" style="45" customWidth="1"/>
    <col min="2819" max="2819" width="12.75" style="45" bestFit="1" customWidth="1"/>
    <col min="2820" max="3073" width="9" style="45"/>
    <col min="3074" max="3074" width="16.5" style="45" customWidth="1"/>
    <col min="3075" max="3075" width="12.75" style="45" bestFit="1" customWidth="1"/>
    <col min="3076" max="3329" width="9" style="45"/>
    <col min="3330" max="3330" width="16.5" style="45" customWidth="1"/>
    <col min="3331" max="3331" width="12.75" style="45" bestFit="1" customWidth="1"/>
    <col min="3332" max="3585" width="9" style="45"/>
    <col min="3586" max="3586" width="16.5" style="45" customWidth="1"/>
    <col min="3587" max="3587" width="12.75" style="45" bestFit="1" customWidth="1"/>
    <col min="3588" max="3841" width="9" style="45"/>
    <col min="3842" max="3842" width="16.5" style="45" customWidth="1"/>
    <col min="3843" max="3843" width="12.75" style="45" bestFit="1" customWidth="1"/>
    <col min="3844" max="4097" width="9" style="45"/>
    <col min="4098" max="4098" width="16.5" style="45" customWidth="1"/>
    <col min="4099" max="4099" width="12.75" style="45" bestFit="1" customWidth="1"/>
    <col min="4100" max="4353" width="9" style="45"/>
    <col min="4354" max="4354" width="16.5" style="45" customWidth="1"/>
    <col min="4355" max="4355" width="12.75" style="45" bestFit="1" customWidth="1"/>
    <col min="4356" max="4609" width="9" style="45"/>
    <col min="4610" max="4610" width="16.5" style="45" customWidth="1"/>
    <col min="4611" max="4611" width="12.75" style="45" bestFit="1" customWidth="1"/>
    <col min="4612" max="4865" width="9" style="45"/>
    <col min="4866" max="4866" width="16.5" style="45" customWidth="1"/>
    <col min="4867" max="4867" width="12.75" style="45" bestFit="1" customWidth="1"/>
    <col min="4868" max="5121" width="9" style="45"/>
    <col min="5122" max="5122" width="16.5" style="45" customWidth="1"/>
    <col min="5123" max="5123" width="12.75" style="45" bestFit="1" customWidth="1"/>
    <col min="5124" max="5377" width="9" style="45"/>
    <col min="5378" max="5378" width="16.5" style="45" customWidth="1"/>
    <col min="5379" max="5379" width="12.75" style="45" bestFit="1" customWidth="1"/>
    <col min="5380" max="5633" width="9" style="45"/>
    <col min="5634" max="5634" width="16.5" style="45" customWidth="1"/>
    <col min="5635" max="5635" width="12.75" style="45" bestFit="1" customWidth="1"/>
    <col min="5636" max="5889" width="9" style="45"/>
    <col min="5890" max="5890" width="16.5" style="45" customWidth="1"/>
    <col min="5891" max="5891" width="12.75" style="45" bestFit="1" customWidth="1"/>
    <col min="5892" max="6145" width="9" style="45"/>
    <col min="6146" max="6146" width="16.5" style="45" customWidth="1"/>
    <col min="6147" max="6147" width="12.75" style="45" bestFit="1" customWidth="1"/>
    <col min="6148" max="6401" width="9" style="45"/>
    <col min="6402" max="6402" width="16.5" style="45" customWidth="1"/>
    <col min="6403" max="6403" width="12.75" style="45" bestFit="1" customWidth="1"/>
    <col min="6404" max="6657" width="9" style="45"/>
    <col min="6658" max="6658" width="16.5" style="45" customWidth="1"/>
    <col min="6659" max="6659" width="12.75" style="45" bestFit="1" customWidth="1"/>
    <col min="6660" max="6913" width="9" style="45"/>
    <col min="6914" max="6914" width="16.5" style="45" customWidth="1"/>
    <col min="6915" max="6915" width="12.75" style="45" bestFit="1" customWidth="1"/>
    <col min="6916" max="7169" width="9" style="45"/>
    <col min="7170" max="7170" width="16.5" style="45" customWidth="1"/>
    <col min="7171" max="7171" width="12.75" style="45" bestFit="1" customWidth="1"/>
    <col min="7172" max="7425" width="9" style="45"/>
    <col min="7426" max="7426" width="16.5" style="45" customWidth="1"/>
    <col min="7427" max="7427" width="12.75" style="45" bestFit="1" customWidth="1"/>
    <col min="7428" max="7681" width="9" style="45"/>
    <col min="7682" max="7682" width="16.5" style="45" customWidth="1"/>
    <col min="7683" max="7683" width="12.75" style="45" bestFit="1" customWidth="1"/>
    <col min="7684" max="7937" width="9" style="45"/>
    <col min="7938" max="7938" width="16.5" style="45" customWidth="1"/>
    <col min="7939" max="7939" width="12.75" style="45" bestFit="1" customWidth="1"/>
    <col min="7940" max="8193" width="9" style="45"/>
    <col min="8194" max="8194" width="16.5" style="45" customWidth="1"/>
    <col min="8195" max="8195" width="12.75" style="45" bestFit="1" customWidth="1"/>
    <col min="8196" max="8449" width="9" style="45"/>
    <col min="8450" max="8450" width="16.5" style="45" customWidth="1"/>
    <col min="8451" max="8451" width="12.75" style="45" bestFit="1" customWidth="1"/>
    <col min="8452" max="8705" width="9" style="45"/>
    <col min="8706" max="8706" width="16.5" style="45" customWidth="1"/>
    <col min="8707" max="8707" width="12.75" style="45" bestFit="1" customWidth="1"/>
    <col min="8708" max="8961" width="9" style="45"/>
    <col min="8962" max="8962" width="16.5" style="45" customWidth="1"/>
    <col min="8963" max="8963" width="12.75" style="45" bestFit="1" customWidth="1"/>
    <col min="8964" max="9217" width="9" style="45"/>
    <col min="9218" max="9218" width="16.5" style="45" customWidth="1"/>
    <col min="9219" max="9219" width="12.75" style="45" bestFit="1" customWidth="1"/>
    <col min="9220" max="9473" width="9" style="45"/>
    <col min="9474" max="9474" width="16.5" style="45" customWidth="1"/>
    <col min="9475" max="9475" width="12.75" style="45" bestFit="1" customWidth="1"/>
    <col min="9476" max="9729" width="9" style="45"/>
    <col min="9730" max="9730" width="16.5" style="45" customWidth="1"/>
    <col min="9731" max="9731" width="12.75" style="45" bestFit="1" customWidth="1"/>
    <col min="9732" max="9985" width="9" style="45"/>
    <col min="9986" max="9986" width="16.5" style="45" customWidth="1"/>
    <col min="9987" max="9987" width="12.75" style="45" bestFit="1" customWidth="1"/>
    <col min="9988" max="10241" width="9" style="45"/>
    <col min="10242" max="10242" width="16.5" style="45" customWidth="1"/>
    <col min="10243" max="10243" width="12.75" style="45" bestFit="1" customWidth="1"/>
    <col min="10244" max="10497" width="9" style="45"/>
    <col min="10498" max="10498" width="16.5" style="45" customWidth="1"/>
    <col min="10499" max="10499" width="12.75" style="45" bestFit="1" customWidth="1"/>
    <col min="10500" max="10753" width="9" style="45"/>
    <col min="10754" max="10754" width="16.5" style="45" customWidth="1"/>
    <col min="10755" max="10755" width="12.75" style="45" bestFit="1" customWidth="1"/>
    <col min="10756" max="11009" width="9" style="45"/>
    <col min="11010" max="11010" width="16.5" style="45" customWidth="1"/>
    <col min="11011" max="11011" width="12.75" style="45" bestFit="1" customWidth="1"/>
    <col min="11012" max="11265" width="9" style="45"/>
    <col min="11266" max="11266" width="16.5" style="45" customWidth="1"/>
    <col min="11267" max="11267" width="12.75" style="45" bestFit="1" customWidth="1"/>
    <col min="11268" max="11521" width="9" style="45"/>
    <col min="11522" max="11522" width="16.5" style="45" customWidth="1"/>
    <col min="11523" max="11523" width="12.75" style="45" bestFit="1" customWidth="1"/>
    <col min="11524" max="11777" width="9" style="45"/>
    <col min="11778" max="11778" width="16.5" style="45" customWidth="1"/>
    <col min="11779" max="11779" width="12.75" style="45" bestFit="1" customWidth="1"/>
    <col min="11780" max="12033" width="9" style="45"/>
    <col min="12034" max="12034" width="16.5" style="45" customWidth="1"/>
    <col min="12035" max="12035" width="12.75" style="45" bestFit="1" customWidth="1"/>
    <col min="12036" max="12289" width="9" style="45"/>
    <col min="12290" max="12290" width="16.5" style="45" customWidth="1"/>
    <col min="12291" max="12291" width="12.75" style="45" bestFit="1" customWidth="1"/>
    <col min="12292" max="12545" width="9" style="45"/>
    <col min="12546" max="12546" width="16.5" style="45" customWidth="1"/>
    <col min="12547" max="12547" width="12.75" style="45" bestFit="1" customWidth="1"/>
    <col min="12548" max="12801" width="9" style="45"/>
    <col min="12802" max="12802" width="16.5" style="45" customWidth="1"/>
    <col min="12803" max="12803" width="12.75" style="45" bestFit="1" customWidth="1"/>
    <col min="12804" max="13057" width="9" style="45"/>
    <col min="13058" max="13058" width="16.5" style="45" customWidth="1"/>
    <col min="13059" max="13059" width="12.75" style="45" bestFit="1" customWidth="1"/>
    <col min="13060" max="13313" width="9" style="45"/>
    <col min="13314" max="13314" width="16.5" style="45" customWidth="1"/>
    <col min="13315" max="13315" width="12.75" style="45" bestFit="1" customWidth="1"/>
    <col min="13316" max="13569" width="9" style="45"/>
    <col min="13570" max="13570" width="16.5" style="45" customWidth="1"/>
    <col min="13571" max="13571" width="12.75" style="45" bestFit="1" customWidth="1"/>
    <col min="13572" max="13825" width="9" style="45"/>
    <col min="13826" max="13826" width="16.5" style="45" customWidth="1"/>
    <col min="13827" max="13827" width="12.75" style="45" bestFit="1" customWidth="1"/>
    <col min="13828" max="14081" width="9" style="45"/>
    <col min="14082" max="14082" width="16.5" style="45" customWidth="1"/>
    <col min="14083" max="14083" width="12.75" style="45" bestFit="1" customWidth="1"/>
    <col min="14084" max="14337" width="9" style="45"/>
    <col min="14338" max="14338" width="16.5" style="45" customWidth="1"/>
    <col min="14339" max="14339" width="12.75" style="45" bestFit="1" customWidth="1"/>
    <col min="14340" max="14593" width="9" style="45"/>
    <col min="14594" max="14594" width="16.5" style="45" customWidth="1"/>
    <col min="14595" max="14595" width="12.75" style="45" bestFit="1" customWidth="1"/>
    <col min="14596" max="14849" width="9" style="45"/>
    <col min="14850" max="14850" width="16.5" style="45" customWidth="1"/>
    <col min="14851" max="14851" width="12.75" style="45" bestFit="1" customWidth="1"/>
    <col min="14852" max="15105" width="9" style="45"/>
    <col min="15106" max="15106" width="16.5" style="45" customWidth="1"/>
    <col min="15107" max="15107" width="12.75" style="45" bestFit="1" customWidth="1"/>
    <col min="15108" max="15361" width="9" style="45"/>
    <col min="15362" max="15362" width="16.5" style="45" customWidth="1"/>
    <col min="15363" max="15363" width="12.75" style="45" bestFit="1" customWidth="1"/>
    <col min="15364" max="15617" width="9" style="45"/>
    <col min="15618" max="15618" width="16.5" style="45" customWidth="1"/>
    <col min="15619" max="15619" width="12.75" style="45" bestFit="1" customWidth="1"/>
    <col min="15620" max="15873" width="9" style="45"/>
    <col min="15874" max="15874" width="16.5" style="45" customWidth="1"/>
    <col min="15875" max="15875" width="12.75" style="45" bestFit="1" customWidth="1"/>
    <col min="15876" max="16129" width="9" style="45"/>
    <col min="16130" max="16130" width="16.5" style="45" customWidth="1"/>
    <col min="16131" max="16131" width="12.75" style="45" bestFit="1" customWidth="1"/>
    <col min="16132" max="16384" width="9" style="45"/>
  </cols>
  <sheetData>
    <row r="1" spans="1:14">
      <c r="A1" s="2"/>
      <c r="B1" s="2"/>
      <c r="C1" s="2"/>
      <c r="D1" s="2"/>
      <c r="E1" s="2"/>
      <c r="F1" s="2"/>
      <c r="G1" s="2"/>
    </row>
    <row r="2" spans="1:14">
      <c r="A2" s="2"/>
      <c r="B2" s="115" t="s">
        <v>620</v>
      </c>
      <c r="C2" s="115"/>
      <c r="D2" s="115"/>
      <c r="E2" s="115"/>
      <c r="F2" s="115"/>
      <c r="G2" s="115"/>
    </row>
    <row r="3" spans="1:14">
      <c r="A3" s="2"/>
      <c r="B3" s="115"/>
      <c r="C3" s="115"/>
      <c r="D3" s="115"/>
      <c r="E3" s="115"/>
      <c r="F3" s="115"/>
      <c r="G3" s="115"/>
    </row>
    <row r="4" spans="1:14">
      <c r="A4" s="2"/>
      <c r="B4" s="115"/>
      <c r="C4" s="115"/>
      <c r="D4" s="115"/>
      <c r="E4" s="115"/>
      <c r="F4" s="115"/>
      <c r="G4" s="115"/>
    </row>
    <row r="5" spans="1:14">
      <c r="A5" s="2"/>
      <c r="B5" s="116"/>
      <c r="C5" s="116"/>
      <c r="D5" s="116"/>
      <c r="E5" s="116"/>
      <c r="F5" s="116"/>
      <c r="G5" s="116"/>
    </row>
    <row r="6" spans="1:14">
      <c r="A6" s="2"/>
      <c r="B6" s="116"/>
      <c r="C6" s="116"/>
      <c r="D6" s="116"/>
      <c r="E6" s="116"/>
      <c r="F6" s="116"/>
      <c r="G6" s="116"/>
    </row>
    <row r="7" spans="1:14">
      <c r="A7" s="2"/>
      <c r="B7" s="116"/>
      <c r="C7" s="116"/>
      <c r="D7" s="116"/>
      <c r="E7" s="116"/>
      <c r="F7" s="116"/>
      <c r="G7" s="116"/>
    </row>
    <row r="8" spans="1:14">
      <c r="B8" s="22" t="s">
        <v>394</v>
      </c>
      <c r="C8" s="46"/>
      <c r="D8"/>
    </row>
    <row r="9" spans="1:14">
      <c r="B9" s="22" t="s">
        <v>587</v>
      </c>
    </row>
    <row r="10" spans="1:14">
      <c r="B10" s="22"/>
    </row>
    <row r="11" spans="1:14">
      <c r="B11" s="2" t="s">
        <v>0</v>
      </c>
      <c r="C11" s="2" t="s">
        <v>335</v>
      </c>
      <c r="D11" s="2" t="s">
        <v>336</v>
      </c>
      <c r="F11" t="s">
        <v>595</v>
      </c>
      <c r="G11"/>
      <c r="H11"/>
      <c r="I11"/>
      <c r="J11"/>
      <c r="K11"/>
      <c r="L11"/>
      <c r="M11"/>
      <c r="N11"/>
    </row>
    <row r="12" spans="1:14" ht="14.25" thickBot="1">
      <c r="B12" s="2">
        <v>1</v>
      </c>
      <c r="C12" s="22">
        <v>1.8640000000000001</v>
      </c>
      <c r="D12" s="22">
        <v>38.625</v>
      </c>
      <c r="F12"/>
      <c r="G12"/>
      <c r="H12"/>
      <c r="I12"/>
      <c r="J12"/>
      <c r="K12"/>
      <c r="L12"/>
      <c r="M12"/>
      <c r="N12"/>
    </row>
    <row r="13" spans="1:14">
      <c r="B13" s="2">
        <v>2</v>
      </c>
      <c r="C13" s="22">
        <v>1.7749999999999999</v>
      </c>
      <c r="D13" s="22">
        <v>37.125</v>
      </c>
      <c r="F13" s="105" t="s">
        <v>596</v>
      </c>
      <c r="G13" s="105"/>
      <c r="H13"/>
      <c r="I13"/>
      <c r="J13"/>
      <c r="K13"/>
      <c r="L13"/>
      <c r="M13"/>
      <c r="N13"/>
    </row>
    <row r="14" spans="1:14">
      <c r="B14" s="2">
        <v>3</v>
      </c>
      <c r="C14" s="22">
        <v>1.794</v>
      </c>
      <c r="D14" s="22">
        <v>37</v>
      </c>
      <c r="F14" s="27" t="s">
        <v>597</v>
      </c>
      <c r="G14" s="27">
        <v>0.92635616448278346</v>
      </c>
      <c r="H14"/>
      <c r="I14"/>
      <c r="J14"/>
      <c r="K14"/>
      <c r="L14"/>
      <c r="M14"/>
      <c r="N14"/>
    </row>
    <row r="15" spans="1:14">
      <c r="B15" s="2">
        <v>4</v>
      </c>
      <c r="C15" s="22">
        <v>1.84</v>
      </c>
      <c r="D15" s="22">
        <v>37</v>
      </c>
      <c r="F15" s="27" t="s">
        <v>598</v>
      </c>
      <c r="G15" s="27">
        <v>0.85813574347525368</v>
      </c>
      <c r="H15"/>
      <c r="I15"/>
      <c r="J15"/>
      <c r="K15"/>
      <c r="L15"/>
      <c r="M15"/>
      <c r="N15"/>
    </row>
    <row r="16" spans="1:14">
      <c r="B16" s="2">
        <v>5</v>
      </c>
      <c r="C16" s="22">
        <v>1.792</v>
      </c>
      <c r="D16" s="22">
        <v>36.625</v>
      </c>
      <c r="F16" s="27" t="s">
        <v>599</v>
      </c>
      <c r="G16" s="27">
        <v>0.85306916288508405</v>
      </c>
      <c r="H16"/>
      <c r="I16"/>
      <c r="J16"/>
      <c r="K16"/>
      <c r="L16"/>
      <c r="M16"/>
      <c r="N16"/>
    </row>
    <row r="17" spans="2:14">
      <c r="B17" s="2">
        <v>6</v>
      </c>
      <c r="C17" s="22">
        <v>1.71</v>
      </c>
      <c r="D17" s="22">
        <v>35.625</v>
      </c>
      <c r="F17" s="27" t="s">
        <v>111</v>
      </c>
      <c r="G17" s="27">
        <v>1.2832440213313887</v>
      </c>
      <c r="H17"/>
      <c r="I17"/>
      <c r="J17"/>
      <c r="K17"/>
      <c r="L17"/>
      <c r="M17"/>
      <c r="N17"/>
    </row>
    <row r="18" spans="2:14" ht="14.25" thickBot="1">
      <c r="B18" s="2">
        <v>7</v>
      </c>
      <c r="C18" s="22">
        <v>1.3919999999999999</v>
      </c>
      <c r="D18" s="22">
        <v>35.375</v>
      </c>
      <c r="F18" s="28" t="s">
        <v>180</v>
      </c>
      <c r="G18" s="28">
        <v>30</v>
      </c>
      <c r="H18"/>
      <c r="I18"/>
      <c r="J18"/>
      <c r="K18"/>
      <c r="L18"/>
      <c r="M18"/>
      <c r="N18"/>
    </row>
    <row r="19" spans="2:14">
      <c r="B19" s="2">
        <v>8</v>
      </c>
      <c r="C19" s="22">
        <v>1.3340000000000001</v>
      </c>
      <c r="D19" s="22">
        <v>32.875</v>
      </c>
      <c r="F19"/>
      <c r="G19"/>
      <c r="H19"/>
      <c r="I19"/>
      <c r="J19"/>
      <c r="K19"/>
      <c r="L19"/>
      <c r="M19"/>
      <c r="N19"/>
    </row>
    <row r="20" spans="2:14" ht="14.25" thickBot="1">
      <c r="B20" s="2">
        <v>9</v>
      </c>
      <c r="C20" s="22">
        <v>1.403</v>
      </c>
      <c r="D20" s="22">
        <v>34.5</v>
      </c>
      <c r="F20" t="s">
        <v>600</v>
      </c>
      <c r="G20"/>
      <c r="H20"/>
      <c r="I20"/>
      <c r="J20"/>
      <c r="K20"/>
      <c r="L20"/>
      <c r="M20"/>
      <c r="N20"/>
    </row>
    <row r="21" spans="2:14">
      <c r="B21" s="2">
        <v>10</v>
      </c>
      <c r="C21" s="22">
        <v>1.32</v>
      </c>
      <c r="D21" s="22">
        <v>33.625</v>
      </c>
      <c r="F21" s="96"/>
      <c r="G21" s="96" t="s">
        <v>183</v>
      </c>
      <c r="H21" s="96" t="s">
        <v>601</v>
      </c>
      <c r="I21" s="96" t="s">
        <v>115</v>
      </c>
      <c r="J21" s="96" t="s">
        <v>602</v>
      </c>
      <c r="K21" s="96" t="s">
        <v>603</v>
      </c>
      <c r="L21"/>
      <c r="M21"/>
      <c r="N21"/>
    </row>
    <row r="22" spans="2:14">
      <c r="B22" s="2">
        <v>11</v>
      </c>
      <c r="C22" s="22">
        <v>1.7849999999999999</v>
      </c>
      <c r="D22" s="22">
        <v>36.5</v>
      </c>
      <c r="F22" s="27" t="s">
        <v>604</v>
      </c>
      <c r="G22" s="27">
        <v>1</v>
      </c>
      <c r="H22" s="27">
        <v>278.90707805474949</v>
      </c>
      <c r="I22" s="27">
        <v>278.90707805474949</v>
      </c>
      <c r="J22" s="27">
        <v>169.37177415874166</v>
      </c>
      <c r="K22" s="27">
        <v>2.1456784779777251E-13</v>
      </c>
      <c r="L22"/>
      <c r="M22"/>
      <c r="N22"/>
    </row>
    <row r="23" spans="2:14">
      <c r="B23" s="2">
        <v>12</v>
      </c>
      <c r="C23" s="22">
        <v>1.635</v>
      </c>
      <c r="D23" s="22">
        <v>37.5</v>
      </c>
      <c r="F23" s="27" t="s">
        <v>605</v>
      </c>
      <c r="G23" s="27">
        <v>28</v>
      </c>
      <c r="H23" s="27">
        <v>46.108026111917098</v>
      </c>
      <c r="I23" s="106">
        <v>1.6467152182827536</v>
      </c>
      <c r="J23" s="27"/>
      <c r="K23" s="27"/>
      <c r="L23"/>
      <c r="M23"/>
      <c r="N23"/>
    </row>
    <row r="24" spans="2:14" ht="14.25" thickBot="1">
      <c r="B24" s="2">
        <v>13</v>
      </c>
      <c r="C24" s="22">
        <v>1.89</v>
      </c>
      <c r="D24" s="22">
        <v>39.75</v>
      </c>
      <c r="F24" s="28" t="s">
        <v>121</v>
      </c>
      <c r="G24" s="28">
        <v>29</v>
      </c>
      <c r="H24" s="28">
        <v>325.01510416666656</v>
      </c>
      <c r="I24" s="28"/>
      <c r="J24" s="28"/>
      <c r="K24" s="28"/>
      <c r="L24"/>
      <c r="M24"/>
      <c r="N24"/>
    </row>
    <row r="25" spans="2:14" ht="14.25" thickBot="1">
      <c r="B25" s="2">
        <v>14</v>
      </c>
      <c r="C25" s="22">
        <v>2.0129999999999999</v>
      </c>
      <c r="D25" s="22">
        <v>40.375</v>
      </c>
      <c r="F25"/>
      <c r="G25"/>
      <c r="H25"/>
      <c r="I25"/>
      <c r="J25"/>
      <c r="K25"/>
      <c r="L25"/>
      <c r="M25"/>
      <c r="N25"/>
    </row>
    <row r="26" spans="2:14">
      <c r="B26" s="2">
        <v>15</v>
      </c>
      <c r="C26" s="22">
        <v>1.077</v>
      </c>
      <c r="D26" s="22">
        <v>31.875</v>
      </c>
      <c r="F26" s="96"/>
      <c r="G26" s="96" t="s">
        <v>606</v>
      </c>
      <c r="H26" s="96" t="s">
        <v>111</v>
      </c>
      <c r="I26" s="96" t="s">
        <v>184</v>
      </c>
      <c r="J26" s="96" t="s">
        <v>607</v>
      </c>
      <c r="K26" s="96" t="s">
        <v>608</v>
      </c>
      <c r="L26" s="96" t="s">
        <v>609</v>
      </c>
      <c r="M26" s="96" t="s">
        <v>610</v>
      </c>
      <c r="N26" s="96" t="s">
        <v>611</v>
      </c>
    </row>
    <row r="27" spans="2:14">
      <c r="B27" s="2">
        <v>16</v>
      </c>
      <c r="C27" s="22">
        <v>0.98399999999999999</v>
      </c>
      <c r="D27" s="22">
        <v>29.75</v>
      </c>
      <c r="F27" s="27" t="s">
        <v>612</v>
      </c>
      <c r="G27" s="41">
        <v>21.506333196223181</v>
      </c>
      <c r="H27" s="27">
        <v>1.0258474233472024</v>
      </c>
      <c r="I27" s="27">
        <v>20.964456026073453</v>
      </c>
      <c r="J27" s="27">
        <v>1.1752708135722346E-18</v>
      </c>
      <c r="K27" s="27">
        <v>19.404980007846522</v>
      </c>
      <c r="L27" s="27">
        <v>23.607686384599841</v>
      </c>
      <c r="M27" s="27">
        <v>18.671647526255995</v>
      </c>
      <c r="N27" s="27">
        <v>24.341018866190367</v>
      </c>
    </row>
    <row r="28" spans="2:14" ht="14.25" thickBot="1">
      <c r="B28" s="2">
        <v>17</v>
      </c>
      <c r="C28" s="22">
        <v>0.97</v>
      </c>
      <c r="D28" s="22">
        <v>30</v>
      </c>
      <c r="F28" s="28" t="s">
        <v>1025</v>
      </c>
      <c r="G28" s="107">
        <v>9.222900355100748</v>
      </c>
      <c r="H28" s="28">
        <v>0.70867481357276441</v>
      </c>
      <c r="I28" s="28">
        <v>13.01429115083652</v>
      </c>
      <c r="J28" s="28">
        <v>2.14567847797771E-13</v>
      </c>
      <c r="K28" s="28">
        <v>7.7712458057678839</v>
      </c>
      <c r="L28" s="28">
        <v>10.674554904433613</v>
      </c>
      <c r="M28" s="28">
        <v>7.2646458496239896</v>
      </c>
      <c r="N28" s="28">
        <v>11.181154860577507</v>
      </c>
    </row>
    <row r="29" spans="2:14">
      <c r="B29" s="2">
        <v>18</v>
      </c>
      <c r="C29" s="22">
        <v>0.96399999999999997</v>
      </c>
      <c r="D29" s="22">
        <v>29.375</v>
      </c>
      <c r="F29"/>
      <c r="G29"/>
      <c r="H29"/>
      <c r="I29"/>
      <c r="J29"/>
      <c r="K29"/>
      <c r="L29"/>
      <c r="M29"/>
      <c r="N29"/>
    </row>
    <row r="30" spans="2:14">
      <c r="B30" s="2">
        <v>19</v>
      </c>
      <c r="C30" s="22">
        <v>1.526</v>
      </c>
      <c r="D30" s="22">
        <v>36.625</v>
      </c>
      <c r="F30"/>
      <c r="G30"/>
      <c r="H30"/>
      <c r="I30"/>
      <c r="J30"/>
      <c r="K30"/>
      <c r="L30"/>
      <c r="M30"/>
      <c r="N30"/>
    </row>
    <row r="31" spans="2:14">
      <c r="B31" s="2">
        <v>20</v>
      </c>
      <c r="C31" s="22">
        <v>1.589</v>
      </c>
      <c r="D31" s="22">
        <v>38.375</v>
      </c>
      <c r="F31"/>
      <c r="G31"/>
      <c r="H31"/>
      <c r="I31"/>
      <c r="J31"/>
      <c r="K31"/>
      <c r="L31"/>
      <c r="M31"/>
      <c r="N31"/>
    </row>
    <row r="32" spans="2:14">
      <c r="B32" s="2">
        <v>21</v>
      </c>
      <c r="C32" s="22">
        <v>1.363</v>
      </c>
      <c r="D32" s="22">
        <v>36.375</v>
      </c>
      <c r="F32"/>
      <c r="G32"/>
      <c r="H32"/>
      <c r="I32"/>
      <c r="J32"/>
      <c r="K32"/>
      <c r="L32"/>
      <c r="M32"/>
      <c r="N32"/>
    </row>
    <row r="33" spans="2:18">
      <c r="B33" s="2">
        <v>22</v>
      </c>
      <c r="C33" s="22">
        <v>1.2809999999999999</v>
      </c>
      <c r="D33" s="22">
        <v>34.375</v>
      </c>
      <c r="F33"/>
      <c r="G33"/>
      <c r="H33"/>
      <c r="I33"/>
      <c r="J33"/>
      <c r="K33"/>
      <c r="L33"/>
      <c r="M33"/>
      <c r="N33"/>
    </row>
    <row r="34" spans="2:18">
      <c r="B34" s="2">
        <v>23</v>
      </c>
      <c r="C34" s="22">
        <v>0.93500000000000005</v>
      </c>
      <c r="D34" s="22">
        <v>29.125</v>
      </c>
      <c r="F34"/>
      <c r="G34"/>
      <c r="H34"/>
      <c r="I34"/>
      <c r="J34"/>
      <c r="K34"/>
      <c r="L34"/>
      <c r="M34"/>
      <c r="N34"/>
      <c r="O34" s="47"/>
      <c r="P34" s="47"/>
      <c r="Q34" s="47"/>
      <c r="R34" s="47"/>
    </row>
    <row r="35" spans="2:18">
      <c r="B35" s="2">
        <v>24</v>
      </c>
      <c r="C35" s="22">
        <v>0.88700000000000001</v>
      </c>
      <c r="D35" s="22">
        <v>28</v>
      </c>
      <c r="F35"/>
      <c r="G35"/>
      <c r="H35"/>
      <c r="I35"/>
      <c r="J35"/>
      <c r="K35"/>
      <c r="L35"/>
      <c r="M35"/>
      <c r="N35"/>
      <c r="O35" s="47"/>
      <c r="P35" s="47"/>
      <c r="Q35" s="47"/>
      <c r="R35" s="47"/>
    </row>
    <row r="36" spans="2:18">
      <c r="B36" s="2">
        <v>25</v>
      </c>
      <c r="C36" s="22">
        <v>1.054</v>
      </c>
      <c r="D36" s="22">
        <v>31.75</v>
      </c>
      <c r="F36"/>
      <c r="G36"/>
      <c r="H36"/>
      <c r="I36"/>
      <c r="J36"/>
      <c r="K36"/>
      <c r="L36"/>
      <c r="M36"/>
      <c r="N36"/>
      <c r="O36" s="47"/>
      <c r="P36" s="47"/>
      <c r="Q36" s="47"/>
      <c r="R36" s="47"/>
    </row>
    <row r="37" spans="2:18">
      <c r="B37" s="2">
        <v>26</v>
      </c>
      <c r="C37" s="22">
        <v>1.1850000000000001</v>
      </c>
      <c r="D37" s="22">
        <v>33.375</v>
      </c>
      <c r="F37"/>
      <c r="G37"/>
      <c r="H37"/>
      <c r="I37"/>
      <c r="J37"/>
      <c r="K37"/>
      <c r="L37"/>
      <c r="M37"/>
      <c r="N37"/>
      <c r="O37" s="47"/>
      <c r="P37" s="47"/>
      <c r="Q37" s="47"/>
      <c r="R37" s="47"/>
    </row>
    <row r="38" spans="2:18">
      <c r="B38" s="2">
        <v>27</v>
      </c>
      <c r="C38" s="22">
        <v>1.2729999999999999</v>
      </c>
      <c r="D38" s="22">
        <v>35.5</v>
      </c>
      <c r="F38"/>
      <c r="G38"/>
      <c r="H38"/>
      <c r="I38"/>
      <c r="J38"/>
      <c r="K38"/>
      <c r="L38"/>
      <c r="M38"/>
      <c r="N38"/>
      <c r="O38" s="47"/>
      <c r="P38" s="47"/>
      <c r="Q38" s="47"/>
      <c r="R38" s="47"/>
    </row>
    <row r="39" spans="2:18">
      <c r="B39" s="2">
        <v>28</v>
      </c>
      <c r="C39" s="22">
        <v>1.2989999999999999</v>
      </c>
      <c r="D39" s="22">
        <v>35.5</v>
      </c>
      <c r="F39"/>
      <c r="G39"/>
      <c r="H39"/>
      <c r="I39"/>
      <c r="J39"/>
      <c r="K39"/>
      <c r="L39"/>
      <c r="M39"/>
      <c r="N39"/>
      <c r="O39" s="47"/>
      <c r="P39" s="47"/>
      <c r="Q39" s="47"/>
      <c r="R39" s="47"/>
    </row>
    <row r="40" spans="2:18">
      <c r="B40" s="2">
        <v>29</v>
      </c>
      <c r="C40" s="22">
        <v>1.1399999999999999</v>
      </c>
      <c r="D40" s="22">
        <v>30.25</v>
      </c>
      <c r="F40"/>
      <c r="G40"/>
      <c r="H40"/>
      <c r="I40"/>
      <c r="J40"/>
      <c r="K40"/>
      <c r="L40"/>
      <c r="M40"/>
      <c r="N40"/>
      <c r="O40" s="47"/>
      <c r="P40" s="47"/>
      <c r="Q40" s="47"/>
      <c r="R40" s="47"/>
    </row>
    <row r="41" spans="2:18">
      <c r="B41" s="2">
        <v>30</v>
      </c>
      <c r="C41" s="22">
        <v>1.2050000000000001</v>
      </c>
      <c r="D41" s="22">
        <v>32.375</v>
      </c>
      <c r="F41"/>
      <c r="G41"/>
      <c r="H41"/>
      <c r="I41"/>
      <c r="J41"/>
      <c r="K41"/>
      <c r="L41"/>
      <c r="M41"/>
      <c r="N41"/>
      <c r="O41" s="47"/>
      <c r="P41" s="47"/>
      <c r="Q41" s="47"/>
      <c r="R41" s="47"/>
    </row>
    <row r="42" spans="2:18">
      <c r="B42" s="2">
        <v>31</v>
      </c>
      <c r="F42"/>
      <c r="G42"/>
      <c r="H42"/>
      <c r="I42"/>
      <c r="J42"/>
      <c r="K42"/>
      <c r="L42"/>
      <c r="M42"/>
      <c r="N42"/>
      <c r="O42" s="47"/>
      <c r="P42" s="47"/>
      <c r="Q42" s="47"/>
      <c r="R42" s="47"/>
    </row>
    <row r="43" spans="2:18">
      <c r="B43" s="2">
        <v>32</v>
      </c>
      <c r="F43"/>
      <c r="G43"/>
      <c r="H43"/>
      <c r="I43"/>
      <c r="J43"/>
      <c r="K43"/>
      <c r="L43"/>
      <c r="M43"/>
      <c r="N43"/>
      <c r="O43" s="47"/>
      <c r="P43" s="47"/>
      <c r="Q43" s="47"/>
      <c r="R43" s="47"/>
    </row>
    <row r="44" spans="2:18">
      <c r="B44" s="2">
        <v>33</v>
      </c>
      <c r="F44"/>
      <c r="G44"/>
      <c r="H44"/>
      <c r="I44"/>
      <c r="J44"/>
      <c r="K44"/>
      <c r="L44"/>
      <c r="M44"/>
      <c r="N44"/>
      <c r="O44" s="48"/>
      <c r="P44" s="47"/>
      <c r="Q44" s="47"/>
      <c r="R44" s="47"/>
    </row>
    <row r="45" spans="2:18">
      <c r="B45" s="2">
        <v>34</v>
      </c>
      <c r="F45"/>
      <c r="G45"/>
      <c r="H45"/>
      <c r="I45"/>
      <c r="J45"/>
      <c r="K45"/>
      <c r="L45"/>
      <c r="M45"/>
      <c r="N45"/>
      <c r="O45" s="27"/>
      <c r="P45" s="47"/>
      <c r="Q45" s="47"/>
      <c r="R45" s="47"/>
    </row>
    <row r="46" spans="2:18">
      <c r="B46" s="2">
        <v>35</v>
      </c>
      <c r="F46"/>
      <c r="G46"/>
      <c r="H46"/>
      <c r="I46"/>
      <c r="J46"/>
      <c r="K46"/>
      <c r="L46"/>
      <c r="M46"/>
      <c r="N46"/>
      <c r="O46" s="27"/>
      <c r="P46" s="47"/>
      <c r="Q46" s="47"/>
      <c r="R46" s="47"/>
    </row>
    <row r="47" spans="2:18">
      <c r="B47" s="2">
        <v>36</v>
      </c>
      <c r="F47"/>
      <c r="G47"/>
      <c r="H47"/>
      <c r="I47"/>
      <c r="J47"/>
      <c r="K47"/>
      <c r="L47"/>
      <c r="M47"/>
      <c r="N47"/>
      <c r="O47" s="27"/>
      <c r="P47" s="47"/>
      <c r="Q47" s="47"/>
      <c r="R47" s="47"/>
    </row>
    <row r="48" spans="2:18">
      <c r="B48" s="2">
        <v>37</v>
      </c>
      <c r="F48"/>
      <c r="G48"/>
      <c r="H48"/>
      <c r="I48"/>
      <c r="J48"/>
      <c r="K48"/>
      <c r="L48"/>
      <c r="M48"/>
      <c r="N48"/>
      <c r="O48" s="47"/>
      <c r="P48" s="47"/>
      <c r="Q48" s="47"/>
      <c r="R48" s="47"/>
    </row>
    <row r="49" spans="2:18">
      <c r="B49" s="2">
        <v>38</v>
      </c>
      <c r="F49"/>
      <c r="G49"/>
      <c r="H49"/>
      <c r="I49"/>
      <c r="J49"/>
      <c r="K49"/>
      <c r="L49"/>
      <c r="M49"/>
      <c r="N49"/>
      <c r="O49" s="48"/>
      <c r="P49" s="48"/>
      <c r="Q49" s="48"/>
      <c r="R49" s="48"/>
    </row>
    <row r="50" spans="2:18">
      <c r="B50" s="2">
        <v>39</v>
      </c>
      <c r="F50"/>
      <c r="G50"/>
      <c r="H50"/>
      <c r="I50"/>
      <c r="J50"/>
      <c r="K50"/>
      <c r="L50"/>
      <c r="M50"/>
      <c r="N50"/>
      <c r="O50" s="27"/>
      <c r="P50" s="27"/>
      <c r="Q50" s="27"/>
      <c r="R50" s="27"/>
    </row>
    <row r="51" spans="2:18">
      <c r="B51" s="2">
        <v>40</v>
      </c>
      <c r="F51"/>
      <c r="G51"/>
      <c r="H51"/>
      <c r="I51"/>
      <c r="J51"/>
      <c r="K51"/>
      <c r="L51"/>
      <c r="M51"/>
      <c r="N51"/>
      <c r="O51" s="27"/>
      <c r="P51" s="27"/>
      <c r="Q51" s="27"/>
      <c r="R51" s="27"/>
    </row>
    <row r="52" spans="2:18">
      <c r="B52" s="2">
        <v>41</v>
      </c>
      <c r="F52"/>
      <c r="G52"/>
      <c r="H52"/>
      <c r="I52"/>
      <c r="J52"/>
      <c r="K52"/>
      <c r="L52"/>
      <c r="M52"/>
      <c r="N52"/>
      <c r="O52" s="47"/>
      <c r="P52" s="47"/>
      <c r="Q52" s="47"/>
      <c r="R52" s="47"/>
    </row>
    <row r="53" spans="2:18">
      <c r="B53" s="2">
        <v>42</v>
      </c>
      <c r="F53"/>
      <c r="G53"/>
      <c r="H53"/>
      <c r="I53"/>
      <c r="J53"/>
      <c r="K53"/>
      <c r="L53"/>
      <c r="M53"/>
      <c r="N53"/>
      <c r="O53" s="47"/>
      <c r="P53" s="47"/>
      <c r="Q53" s="47"/>
      <c r="R53" s="47"/>
    </row>
    <row r="54" spans="2:18">
      <c r="B54" s="2">
        <v>43</v>
      </c>
      <c r="F54"/>
      <c r="G54"/>
      <c r="H54"/>
      <c r="I54"/>
      <c r="J54"/>
      <c r="K54"/>
      <c r="L54"/>
      <c r="M54"/>
      <c r="N54"/>
      <c r="O54" s="47"/>
      <c r="P54" s="47"/>
      <c r="Q54" s="47"/>
      <c r="R54" s="47"/>
    </row>
    <row r="55" spans="2:18">
      <c r="B55" s="2">
        <v>44</v>
      </c>
      <c r="F55" s="27"/>
      <c r="G55" s="27"/>
      <c r="H55" s="27"/>
      <c r="I55"/>
      <c r="J55" s="47"/>
      <c r="K55" s="47"/>
      <c r="L55" s="47"/>
      <c r="M55" s="47"/>
      <c r="N55" s="47"/>
      <c r="O55" s="47"/>
      <c r="P55" s="47"/>
      <c r="Q55" s="47"/>
      <c r="R55" s="47"/>
    </row>
    <row r="56" spans="2:18">
      <c r="B56" s="2">
        <v>45</v>
      </c>
      <c r="F56" s="27"/>
      <c r="G56" s="27"/>
      <c r="H56" s="27"/>
      <c r="I56"/>
      <c r="J56" s="47"/>
      <c r="K56" s="47"/>
      <c r="L56" s="47"/>
      <c r="M56" s="47"/>
      <c r="N56" s="47"/>
      <c r="O56" s="47"/>
      <c r="P56" s="47"/>
      <c r="Q56" s="47"/>
      <c r="R56" s="47"/>
    </row>
    <row r="57" spans="2:18">
      <c r="B57" s="2">
        <v>46</v>
      </c>
      <c r="F57" s="27"/>
      <c r="G57" s="27"/>
      <c r="H57" s="27"/>
      <c r="I57"/>
      <c r="J57" s="47"/>
      <c r="K57" s="47"/>
      <c r="L57" s="47"/>
      <c r="M57" s="47"/>
      <c r="N57" s="47"/>
      <c r="O57" s="47"/>
      <c r="P57" s="47"/>
      <c r="Q57" s="47"/>
      <c r="R57" s="47"/>
    </row>
    <row r="58" spans="2:18">
      <c r="B58" s="2">
        <v>47</v>
      </c>
      <c r="F58" s="27"/>
      <c r="G58" s="27"/>
      <c r="H58" s="27"/>
      <c r="I58"/>
      <c r="J58" s="47"/>
      <c r="K58" s="47"/>
      <c r="L58" s="47"/>
      <c r="M58" s="47"/>
      <c r="N58" s="47"/>
      <c r="O58" s="47"/>
      <c r="P58" s="47"/>
      <c r="Q58" s="47"/>
      <c r="R58" s="47"/>
    </row>
    <row r="59" spans="2:18">
      <c r="B59" s="2">
        <v>48</v>
      </c>
      <c r="F59" s="27"/>
      <c r="G59" s="27"/>
      <c r="H59" s="27"/>
      <c r="I59"/>
      <c r="J59" s="47"/>
      <c r="K59" s="47"/>
      <c r="L59" s="47"/>
      <c r="M59" s="47"/>
      <c r="N59" s="47"/>
      <c r="O59" s="47"/>
      <c r="P59" s="47"/>
      <c r="Q59" s="47"/>
      <c r="R59" s="47"/>
    </row>
    <row r="60" spans="2:18">
      <c r="B60" s="2">
        <v>49</v>
      </c>
      <c r="F60" s="27"/>
      <c r="G60" s="27"/>
      <c r="H60" s="27"/>
      <c r="I60"/>
      <c r="J60" s="47"/>
      <c r="K60" s="47"/>
      <c r="L60" s="47"/>
      <c r="M60" s="47"/>
      <c r="N60" s="47"/>
      <c r="O60" s="47"/>
      <c r="P60" s="47"/>
      <c r="Q60" s="47"/>
      <c r="R60" s="47"/>
    </row>
    <row r="61" spans="2:18">
      <c r="B61" s="2">
        <v>50</v>
      </c>
      <c r="F61" s="27"/>
      <c r="G61" s="27"/>
      <c r="H61" s="27"/>
      <c r="I61"/>
      <c r="J61" s="47"/>
      <c r="K61" s="47"/>
      <c r="L61" s="47"/>
      <c r="M61" s="47"/>
      <c r="N61" s="47"/>
      <c r="O61" s="47"/>
      <c r="P61" s="47"/>
      <c r="Q61" s="47"/>
      <c r="R61" s="47"/>
    </row>
    <row r="62" spans="2:18">
      <c r="B62"/>
      <c r="F62" s="27"/>
      <c r="G62" s="27"/>
      <c r="H62" s="27"/>
      <c r="I62"/>
      <c r="J62" s="47"/>
      <c r="K62" s="47"/>
      <c r="L62" s="47"/>
      <c r="M62" s="47"/>
      <c r="N62" s="47"/>
      <c r="O62" s="47"/>
      <c r="P62" s="47"/>
      <c r="Q62" s="47"/>
      <c r="R62" s="47"/>
    </row>
    <row r="63" spans="2:18">
      <c r="F63" s="27"/>
      <c r="G63" s="27"/>
      <c r="H63" s="27"/>
      <c r="I63"/>
      <c r="J63" s="47"/>
      <c r="K63" s="47"/>
      <c r="L63" s="47"/>
      <c r="M63" s="47"/>
      <c r="N63" s="47"/>
      <c r="O63" s="47"/>
      <c r="P63" s="47"/>
      <c r="Q63" s="47"/>
      <c r="R63" s="47"/>
    </row>
    <row r="64" spans="2:18">
      <c r="B64" s="49" t="s">
        <v>5</v>
      </c>
      <c r="C64" s="50">
        <f>AVERAGE(C12:C58)</f>
        <v>1.4093000000000002</v>
      </c>
      <c r="D64" s="50">
        <f>AVERAGE(D12:D58)</f>
        <v>34.50416666666667</v>
      </c>
      <c r="F64" s="27"/>
      <c r="G64" s="27"/>
      <c r="H64" s="27"/>
      <c r="I64"/>
      <c r="J64" s="47"/>
      <c r="K64" s="47"/>
      <c r="L64" s="47"/>
      <c r="M64" s="47"/>
      <c r="N64" s="47"/>
      <c r="O64" s="47"/>
      <c r="P64" s="47"/>
      <c r="Q64" s="47"/>
      <c r="R64" s="47"/>
    </row>
    <row r="65" spans="2:18">
      <c r="B65" s="49" t="s">
        <v>345</v>
      </c>
      <c r="C65" s="49">
        <f>VAR(C12:C58)</f>
        <v>0.1130645620689649</v>
      </c>
      <c r="D65" s="49">
        <f>VAR(D12:D58)</f>
        <v>11.20741738505747</v>
      </c>
      <c r="F65" s="27"/>
      <c r="G65" s="27"/>
      <c r="H65" s="27"/>
      <c r="I65"/>
      <c r="J65" s="47"/>
      <c r="K65" s="47"/>
      <c r="L65" s="47"/>
      <c r="M65" s="47"/>
      <c r="N65" s="47"/>
      <c r="O65" s="47"/>
      <c r="P65" s="47"/>
      <c r="Q65" s="47"/>
      <c r="R65" s="47"/>
    </row>
    <row r="66" spans="2:18">
      <c r="B66" s="49" t="s">
        <v>613</v>
      </c>
      <c r="C66" s="49">
        <f>DEVSQ(C12:C58)</f>
        <v>3.2788723000000002</v>
      </c>
      <c r="D66" s="49">
        <f>DEVSQ(D12:D58)</f>
        <v>325.01510416666662</v>
      </c>
      <c r="F66" s="27"/>
      <c r="G66" s="27"/>
      <c r="H66" s="27"/>
      <c r="I66"/>
      <c r="J66" s="47"/>
      <c r="K66" s="47"/>
      <c r="L66" s="47"/>
      <c r="M66" s="47"/>
      <c r="N66" s="47"/>
      <c r="O66" s="47"/>
      <c r="P66" s="47"/>
      <c r="Q66" s="47"/>
      <c r="R66" s="47"/>
    </row>
    <row r="67" spans="2:18">
      <c r="B67" s="49"/>
      <c r="C67" s="49"/>
      <c r="D67" s="49"/>
      <c r="F67" s="27"/>
      <c r="G67" s="27"/>
      <c r="H67" s="27"/>
      <c r="I67"/>
      <c r="J67" s="47"/>
      <c r="K67" s="47"/>
      <c r="L67" s="47"/>
      <c r="M67" s="47"/>
      <c r="N67" s="47"/>
      <c r="O67" s="47"/>
      <c r="P67" s="47"/>
      <c r="Q67" s="47"/>
      <c r="R67" s="47"/>
    </row>
    <row r="68" spans="2:18">
      <c r="B68" s="53" t="s">
        <v>664</v>
      </c>
      <c r="C68" s="49">
        <v>1.5</v>
      </c>
      <c r="D68" s="51"/>
      <c r="F68" s="27"/>
      <c r="G68" s="27"/>
      <c r="H68" s="27"/>
      <c r="I68"/>
      <c r="J68" s="47"/>
      <c r="K68" s="47"/>
      <c r="L68" s="47"/>
      <c r="M68" s="47"/>
      <c r="N68" s="47"/>
      <c r="O68" s="47"/>
      <c r="P68" s="47"/>
      <c r="Q68" s="47"/>
      <c r="R68" s="47"/>
    </row>
    <row r="69" spans="2:18">
      <c r="B69" s="54" t="s">
        <v>665</v>
      </c>
      <c r="C69" s="49">
        <v>1.5</v>
      </c>
      <c r="D69" s="51"/>
      <c r="F69" s="27"/>
      <c r="G69" s="27"/>
      <c r="H69" s="27"/>
      <c r="I69"/>
      <c r="J69" s="47"/>
      <c r="K69" s="47"/>
      <c r="L69" s="47"/>
      <c r="M69" s="47"/>
      <c r="N69" s="47"/>
      <c r="O69" s="47"/>
      <c r="P69" s="47"/>
      <c r="Q69" s="47"/>
      <c r="R69" s="47"/>
    </row>
    <row r="70" spans="2:18">
      <c r="B70" s="55" t="s">
        <v>666</v>
      </c>
      <c r="C70" s="49">
        <v>35</v>
      </c>
      <c r="D70" s="51"/>
      <c r="F70" s="27"/>
      <c r="G70" s="27"/>
      <c r="H70" s="27"/>
      <c r="I70"/>
      <c r="J70" s="47"/>
      <c r="K70" s="47"/>
      <c r="L70" s="47"/>
      <c r="M70" s="47"/>
      <c r="N70" s="47"/>
      <c r="O70" s="47"/>
      <c r="P70" s="47"/>
      <c r="Q70" s="47"/>
      <c r="R70" s="47"/>
    </row>
    <row r="71" spans="2:18">
      <c r="B71" s="49"/>
      <c r="C71" s="49"/>
      <c r="D71" s="49"/>
      <c r="F71" s="27"/>
      <c r="G71" s="27"/>
      <c r="H71" s="27"/>
      <c r="I71"/>
      <c r="J71" s="47"/>
      <c r="K71" s="47"/>
      <c r="L71" s="47"/>
      <c r="M71" s="47"/>
      <c r="N71" s="47"/>
      <c r="O71" s="47"/>
      <c r="P71" s="47"/>
      <c r="Q71" s="47"/>
      <c r="R71" s="47"/>
    </row>
    <row r="72" spans="2:18">
      <c r="B72" s="108" t="s">
        <v>1017</v>
      </c>
      <c r="C72" s="27">
        <v>1.6467152182827536</v>
      </c>
      <c r="D72" s="49" t="s">
        <v>1018</v>
      </c>
      <c r="F72" s="27"/>
      <c r="G72" s="27"/>
      <c r="H72" s="27"/>
      <c r="I72"/>
      <c r="J72" s="47"/>
      <c r="K72" s="47"/>
      <c r="L72" s="47"/>
      <c r="M72" s="47"/>
      <c r="N72" s="47"/>
      <c r="O72" s="47"/>
      <c r="P72" s="47"/>
      <c r="Q72" s="47"/>
      <c r="R72" s="47"/>
    </row>
    <row r="73" spans="2:18">
      <c r="B73" s="109" t="s">
        <v>1019</v>
      </c>
      <c r="C73" s="27">
        <v>21.506333196223181</v>
      </c>
      <c r="D73" s="49" t="s">
        <v>1020</v>
      </c>
      <c r="F73" s="27"/>
      <c r="G73" s="27"/>
      <c r="H73" s="27"/>
      <c r="I73"/>
      <c r="J73" s="47"/>
      <c r="K73" s="47"/>
      <c r="L73" s="47"/>
      <c r="M73" s="47"/>
      <c r="N73" s="47"/>
      <c r="O73" s="47"/>
      <c r="P73" s="47"/>
      <c r="Q73" s="47"/>
      <c r="R73" s="47"/>
    </row>
    <row r="74" spans="2:18">
      <c r="B74" s="110" t="s">
        <v>1021</v>
      </c>
      <c r="C74" s="27">
        <v>9.222900355100748</v>
      </c>
      <c r="D74" s="49" t="s">
        <v>1022</v>
      </c>
      <c r="F74" s="27"/>
      <c r="G74" s="27"/>
      <c r="H74" s="27"/>
      <c r="I74"/>
      <c r="J74" s="47"/>
      <c r="K74" s="47"/>
      <c r="L74" s="47"/>
      <c r="M74" s="47"/>
      <c r="N74" s="47"/>
      <c r="O74" s="47"/>
      <c r="P74" s="47"/>
      <c r="Q74" s="47"/>
      <c r="R74" s="47"/>
    </row>
    <row r="75" spans="2:18">
      <c r="B75" s="27" t="s">
        <v>1023</v>
      </c>
      <c r="C75" s="49">
        <v>95</v>
      </c>
      <c r="D75" s="49" t="s">
        <v>1024</v>
      </c>
      <c r="F75" s="27"/>
      <c r="G75" s="27"/>
      <c r="H75" s="27"/>
      <c r="I75"/>
      <c r="J75" s="47"/>
      <c r="K75" s="47"/>
      <c r="L75" s="47"/>
      <c r="M75" s="47"/>
      <c r="N75" s="47"/>
      <c r="O75" s="47"/>
      <c r="P75" s="47"/>
      <c r="Q75" s="47"/>
      <c r="R75" s="47"/>
    </row>
    <row r="76" spans="2:18">
      <c r="B76" s="49"/>
      <c r="C76" s="49"/>
      <c r="D76" s="49"/>
      <c r="F76" s="27"/>
      <c r="G76" s="27"/>
      <c r="H76" s="27"/>
      <c r="I76"/>
      <c r="J76" s="47"/>
      <c r="K76" s="47"/>
      <c r="L76" s="47"/>
      <c r="M76" s="47"/>
      <c r="N76" s="47"/>
      <c r="O76" s="47"/>
      <c r="P76" s="47"/>
      <c r="Q76" s="47"/>
      <c r="R76" s="47"/>
    </row>
    <row r="77" spans="2:18">
      <c r="B77" s="56" t="s">
        <v>614</v>
      </c>
      <c r="C77" s="49">
        <f>SQRT(C72*(1/COUNT(C12:C61)+((C68-C64)^2/C66)))</f>
        <v>0.242944468990511</v>
      </c>
      <c r="D77" s="49"/>
      <c r="F77" s="27"/>
      <c r="G77" s="27"/>
      <c r="H77" s="27"/>
      <c r="I77"/>
      <c r="J77" s="47"/>
      <c r="K77" s="47"/>
      <c r="L77" s="47"/>
      <c r="M77" s="47"/>
      <c r="N77" s="47"/>
      <c r="O77" s="47"/>
      <c r="P77" s="47"/>
      <c r="Q77" s="47"/>
      <c r="R77" s="47"/>
    </row>
    <row r="78" spans="2:18">
      <c r="B78" s="56" t="s">
        <v>615</v>
      </c>
      <c r="C78" s="49">
        <f>TINV((100-C75)/100,COUNT(C12:C61)-2)</f>
        <v>2.0484071417952445</v>
      </c>
      <c r="D78" s="49"/>
      <c r="F78" s="27"/>
      <c r="G78" s="27"/>
      <c r="H78" s="27"/>
      <c r="I78"/>
      <c r="J78" s="47"/>
      <c r="K78" s="47"/>
      <c r="L78" s="47"/>
      <c r="M78" s="47"/>
      <c r="N78" s="47"/>
      <c r="O78" s="47"/>
      <c r="P78" s="47"/>
      <c r="Q78" s="47"/>
      <c r="R78" s="47"/>
    </row>
    <row r="79" spans="2:18">
      <c r="B79" s="56" t="s">
        <v>616</v>
      </c>
      <c r="C79" s="49">
        <f>C73+C68*C74</f>
        <v>35.340683728874303</v>
      </c>
      <c r="D79" s="49"/>
      <c r="F79" s="27"/>
      <c r="G79" s="27"/>
      <c r="H79" s="27"/>
      <c r="I79"/>
      <c r="J79" s="47"/>
      <c r="K79" s="47"/>
      <c r="L79" s="47"/>
      <c r="M79" s="47"/>
      <c r="N79" s="47"/>
      <c r="O79" s="47"/>
      <c r="P79" s="47"/>
      <c r="Q79" s="47"/>
      <c r="R79" s="47"/>
    </row>
    <row r="80" spans="2:18">
      <c r="B80" s="56" t="s">
        <v>471</v>
      </c>
      <c r="C80" s="49">
        <f>C79-C77*C78</f>
        <v>34.843034543534486</v>
      </c>
      <c r="D80" s="49"/>
      <c r="F80" s="27"/>
      <c r="G80" s="27"/>
      <c r="H80" s="27"/>
      <c r="I80"/>
      <c r="J80" s="47"/>
      <c r="K80" s="47"/>
      <c r="L80" s="47"/>
      <c r="M80" s="47"/>
      <c r="N80" s="47"/>
      <c r="O80" s="47"/>
      <c r="P80" s="47"/>
      <c r="Q80" s="47"/>
      <c r="R80" s="47"/>
    </row>
    <row r="81" spans="2:18">
      <c r="B81" s="56" t="s">
        <v>470</v>
      </c>
      <c r="C81" s="49">
        <f>C79+C77*C78</f>
        <v>35.838332914214121</v>
      </c>
      <c r="D81" s="49"/>
      <c r="F81" s="27"/>
      <c r="G81" s="27"/>
      <c r="H81" s="27"/>
      <c r="I81"/>
      <c r="J81" s="47"/>
      <c r="K81" s="47"/>
      <c r="L81" s="47"/>
      <c r="M81" s="47"/>
      <c r="N81" s="47"/>
      <c r="O81" s="47"/>
      <c r="P81" s="47"/>
      <c r="Q81" s="47"/>
      <c r="R81" s="47"/>
    </row>
    <row r="82" spans="2:18">
      <c r="B82" s="49"/>
      <c r="C82" s="49"/>
      <c r="D82" s="49"/>
      <c r="F82" s="27"/>
      <c r="G82" s="27"/>
      <c r="H82" s="27"/>
      <c r="I82"/>
      <c r="J82" s="47"/>
      <c r="K82" s="47"/>
      <c r="L82" s="47"/>
      <c r="M82" s="47"/>
      <c r="N82" s="47"/>
      <c r="O82" s="47"/>
      <c r="P82" s="47"/>
      <c r="Q82" s="47"/>
      <c r="R82" s="47"/>
    </row>
    <row r="83" spans="2:18">
      <c r="B83" s="57" t="s">
        <v>617</v>
      </c>
      <c r="C83" s="49">
        <f>SQRT(C72*(1+1/COUNT(C12:C61)+(C69-C64)^2/C66))</f>
        <v>1.3060387564294695</v>
      </c>
      <c r="D83" s="49"/>
      <c r="F83" s="27"/>
      <c r="G83" s="27"/>
      <c r="H83" s="27"/>
      <c r="I83"/>
      <c r="J83"/>
      <c r="K83"/>
      <c r="L83"/>
      <c r="M83"/>
      <c r="N83"/>
    </row>
    <row r="84" spans="2:18">
      <c r="B84" s="57" t="s">
        <v>615</v>
      </c>
      <c r="C84" s="49">
        <f>TINV((100-C75)/100,COUNT(C12:C61)-2)</f>
        <v>2.0484071417952445</v>
      </c>
      <c r="D84" s="49"/>
      <c r="F84" s="27"/>
      <c r="G84" s="27"/>
      <c r="H84" s="27"/>
      <c r="I84"/>
      <c r="J84"/>
      <c r="K84"/>
      <c r="L84"/>
      <c r="M84"/>
      <c r="N84"/>
    </row>
    <row r="85" spans="2:18">
      <c r="B85" s="57" t="s">
        <v>619</v>
      </c>
      <c r="C85" s="49">
        <f>C73+C74*C69</f>
        <v>35.340683728874303</v>
      </c>
      <c r="D85" s="49"/>
      <c r="F85" s="27"/>
      <c r="G85" s="27"/>
      <c r="H85" s="27"/>
      <c r="I85"/>
      <c r="J85"/>
      <c r="K85"/>
      <c r="L85"/>
      <c r="M85"/>
      <c r="N85"/>
    </row>
    <row r="86" spans="2:18">
      <c r="B86" s="57" t="s">
        <v>471</v>
      </c>
      <c r="C86" s="49">
        <f>C85-C83*C84</f>
        <v>32.665384612742798</v>
      </c>
      <c r="D86" s="49"/>
      <c r="F86" s="27"/>
      <c r="G86" s="27"/>
      <c r="H86" s="27"/>
      <c r="I86"/>
      <c r="J86"/>
      <c r="K86"/>
      <c r="L86"/>
      <c r="M86"/>
      <c r="N86"/>
    </row>
    <row r="87" spans="2:18">
      <c r="B87" s="57" t="s">
        <v>470</v>
      </c>
      <c r="C87" s="49">
        <f>C85+C83*C84</f>
        <v>38.015982845005809</v>
      </c>
      <c r="D87" s="49"/>
      <c r="F87" s="52"/>
      <c r="G87" s="52"/>
      <c r="H87" s="52"/>
    </row>
    <row r="88" spans="2:18">
      <c r="B88" s="49"/>
      <c r="C88" s="49"/>
      <c r="D88" s="49"/>
    </row>
    <row r="89" spans="2:18">
      <c r="B89" s="55" t="s">
        <v>618</v>
      </c>
      <c r="C89" s="49">
        <f>(C70-C73)/C74</f>
        <v>1.4630611070533917</v>
      </c>
      <c r="D89" s="49"/>
    </row>
  </sheetData>
  <mergeCells count="1">
    <mergeCell ref="B2:G7"/>
  </mergeCells>
  <phoneticPr fontId="8"/>
  <pageMargins left="0.7" right="0.7" top="0.75" bottom="0.75" header="0.3" footer="0.3"/>
  <pageSetup paperSize="9" orientation="portrait" horizontalDpi="1200" verticalDpi="120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9"/>
  <sheetViews>
    <sheetView workbookViewId="0">
      <selection activeCell="B1" sqref="B1:G1048576"/>
    </sheetView>
  </sheetViews>
  <sheetFormatPr defaultRowHeight="13.5"/>
  <cols>
    <col min="1" max="1" width="9" style="45"/>
    <col min="2" max="2" width="16.875" style="45" customWidth="1"/>
    <col min="3" max="4" width="12.5" style="45" customWidth="1"/>
    <col min="5" max="257" width="9" style="45"/>
    <col min="258" max="258" width="16.5" style="45" customWidth="1"/>
    <col min="259" max="259" width="12.75" style="45" bestFit="1" customWidth="1"/>
    <col min="260" max="513" width="9" style="45"/>
    <col min="514" max="514" width="16.5" style="45" customWidth="1"/>
    <col min="515" max="515" width="12.75" style="45" bestFit="1" customWidth="1"/>
    <col min="516" max="769" width="9" style="45"/>
    <col min="770" max="770" width="16.5" style="45" customWidth="1"/>
    <col min="771" max="771" width="12.75" style="45" bestFit="1" customWidth="1"/>
    <col min="772" max="1025" width="9" style="45"/>
    <col min="1026" max="1026" width="16.5" style="45" customWidth="1"/>
    <col min="1027" max="1027" width="12.75" style="45" bestFit="1" customWidth="1"/>
    <col min="1028" max="1281" width="9" style="45"/>
    <col min="1282" max="1282" width="16.5" style="45" customWidth="1"/>
    <col min="1283" max="1283" width="12.75" style="45" bestFit="1" customWidth="1"/>
    <col min="1284" max="1537" width="9" style="45"/>
    <col min="1538" max="1538" width="16.5" style="45" customWidth="1"/>
    <col min="1539" max="1539" width="12.75" style="45" bestFit="1" customWidth="1"/>
    <col min="1540" max="1793" width="9" style="45"/>
    <col min="1794" max="1794" width="16.5" style="45" customWidth="1"/>
    <col min="1795" max="1795" width="12.75" style="45" bestFit="1" customWidth="1"/>
    <col min="1796" max="2049" width="9" style="45"/>
    <col min="2050" max="2050" width="16.5" style="45" customWidth="1"/>
    <col min="2051" max="2051" width="12.75" style="45" bestFit="1" customWidth="1"/>
    <col min="2052" max="2305" width="9" style="45"/>
    <col min="2306" max="2306" width="16.5" style="45" customWidth="1"/>
    <col min="2307" max="2307" width="12.75" style="45" bestFit="1" customWidth="1"/>
    <col min="2308" max="2561" width="9" style="45"/>
    <col min="2562" max="2562" width="16.5" style="45" customWidth="1"/>
    <col min="2563" max="2563" width="12.75" style="45" bestFit="1" customWidth="1"/>
    <col min="2564" max="2817" width="9" style="45"/>
    <col min="2818" max="2818" width="16.5" style="45" customWidth="1"/>
    <col min="2819" max="2819" width="12.75" style="45" bestFit="1" customWidth="1"/>
    <col min="2820" max="3073" width="9" style="45"/>
    <col min="3074" max="3074" width="16.5" style="45" customWidth="1"/>
    <col min="3075" max="3075" width="12.75" style="45" bestFit="1" customWidth="1"/>
    <col min="3076" max="3329" width="9" style="45"/>
    <col min="3330" max="3330" width="16.5" style="45" customWidth="1"/>
    <col min="3331" max="3331" width="12.75" style="45" bestFit="1" customWidth="1"/>
    <col min="3332" max="3585" width="9" style="45"/>
    <col min="3586" max="3586" width="16.5" style="45" customWidth="1"/>
    <col min="3587" max="3587" width="12.75" style="45" bestFit="1" customWidth="1"/>
    <col min="3588" max="3841" width="9" style="45"/>
    <col min="3842" max="3842" width="16.5" style="45" customWidth="1"/>
    <col min="3843" max="3843" width="12.75" style="45" bestFit="1" customWidth="1"/>
    <col min="3844" max="4097" width="9" style="45"/>
    <col min="4098" max="4098" width="16.5" style="45" customWidth="1"/>
    <col min="4099" max="4099" width="12.75" style="45" bestFit="1" customWidth="1"/>
    <col min="4100" max="4353" width="9" style="45"/>
    <col min="4354" max="4354" width="16.5" style="45" customWidth="1"/>
    <col min="4355" max="4355" width="12.75" style="45" bestFit="1" customWidth="1"/>
    <col min="4356" max="4609" width="9" style="45"/>
    <col min="4610" max="4610" width="16.5" style="45" customWidth="1"/>
    <col min="4611" max="4611" width="12.75" style="45" bestFit="1" customWidth="1"/>
    <col min="4612" max="4865" width="9" style="45"/>
    <col min="4866" max="4866" width="16.5" style="45" customWidth="1"/>
    <col min="4867" max="4867" width="12.75" style="45" bestFit="1" customWidth="1"/>
    <col min="4868" max="5121" width="9" style="45"/>
    <col min="5122" max="5122" width="16.5" style="45" customWidth="1"/>
    <col min="5123" max="5123" width="12.75" style="45" bestFit="1" customWidth="1"/>
    <col min="5124" max="5377" width="9" style="45"/>
    <col min="5378" max="5378" width="16.5" style="45" customWidth="1"/>
    <col min="5379" max="5379" width="12.75" style="45" bestFit="1" customWidth="1"/>
    <col min="5380" max="5633" width="9" style="45"/>
    <col min="5634" max="5634" width="16.5" style="45" customWidth="1"/>
    <col min="5635" max="5635" width="12.75" style="45" bestFit="1" customWidth="1"/>
    <col min="5636" max="5889" width="9" style="45"/>
    <col min="5890" max="5890" width="16.5" style="45" customWidth="1"/>
    <col min="5891" max="5891" width="12.75" style="45" bestFit="1" customWidth="1"/>
    <col min="5892" max="6145" width="9" style="45"/>
    <col min="6146" max="6146" width="16.5" style="45" customWidth="1"/>
    <col min="6147" max="6147" width="12.75" style="45" bestFit="1" customWidth="1"/>
    <col min="6148" max="6401" width="9" style="45"/>
    <col min="6402" max="6402" width="16.5" style="45" customWidth="1"/>
    <col min="6403" max="6403" width="12.75" style="45" bestFit="1" customWidth="1"/>
    <col min="6404" max="6657" width="9" style="45"/>
    <col min="6658" max="6658" width="16.5" style="45" customWidth="1"/>
    <col min="6659" max="6659" width="12.75" style="45" bestFit="1" customWidth="1"/>
    <col min="6660" max="6913" width="9" style="45"/>
    <col min="6914" max="6914" width="16.5" style="45" customWidth="1"/>
    <col min="6915" max="6915" width="12.75" style="45" bestFit="1" customWidth="1"/>
    <col min="6916" max="7169" width="9" style="45"/>
    <col min="7170" max="7170" width="16.5" style="45" customWidth="1"/>
    <col min="7171" max="7171" width="12.75" style="45" bestFit="1" customWidth="1"/>
    <col min="7172" max="7425" width="9" style="45"/>
    <col min="7426" max="7426" width="16.5" style="45" customWidth="1"/>
    <col min="7427" max="7427" width="12.75" style="45" bestFit="1" customWidth="1"/>
    <col min="7428" max="7681" width="9" style="45"/>
    <col min="7682" max="7682" width="16.5" style="45" customWidth="1"/>
    <col min="7683" max="7683" width="12.75" style="45" bestFit="1" customWidth="1"/>
    <col min="7684" max="7937" width="9" style="45"/>
    <col min="7938" max="7938" width="16.5" style="45" customWidth="1"/>
    <col min="7939" max="7939" width="12.75" style="45" bestFit="1" customWidth="1"/>
    <col min="7940" max="8193" width="9" style="45"/>
    <col min="8194" max="8194" width="16.5" style="45" customWidth="1"/>
    <col min="8195" max="8195" width="12.75" style="45" bestFit="1" customWidth="1"/>
    <col min="8196" max="8449" width="9" style="45"/>
    <col min="8450" max="8450" width="16.5" style="45" customWidth="1"/>
    <col min="8451" max="8451" width="12.75" style="45" bestFit="1" customWidth="1"/>
    <col min="8452" max="8705" width="9" style="45"/>
    <col min="8706" max="8706" width="16.5" style="45" customWidth="1"/>
    <col min="8707" max="8707" width="12.75" style="45" bestFit="1" customWidth="1"/>
    <col min="8708" max="8961" width="9" style="45"/>
    <col min="8962" max="8962" width="16.5" style="45" customWidth="1"/>
    <col min="8963" max="8963" width="12.75" style="45" bestFit="1" customWidth="1"/>
    <col min="8964" max="9217" width="9" style="45"/>
    <col min="9218" max="9218" width="16.5" style="45" customWidth="1"/>
    <col min="9219" max="9219" width="12.75" style="45" bestFit="1" customWidth="1"/>
    <col min="9220" max="9473" width="9" style="45"/>
    <col min="9474" max="9474" width="16.5" style="45" customWidth="1"/>
    <col min="9475" max="9475" width="12.75" style="45" bestFit="1" customWidth="1"/>
    <col min="9476" max="9729" width="9" style="45"/>
    <col min="9730" max="9730" width="16.5" style="45" customWidth="1"/>
    <col min="9731" max="9731" width="12.75" style="45" bestFit="1" customWidth="1"/>
    <col min="9732" max="9985" width="9" style="45"/>
    <col min="9986" max="9986" width="16.5" style="45" customWidth="1"/>
    <col min="9987" max="9987" width="12.75" style="45" bestFit="1" customWidth="1"/>
    <col min="9988" max="10241" width="9" style="45"/>
    <col min="10242" max="10242" width="16.5" style="45" customWidth="1"/>
    <col min="10243" max="10243" width="12.75" style="45" bestFit="1" customWidth="1"/>
    <col min="10244" max="10497" width="9" style="45"/>
    <col min="10498" max="10498" width="16.5" style="45" customWidth="1"/>
    <col min="10499" max="10499" width="12.75" style="45" bestFit="1" customWidth="1"/>
    <col min="10500" max="10753" width="9" style="45"/>
    <col min="10754" max="10754" width="16.5" style="45" customWidth="1"/>
    <col min="10755" max="10755" width="12.75" style="45" bestFit="1" customWidth="1"/>
    <col min="10756" max="11009" width="9" style="45"/>
    <col min="11010" max="11010" width="16.5" style="45" customWidth="1"/>
    <col min="11011" max="11011" width="12.75" style="45" bestFit="1" customWidth="1"/>
    <col min="11012" max="11265" width="9" style="45"/>
    <col min="11266" max="11266" width="16.5" style="45" customWidth="1"/>
    <col min="11267" max="11267" width="12.75" style="45" bestFit="1" customWidth="1"/>
    <col min="11268" max="11521" width="9" style="45"/>
    <col min="11522" max="11522" width="16.5" style="45" customWidth="1"/>
    <col min="11523" max="11523" width="12.75" style="45" bestFit="1" customWidth="1"/>
    <col min="11524" max="11777" width="9" style="45"/>
    <col min="11778" max="11778" width="16.5" style="45" customWidth="1"/>
    <col min="11779" max="11779" width="12.75" style="45" bestFit="1" customWidth="1"/>
    <col min="11780" max="12033" width="9" style="45"/>
    <col min="12034" max="12034" width="16.5" style="45" customWidth="1"/>
    <col min="12035" max="12035" width="12.75" style="45" bestFit="1" customWidth="1"/>
    <col min="12036" max="12289" width="9" style="45"/>
    <col min="12290" max="12290" width="16.5" style="45" customWidth="1"/>
    <col min="12291" max="12291" width="12.75" style="45" bestFit="1" customWidth="1"/>
    <col min="12292" max="12545" width="9" style="45"/>
    <col min="12546" max="12546" width="16.5" style="45" customWidth="1"/>
    <col min="12547" max="12547" width="12.75" style="45" bestFit="1" customWidth="1"/>
    <col min="12548" max="12801" width="9" style="45"/>
    <col min="12802" max="12802" width="16.5" style="45" customWidth="1"/>
    <col min="12803" max="12803" width="12.75" style="45" bestFit="1" customWidth="1"/>
    <col min="12804" max="13057" width="9" style="45"/>
    <col min="13058" max="13058" width="16.5" style="45" customWidth="1"/>
    <col min="13059" max="13059" width="12.75" style="45" bestFit="1" customWidth="1"/>
    <col min="13060" max="13313" width="9" style="45"/>
    <col min="13314" max="13314" width="16.5" style="45" customWidth="1"/>
    <col min="13315" max="13315" width="12.75" style="45" bestFit="1" customWidth="1"/>
    <col min="13316" max="13569" width="9" style="45"/>
    <col min="13570" max="13570" width="16.5" style="45" customWidth="1"/>
    <col min="13571" max="13571" width="12.75" style="45" bestFit="1" customWidth="1"/>
    <col min="13572" max="13825" width="9" style="45"/>
    <col min="13826" max="13826" width="16.5" style="45" customWidth="1"/>
    <col min="13827" max="13827" width="12.75" style="45" bestFit="1" customWidth="1"/>
    <col min="13828" max="14081" width="9" style="45"/>
    <col min="14082" max="14082" width="16.5" style="45" customWidth="1"/>
    <col min="14083" max="14083" width="12.75" style="45" bestFit="1" customWidth="1"/>
    <col min="14084" max="14337" width="9" style="45"/>
    <col min="14338" max="14338" width="16.5" style="45" customWidth="1"/>
    <col min="14339" max="14339" width="12.75" style="45" bestFit="1" customWidth="1"/>
    <col min="14340" max="14593" width="9" style="45"/>
    <col min="14594" max="14594" width="16.5" style="45" customWidth="1"/>
    <col min="14595" max="14595" width="12.75" style="45" bestFit="1" customWidth="1"/>
    <col min="14596" max="14849" width="9" style="45"/>
    <col min="14850" max="14850" width="16.5" style="45" customWidth="1"/>
    <col min="14851" max="14851" width="12.75" style="45" bestFit="1" customWidth="1"/>
    <col min="14852" max="15105" width="9" style="45"/>
    <col min="15106" max="15106" width="16.5" style="45" customWidth="1"/>
    <col min="15107" max="15107" width="12.75" style="45" bestFit="1" customWidth="1"/>
    <col min="15108" max="15361" width="9" style="45"/>
    <col min="15362" max="15362" width="16.5" style="45" customWidth="1"/>
    <col min="15363" max="15363" width="12.75" style="45" bestFit="1" customWidth="1"/>
    <col min="15364" max="15617" width="9" style="45"/>
    <col min="15618" max="15618" width="16.5" style="45" customWidth="1"/>
    <col min="15619" max="15619" width="12.75" style="45" bestFit="1" customWidth="1"/>
    <col min="15620" max="15873" width="9" style="45"/>
    <col min="15874" max="15874" width="16.5" style="45" customWidth="1"/>
    <col min="15875" max="15875" width="12.75" style="45" bestFit="1" customWidth="1"/>
    <col min="15876" max="16129" width="9" style="45"/>
    <col min="16130" max="16130" width="16.5" style="45" customWidth="1"/>
    <col min="16131" max="16131" width="12.75" style="45" bestFit="1" customWidth="1"/>
    <col min="16132" max="16384" width="9" style="45"/>
  </cols>
  <sheetData>
    <row r="1" spans="1:7">
      <c r="A1" s="2"/>
      <c r="B1" s="2"/>
      <c r="C1" s="2"/>
      <c r="D1" s="2"/>
      <c r="E1" s="2"/>
      <c r="F1" s="2"/>
      <c r="G1" s="2"/>
    </row>
    <row r="2" spans="1:7">
      <c r="A2" s="2"/>
      <c r="B2" s="115" t="s">
        <v>620</v>
      </c>
      <c r="C2" s="115"/>
      <c r="D2" s="115"/>
      <c r="E2" s="115"/>
      <c r="F2" s="115"/>
      <c r="G2" s="115"/>
    </row>
    <row r="3" spans="1:7">
      <c r="A3" s="2"/>
      <c r="B3" s="115"/>
      <c r="C3" s="115"/>
      <c r="D3" s="115"/>
      <c r="E3" s="115"/>
      <c r="F3" s="115"/>
      <c r="G3" s="115"/>
    </row>
    <row r="4" spans="1:7">
      <c r="A4" s="2"/>
      <c r="B4" s="115"/>
      <c r="C4" s="115"/>
      <c r="D4" s="115"/>
      <c r="E4" s="115"/>
      <c r="F4" s="115"/>
      <c r="G4" s="115"/>
    </row>
    <row r="5" spans="1:7">
      <c r="A5" s="2"/>
      <c r="B5" s="116"/>
      <c r="C5" s="116"/>
      <c r="D5" s="116"/>
      <c r="E5" s="116"/>
      <c r="F5" s="116"/>
      <c r="G5" s="116"/>
    </row>
    <row r="6" spans="1:7">
      <c r="A6" s="2"/>
      <c r="B6" s="116"/>
      <c r="C6" s="116"/>
      <c r="D6" s="116"/>
      <c r="E6" s="116"/>
      <c r="F6" s="116"/>
      <c r="G6" s="116"/>
    </row>
    <row r="7" spans="1:7">
      <c r="A7" s="2"/>
      <c r="B7" s="116"/>
      <c r="C7" s="116"/>
      <c r="D7" s="116"/>
      <c r="E7" s="116"/>
      <c r="F7" s="116"/>
      <c r="G7" s="116"/>
    </row>
    <row r="8" spans="1:7">
      <c r="B8" s="22"/>
      <c r="C8" s="46"/>
      <c r="D8"/>
    </row>
    <row r="9" spans="1:7">
      <c r="B9" s="22"/>
    </row>
    <row r="10" spans="1:7">
      <c r="B10" s="22"/>
    </row>
    <row r="11" spans="1:7">
      <c r="B11" s="2" t="s">
        <v>0</v>
      </c>
      <c r="C11" s="2" t="s">
        <v>490</v>
      </c>
      <c r="D11" s="2" t="s">
        <v>489</v>
      </c>
    </row>
    <row r="12" spans="1:7">
      <c r="B12" s="2">
        <v>1</v>
      </c>
      <c r="C12" s="22"/>
      <c r="D12" s="22"/>
    </row>
    <row r="13" spans="1:7">
      <c r="B13" s="2">
        <v>2</v>
      </c>
      <c r="C13" s="22"/>
      <c r="D13" s="22"/>
    </row>
    <row r="14" spans="1:7">
      <c r="B14" s="2">
        <v>3</v>
      </c>
      <c r="C14" s="22"/>
      <c r="D14" s="22"/>
    </row>
    <row r="15" spans="1:7">
      <c r="B15" s="2">
        <v>4</v>
      </c>
      <c r="C15" s="22"/>
      <c r="D15" s="22"/>
    </row>
    <row r="16" spans="1:7">
      <c r="B16" s="2">
        <v>5</v>
      </c>
      <c r="C16" s="22"/>
      <c r="D16" s="22"/>
    </row>
    <row r="17" spans="2:4">
      <c r="B17" s="2">
        <v>6</v>
      </c>
      <c r="C17" s="22"/>
      <c r="D17" s="22"/>
    </row>
    <row r="18" spans="2:4">
      <c r="B18" s="2">
        <v>7</v>
      </c>
      <c r="C18" s="22"/>
      <c r="D18" s="22"/>
    </row>
    <row r="19" spans="2:4">
      <c r="B19" s="2">
        <v>8</v>
      </c>
      <c r="C19" s="22"/>
      <c r="D19" s="22"/>
    </row>
    <row r="20" spans="2:4">
      <c r="B20" s="2">
        <v>9</v>
      </c>
      <c r="C20" s="22"/>
      <c r="D20" s="22"/>
    </row>
    <row r="21" spans="2:4">
      <c r="B21" s="2">
        <v>10</v>
      </c>
      <c r="C21" s="22"/>
      <c r="D21" s="22"/>
    </row>
    <row r="22" spans="2:4">
      <c r="B22" s="2">
        <v>11</v>
      </c>
      <c r="C22" s="22"/>
      <c r="D22" s="22"/>
    </row>
    <row r="23" spans="2:4">
      <c r="B23" s="2">
        <v>12</v>
      </c>
      <c r="C23" s="22"/>
      <c r="D23" s="22"/>
    </row>
    <row r="24" spans="2:4">
      <c r="B24" s="2">
        <v>13</v>
      </c>
      <c r="C24" s="22"/>
      <c r="D24" s="22"/>
    </row>
    <row r="25" spans="2:4">
      <c r="B25" s="2">
        <v>14</v>
      </c>
      <c r="C25" s="22"/>
      <c r="D25" s="22"/>
    </row>
    <row r="26" spans="2:4">
      <c r="B26" s="2">
        <v>15</v>
      </c>
      <c r="C26" s="22"/>
      <c r="D26" s="22"/>
    </row>
    <row r="27" spans="2:4">
      <c r="B27" s="2">
        <v>16</v>
      </c>
      <c r="C27" s="22"/>
      <c r="D27" s="22"/>
    </row>
    <row r="28" spans="2:4">
      <c r="B28" s="2">
        <v>17</v>
      </c>
      <c r="C28" s="22"/>
      <c r="D28" s="22"/>
    </row>
    <row r="29" spans="2:4">
      <c r="B29" s="2">
        <v>18</v>
      </c>
      <c r="C29" s="22"/>
      <c r="D29" s="22"/>
    </row>
    <row r="30" spans="2:4">
      <c r="B30" s="2">
        <v>19</v>
      </c>
      <c r="C30" s="22"/>
      <c r="D30" s="22"/>
    </row>
    <row r="31" spans="2:4">
      <c r="B31" s="2">
        <v>20</v>
      </c>
      <c r="C31" s="22"/>
      <c r="D31" s="22"/>
    </row>
    <row r="32" spans="2:4">
      <c r="B32" s="2">
        <v>21</v>
      </c>
      <c r="C32" s="22"/>
      <c r="D32" s="22"/>
    </row>
    <row r="33" spans="2:18">
      <c r="B33" s="2">
        <v>22</v>
      </c>
      <c r="C33" s="22"/>
      <c r="D33" s="22"/>
      <c r="F33"/>
      <c r="G33"/>
      <c r="H33"/>
      <c r="I33"/>
      <c r="J33"/>
      <c r="K33"/>
      <c r="L33"/>
      <c r="M33"/>
      <c r="N33"/>
    </row>
    <row r="34" spans="2:18">
      <c r="B34" s="2">
        <v>23</v>
      </c>
      <c r="C34" s="22"/>
      <c r="D34" s="22"/>
      <c r="F34"/>
      <c r="G34"/>
      <c r="H34"/>
      <c r="I34"/>
      <c r="J34"/>
      <c r="K34"/>
      <c r="L34"/>
      <c r="M34"/>
      <c r="N34"/>
      <c r="O34" s="47"/>
      <c r="P34" s="47"/>
      <c r="Q34" s="47"/>
      <c r="R34" s="47"/>
    </row>
    <row r="35" spans="2:18">
      <c r="B35" s="2">
        <v>24</v>
      </c>
      <c r="C35" s="22"/>
      <c r="D35" s="22"/>
      <c r="F35"/>
      <c r="G35"/>
      <c r="H35"/>
      <c r="I35"/>
      <c r="J35"/>
      <c r="K35"/>
      <c r="L35"/>
      <c r="M35"/>
      <c r="N35"/>
      <c r="O35" s="47"/>
      <c r="P35" s="47"/>
      <c r="Q35" s="47"/>
      <c r="R35" s="47"/>
    </row>
    <row r="36" spans="2:18">
      <c r="B36" s="2">
        <v>25</v>
      </c>
      <c r="C36" s="22"/>
      <c r="D36" s="22"/>
      <c r="F36"/>
      <c r="G36"/>
      <c r="H36"/>
      <c r="I36"/>
      <c r="J36"/>
      <c r="K36"/>
      <c r="L36"/>
      <c r="M36"/>
      <c r="N36"/>
      <c r="O36" s="47"/>
      <c r="P36" s="47"/>
      <c r="Q36" s="47"/>
      <c r="R36" s="47"/>
    </row>
    <row r="37" spans="2:18">
      <c r="B37" s="2">
        <v>26</v>
      </c>
      <c r="C37" s="22"/>
      <c r="D37" s="22"/>
      <c r="F37"/>
      <c r="G37"/>
      <c r="H37"/>
      <c r="I37"/>
      <c r="J37"/>
      <c r="K37"/>
      <c r="L37"/>
      <c r="M37"/>
      <c r="N37"/>
      <c r="O37" s="47"/>
      <c r="P37" s="47"/>
      <c r="Q37" s="47"/>
      <c r="R37" s="47"/>
    </row>
    <row r="38" spans="2:18">
      <c r="B38" s="2">
        <v>27</v>
      </c>
      <c r="C38" s="22"/>
      <c r="D38" s="22"/>
      <c r="F38"/>
      <c r="G38"/>
      <c r="H38"/>
      <c r="I38"/>
      <c r="J38"/>
      <c r="K38"/>
      <c r="L38"/>
      <c r="M38"/>
      <c r="N38"/>
      <c r="O38" s="47"/>
      <c r="P38" s="47"/>
      <c r="Q38" s="47"/>
      <c r="R38" s="47"/>
    </row>
    <row r="39" spans="2:18">
      <c r="B39" s="2">
        <v>28</v>
      </c>
      <c r="C39" s="22"/>
      <c r="D39" s="22"/>
      <c r="F39"/>
      <c r="G39"/>
      <c r="H39"/>
      <c r="I39"/>
      <c r="J39"/>
      <c r="K39"/>
      <c r="L39"/>
      <c r="M39"/>
      <c r="N39"/>
      <c r="O39" s="47"/>
      <c r="P39" s="47"/>
      <c r="Q39" s="47"/>
      <c r="R39" s="47"/>
    </row>
    <row r="40" spans="2:18">
      <c r="B40" s="2">
        <v>29</v>
      </c>
      <c r="C40" s="22"/>
      <c r="D40" s="22"/>
      <c r="F40"/>
      <c r="G40"/>
      <c r="H40"/>
      <c r="I40"/>
      <c r="J40"/>
      <c r="K40"/>
      <c r="L40"/>
      <c r="M40"/>
      <c r="N40"/>
      <c r="O40" s="47"/>
      <c r="P40" s="47"/>
      <c r="Q40" s="47"/>
      <c r="R40" s="47"/>
    </row>
    <row r="41" spans="2:18">
      <c r="B41" s="2">
        <v>30</v>
      </c>
      <c r="C41" s="22"/>
      <c r="D41" s="22"/>
      <c r="F41"/>
      <c r="G41"/>
      <c r="H41"/>
      <c r="I41"/>
      <c r="J41"/>
      <c r="K41"/>
      <c r="L41"/>
      <c r="M41"/>
      <c r="N41"/>
      <c r="O41" s="47"/>
      <c r="P41" s="47"/>
      <c r="Q41" s="47"/>
      <c r="R41" s="47"/>
    </row>
    <row r="42" spans="2:18">
      <c r="B42" s="2">
        <v>31</v>
      </c>
      <c r="F42"/>
      <c r="G42"/>
      <c r="H42"/>
      <c r="I42"/>
      <c r="J42"/>
      <c r="K42"/>
      <c r="L42"/>
      <c r="M42"/>
      <c r="N42"/>
      <c r="O42" s="47"/>
      <c r="P42" s="47"/>
      <c r="Q42" s="47"/>
      <c r="R42" s="47"/>
    </row>
    <row r="43" spans="2:18">
      <c r="B43" s="2">
        <v>32</v>
      </c>
      <c r="F43"/>
      <c r="G43"/>
      <c r="H43"/>
      <c r="I43"/>
      <c r="J43"/>
      <c r="K43"/>
      <c r="L43"/>
      <c r="M43"/>
      <c r="N43"/>
      <c r="O43" s="47"/>
      <c r="P43" s="47"/>
      <c r="Q43" s="47"/>
      <c r="R43" s="47"/>
    </row>
    <row r="44" spans="2:18">
      <c r="B44" s="2">
        <v>33</v>
      </c>
      <c r="F44"/>
      <c r="G44"/>
      <c r="H44"/>
      <c r="I44"/>
      <c r="J44"/>
      <c r="K44"/>
      <c r="L44"/>
      <c r="M44"/>
      <c r="N44"/>
      <c r="O44" s="48"/>
      <c r="P44" s="47"/>
      <c r="Q44" s="47"/>
      <c r="R44" s="47"/>
    </row>
    <row r="45" spans="2:18">
      <c r="B45" s="2">
        <v>34</v>
      </c>
      <c r="F45"/>
      <c r="G45"/>
      <c r="H45"/>
      <c r="I45"/>
      <c r="J45"/>
      <c r="K45"/>
      <c r="L45"/>
      <c r="M45"/>
      <c r="N45"/>
      <c r="O45" s="27"/>
      <c r="P45" s="47"/>
      <c r="Q45" s="47"/>
      <c r="R45" s="47"/>
    </row>
    <row r="46" spans="2:18">
      <c r="B46" s="2">
        <v>35</v>
      </c>
      <c r="F46"/>
      <c r="G46"/>
      <c r="H46"/>
      <c r="I46"/>
      <c r="J46"/>
      <c r="K46"/>
      <c r="L46"/>
      <c r="M46"/>
      <c r="N46"/>
      <c r="O46" s="27"/>
      <c r="P46" s="47"/>
      <c r="Q46" s="47"/>
      <c r="R46" s="47"/>
    </row>
    <row r="47" spans="2:18">
      <c r="B47" s="2">
        <v>36</v>
      </c>
      <c r="F47"/>
      <c r="G47"/>
      <c r="H47"/>
      <c r="I47"/>
      <c r="J47"/>
      <c r="K47"/>
      <c r="L47"/>
      <c r="M47"/>
      <c r="N47"/>
      <c r="O47" s="27"/>
      <c r="P47" s="47"/>
      <c r="Q47" s="47"/>
      <c r="R47" s="47"/>
    </row>
    <row r="48" spans="2:18">
      <c r="B48" s="2">
        <v>37</v>
      </c>
      <c r="F48"/>
      <c r="G48"/>
      <c r="H48"/>
      <c r="I48"/>
      <c r="J48"/>
      <c r="K48"/>
      <c r="L48"/>
      <c r="M48"/>
      <c r="N48"/>
      <c r="O48" s="47"/>
      <c r="P48" s="47"/>
      <c r="Q48" s="47"/>
      <c r="R48" s="47"/>
    </row>
    <row r="49" spans="2:18">
      <c r="B49" s="2">
        <v>38</v>
      </c>
      <c r="F49"/>
      <c r="G49"/>
      <c r="H49"/>
      <c r="I49"/>
      <c r="J49"/>
      <c r="K49"/>
      <c r="L49"/>
      <c r="M49"/>
      <c r="N49"/>
      <c r="O49" s="48"/>
      <c r="P49" s="48"/>
      <c r="Q49" s="48"/>
      <c r="R49" s="48"/>
    </row>
    <row r="50" spans="2:18">
      <c r="B50" s="2">
        <v>39</v>
      </c>
      <c r="F50"/>
      <c r="G50"/>
      <c r="H50"/>
      <c r="I50"/>
      <c r="J50"/>
      <c r="K50"/>
      <c r="L50"/>
      <c r="M50"/>
      <c r="N50"/>
      <c r="O50" s="27"/>
      <c r="P50" s="27"/>
      <c r="Q50" s="27"/>
      <c r="R50" s="27"/>
    </row>
    <row r="51" spans="2:18">
      <c r="B51" s="2">
        <v>40</v>
      </c>
      <c r="F51"/>
      <c r="G51"/>
      <c r="H51"/>
      <c r="I51"/>
      <c r="J51"/>
      <c r="K51"/>
      <c r="L51"/>
      <c r="M51"/>
      <c r="N51"/>
      <c r="O51" s="27"/>
      <c r="P51" s="27"/>
      <c r="Q51" s="27"/>
      <c r="R51" s="27"/>
    </row>
    <row r="52" spans="2:18">
      <c r="B52" s="2">
        <v>41</v>
      </c>
      <c r="F52"/>
      <c r="G52"/>
      <c r="H52"/>
      <c r="I52"/>
      <c r="J52"/>
      <c r="K52"/>
      <c r="L52"/>
      <c r="M52"/>
      <c r="N52"/>
      <c r="O52" s="47"/>
      <c r="P52" s="47"/>
      <c r="Q52" s="47"/>
      <c r="R52" s="47"/>
    </row>
    <row r="53" spans="2:18">
      <c r="B53" s="2">
        <v>42</v>
      </c>
      <c r="F53"/>
      <c r="G53"/>
      <c r="H53"/>
      <c r="I53"/>
      <c r="J53"/>
      <c r="K53"/>
      <c r="L53"/>
      <c r="M53"/>
      <c r="N53"/>
      <c r="O53" s="47"/>
      <c r="P53" s="47"/>
      <c r="Q53" s="47"/>
      <c r="R53" s="47"/>
    </row>
    <row r="54" spans="2:18">
      <c r="B54" s="2">
        <v>43</v>
      </c>
      <c r="F54"/>
      <c r="G54"/>
      <c r="H54"/>
      <c r="I54"/>
      <c r="J54"/>
      <c r="K54"/>
      <c r="L54"/>
      <c r="M54"/>
      <c r="N54"/>
      <c r="O54" s="47"/>
      <c r="P54" s="47"/>
      <c r="Q54" s="47"/>
      <c r="R54" s="47"/>
    </row>
    <row r="55" spans="2:18">
      <c r="B55" s="2">
        <v>44</v>
      </c>
      <c r="F55" s="27"/>
      <c r="G55" s="27"/>
      <c r="H55" s="27"/>
      <c r="I55"/>
      <c r="J55" s="47"/>
      <c r="K55" s="47"/>
      <c r="L55" s="47"/>
      <c r="M55" s="47"/>
      <c r="N55" s="47"/>
      <c r="O55" s="47"/>
      <c r="P55" s="47"/>
      <c r="Q55" s="47"/>
      <c r="R55" s="47"/>
    </row>
    <row r="56" spans="2:18">
      <c r="B56" s="2">
        <v>45</v>
      </c>
      <c r="F56" s="27"/>
      <c r="G56" s="27"/>
      <c r="H56" s="27"/>
      <c r="I56"/>
      <c r="J56" s="47"/>
      <c r="K56" s="47"/>
      <c r="L56" s="47"/>
      <c r="M56" s="47"/>
      <c r="N56" s="47"/>
      <c r="O56" s="47"/>
      <c r="P56" s="47"/>
      <c r="Q56" s="47"/>
      <c r="R56" s="47"/>
    </row>
    <row r="57" spans="2:18">
      <c r="B57" s="2">
        <v>46</v>
      </c>
      <c r="F57" s="27"/>
      <c r="G57" s="27"/>
      <c r="H57" s="27"/>
      <c r="I57"/>
      <c r="J57" s="47"/>
      <c r="K57" s="47"/>
      <c r="L57" s="47"/>
      <c r="M57" s="47"/>
      <c r="N57" s="47"/>
      <c r="O57" s="47"/>
      <c r="P57" s="47"/>
      <c r="Q57" s="47"/>
      <c r="R57" s="47"/>
    </row>
    <row r="58" spans="2:18">
      <c r="B58" s="2">
        <v>47</v>
      </c>
      <c r="F58" s="27"/>
      <c r="G58" s="27"/>
      <c r="H58" s="27"/>
      <c r="I58"/>
      <c r="J58" s="47"/>
      <c r="K58" s="47"/>
      <c r="L58" s="47"/>
      <c r="M58" s="47"/>
      <c r="N58" s="47"/>
      <c r="O58" s="47"/>
      <c r="P58" s="47"/>
      <c r="Q58" s="47"/>
      <c r="R58" s="47"/>
    </row>
    <row r="59" spans="2:18">
      <c r="B59" s="2">
        <v>48</v>
      </c>
      <c r="F59" s="27"/>
      <c r="G59" s="27"/>
      <c r="H59" s="27"/>
      <c r="I59"/>
      <c r="J59" s="47"/>
      <c r="K59" s="47"/>
      <c r="L59" s="47"/>
      <c r="M59" s="47"/>
      <c r="N59" s="47"/>
      <c r="O59" s="47"/>
      <c r="P59" s="47"/>
      <c r="Q59" s="47"/>
      <c r="R59" s="47"/>
    </row>
    <row r="60" spans="2:18">
      <c r="B60" s="2">
        <v>49</v>
      </c>
      <c r="F60" s="27"/>
      <c r="G60" s="27"/>
      <c r="H60" s="27"/>
      <c r="I60"/>
      <c r="J60" s="47"/>
      <c r="K60" s="47"/>
      <c r="L60" s="47"/>
      <c r="M60" s="47"/>
      <c r="N60" s="47"/>
      <c r="O60" s="47"/>
      <c r="P60" s="47"/>
      <c r="Q60" s="47"/>
      <c r="R60" s="47"/>
    </row>
    <row r="61" spans="2:18">
      <c r="B61" s="2">
        <v>50</v>
      </c>
      <c r="F61" s="27"/>
      <c r="G61" s="27"/>
      <c r="H61" s="27"/>
      <c r="I61"/>
      <c r="J61" s="47"/>
      <c r="K61" s="47"/>
      <c r="L61" s="47"/>
      <c r="M61" s="47"/>
      <c r="N61" s="47"/>
      <c r="O61" s="47"/>
      <c r="P61" s="47"/>
      <c r="Q61" s="47"/>
      <c r="R61" s="47"/>
    </row>
    <row r="62" spans="2:18">
      <c r="B62"/>
      <c r="F62" s="27"/>
      <c r="G62" s="27"/>
      <c r="H62" s="27"/>
      <c r="I62"/>
      <c r="J62" s="47"/>
      <c r="K62" s="47"/>
      <c r="L62" s="47"/>
      <c r="M62" s="47"/>
      <c r="N62" s="47"/>
      <c r="O62" s="47"/>
      <c r="P62" s="47"/>
      <c r="Q62" s="47"/>
      <c r="R62" s="47"/>
    </row>
    <row r="63" spans="2:18">
      <c r="F63" s="27"/>
      <c r="G63" s="27"/>
      <c r="H63" s="27"/>
      <c r="I63"/>
      <c r="J63" s="47"/>
      <c r="K63" s="47"/>
      <c r="L63" s="47"/>
      <c r="M63" s="47"/>
      <c r="N63" s="47"/>
      <c r="O63" s="47"/>
      <c r="P63" s="47"/>
      <c r="Q63" s="47"/>
      <c r="R63" s="47"/>
    </row>
    <row r="64" spans="2:18">
      <c r="B64" s="49" t="s">
        <v>5</v>
      </c>
      <c r="C64" s="50" t="e">
        <f>AVERAGE(C12:C58)</f>
        <v>#DIV/0!</v>
      </c>
      <c r="D64" s="50" t="e">
        <f>AVERAGE(D12:D58)</f>
        <v>#DIV/0!</v>
      </c>
      <c r="F64" s="27"/>
      <c r="G64" s="27"/>
      <c r="H64" s="27"/>
      <c r="I64"/>
      <c r="J64" s="47"/>
      <c r="K64" s="47"/>
      <c r="L64" s="47"/>
      <c r="M64" s="47"/>
      <c r="N64" s="47"/>
      <c r="O64" s="47"/>
      <c r="P64" s="47"/>
      <c r="Q64" s="47"/>
      <c r="R64" s="47"/>
    </row>
    <row r="65" spans="2:18">
      <c r="B65" s="49" t="s">
        <v>345</v>
      </c>
      <c r="C65" s="49" t="e">
        <f>VAR(C12:C58)</f>
        <v>#DIV/0!</v>
      </c>
      <c r="D65" s="49" t="e">
        <f>VAR(D12:D58)</f>
        <v>#DIV/0!</v>
      </c>
      <c r="F65" s="27"/>
      <c r="G65" s="27"/>
      <c r="H65" s="27"/>
      <c r="I65"/>
      <c r="J65" s="47"/>
      <c r="K65" s="47"/>
      <c r="L65" s="47"/>
      <c r="M65" s="47"/>
      <c r="N65" s="47"/>
      <c r="O65" s="47"/>
      <c r="P65" s="47"/>
      <c r="Q65" s="47"/>
      <c r="R65" s="47"/>
    </row>
    <row r="66" spans="2:18">
      <c r="B66" s="49" t="s">
        <v>613</v>
      </c>
      <c r="C66" s="49" t="e">
        <f>DEVSQ(C12:C58)</f>
        <v>#NUM!</v>
      </c>
      <c r="D66" s="49" t="e">
        <f>DEVSQ(D12:D58)</f>
        <v>#NUM!</v>
      </c>
      <c r="F66" s="27"/>
      <c r="G66" s="27"/>
      <c r="H66" s="27"/>
      <c r="I66"/>
      <c r="J66" s="47"/>
      <c r="K66" s="47"/>
      <c r="L66" s="47"/>
      <c r="M66" s="47"/>
      <c r="N66" s="47"/>
      <c r="O66" s="47"/>
      <c r="P66" s="47"/>
      <c r="Q66" s="47"/>
      <c r="R66" s="47"/>
    </row>
    <row r="67" spans="2:18">
      <c r="B67" s="49"/>
      <c r="C67" s="49"/>
      <c r="D67" s="49"/>
      <c r="F67" s="27"/>
      <c r="G67" s="27"/>
      <c r="H67" s="27"/>
      <c r="I67"/>
      <c r="J67" s="47"/>
      <c r="K67" s="47"/>
      <c r="L67" s="47"/>
      <c r="M67" s="47"/>
      <c r="N67" s="47"/>
      <c r="O67" s="47"/>
      <c r="P67" s="47"/>
      <c r="Q67" s="47"/>
      <c r="R67" s="47"/>
    </row>
    <row r="68" spans="2:18">
      <c r="B68" s="53" t="s">
        <v>664</v>
      </c>
      <c r="C68" s="49"/>
      <c r="D68" s="51"/>
      <c r="F68" s="27"/>
      <c r="G68" s="27"/>
      <c r="H68" s="27"/>
      <c r="I68"/>
      <c r="J68" s="47"/>
      <c r="K68" s="47"/>
      <c r="L68" s="47"/>
      <c r="M68" s="47"/>
      <c r="N68" s="47"/>
      <c r="O68" s="47"/>
      <c r="P68" s="47"/>
      <c r="Q68" s="47"/>
      <c r="R68" s="47"/>
    </row>
    <row r="69" spans="2:18">
      <c r="B69" s="54" t="s">
        <v>665</v>
      </c>
      <c r="C69" s="49"/>
      <c r="D69" s="51"/>
      <c r="F69" s="27"/>
      <c r="G69" s="27"/>
      <c r="H69" s="27"/>
      <c r="I69"/>
      <c r="J69" s="47"/>
      <c r="K69" s="47"/>
      <c r="L69" s="47"/>
      <c r="M69" s="47"/>
      <c r="N69" s="47"/>
      <c r="O69" s="47"/>
      <c r="P69" s="47"/>
      <c r="Q69" s="47"/>
      <c r="R69" s="47"/>
    </row>
    <row r="70" spans="2:18">
      <c r="B70" s="55" t="s">
        <v>666</v>
      </c>
      <c r="C70" s="49"/>
      <c r="D70" s="51"/>
      <c r="F70" s="27"/>
      <c r="G70" s="27"/>
      <c r="H70" s="27"/>
      <c r="I70"/>
      <c r="J70" s="47"/>
      <c r="K70" s="47"/>
      <c r="L70" s="47"/>
      <c r="M70" s="47"/>
      <c r="N70" s="47"/>
      <c r="O70" s="47"/>
      <c r="P70" s="47"/>
      <c r="Q70" s="47"/>
      <c r="R70" s="47"/>
    </row>
    <row r="71" spans="2:18">
      <c r="B71" s="49"/>
      <c r="C71" s="49"/>
      <c r="D71" s="49"/>
      <c r="F71" s="27"/>
      <c r="G71" s="27"/>
      <c r="H71" s="27"/>
      <c r="I71"/>
      <c r="J71" s="47"/>
      <c r="K71" s="47"/>
      <c r="L71" s="47"/>
      <c r="M71" s="47"/>
      <c r="N71" s="47"/>
      <c r="O71" s="47"/>
      <c r="P71" s="47"/>
      <c r="Q71" s="47"/>
      <c r="R71" s="47"/>
    </row>
    <row r="72" spans="2:18">
      <c r="B72" s="108" t="s">
        <v>1017</v>
      </c>
      <c r="C72" s="27"/>
      <c r="D72" s="49" t="s">
        <v>1018</v>
      </c>
      <c r="F72" s="27"/>
      <c r="G72" s="27"/>
      <c r="H72" s="27"/>
      <c r="I72"/>
      <c r="J72" s="47"/>
      <c r="K72" s="47"/>
      <c r="L72" s="47"/>
      <c r="M72" s="47"/>
      <c r="N72" s="47"/>
      <c r="O72" s="47"/>
      <c r="P72" s="47"/>
      <c r="Q72" s="47"/>
      <c r="R72" s="47"/>
    </row>
    <row r="73" spans="2:18">
      <c r="B73" s="109" t="s">
        <v>1019</v>
      </c>
      <c r="C73" s="27"/>
      <c r="D73" s="49" t="s">
        <v>1020</v>
      </c>
      <c r="F73" s="27"/>
      <c r="G73" s="27"/>
      <c r="H73" s="27"/>
      <c r="I73"/>
      <c r="J73" s="47"/>
      <c r="K73" s="47"/>
      <c r="L73" s="47"/>
      <c r="M73" s="47"/>
      <c r="N73" s="47"/>
      <c r="O73" s="47"/>
      <c r="P73" s="47"/>
      <c r="Q73" s="47"/>
      <c r="R73" s="47"/>
    </row>
    <row r="74" spans="2:18">
      <c r="B74" s="110" t="s">
        <v>1021</v>
      </c>
      <c r="C74" s="27"/>
      <c r="D74" s="49" t="s">
        <v>1022</v>
      </c>
      <c r="F74" s="27"/>
      <c r="G74" s="27"/>
      <c r="H74" s="27"/>
      <c r="I74"/>
      <c r="J74" s="47"/>
      <c r="K74" s="47"/>
      <c r="L74" s="47"/>
      <c r="M74" s="47"/>
      <c r="N74" s="47"/>
      <c r="O74" s="47"/>
      <c r="P74" s="47"/>
      <c r="Q74" s="47"/>
      <c r="R74" s="47"/>
    </row>
    <row r="75" spans="2:18">
      <c r="B75" s="27" t="s">
        <v>1023</v>
      </c>
      <c r="C75" s="49"/>
      <c r="D75" s="49" t="s">
        <v>1024</v>
      </c>
      <c r="F75" s="27"/>
      <c r="G75" s="27"/>
      <c r="H75" s="27"/>
      <c r="I75"/>
      <c r="J75" s="47"/>
      <c r="K75" s="47"/>
      <c r="L75" s="47"/>
      <c r="M75" s="47"/>
      <c r="N75" s="47"/>
      <c r="O75" s="47"/>
      <c r="P75" s="47"/>
      <c r="Q75" s="47"/>
      <c r="R75" s="47"/>
    </row>
    <row r="76" spans="2:18">
      <c r="B76" s="49"/>
      <c r="C76" s="49"/>
      <c r="D76" s="49"/>
      <c r="F76" s="27"/>
      <c r="G76" s="27"/>
      <c r="H76" s="27"/>
      <c r="I76"/>
      <c r="J76" s="47"/>
      <c r="K76" s="47"/>
      <c r="L76" s="47"/>
      <c r="M76" s="47"/>
      <c r="N76" s="47"/>
      <c r="O76" s="47"/>
      <c r="P76" s="47"/>
      <c r="Q76" s="47"/>
      <c r="R76" s="47"/>
    </row>
    <row r="77" spans="2:18">
      <c r="B77" s="56" t="s">
        <v>614</v>
      </c>
      <c r="C77" s="49" t="e">
        <f>SQRT(C72*(1/COUNT(C12:C61)+((C68-C64)^2/C66)))</f>
        <v>#DIV/0!</v>
      </c>
      <c r="D77" s="49"/>
      <c r="F77" s="27"/>
      <c r="G77" s="27"/>
      <c r="H77" s="27"/>
      <c r="I77"/>
      <c r="J77" s="47"/>
      <c r="K77" s="47"/>
      <c r="L77" s="47"/>
      <c r="M77" s="47"/>
      <c r="N77" s="47"/>
      <c r="O77" s="47"/>
      <c r="P77" s="47"/>
      <c r="Q77" s="47"/>
      <c r="R77" s="47"/>
    </row>
    <row r="78" spans="2:18">
      <c r="B78" s="56" t="s">
        <v>615</v>
      </c>
      <c r="C78" s="49" t="e">
        <f>TINV((100-C75)/100,COUNT(C12:C61)-2)</f>
        <v>#NUM!</v>
      </c>
      <c r="D78" s="49"/>
      <c r="F78" s="27"/>
      <c r="G78" s="27"/>
      <c r="H78" s="27"/>
      <c r="I78"/>
      <c r="J78" s="47"/>
      <c r="K78" s="47"/>
      <c r="L78" s="47"/>
      <c r="M78" s="47"/>
      <c r="N78" s="47"/>
      <c r="O78" s="47"/>
      <c r="P78" s="47"/>
      <c r="Q78" s="47"/>
      <c r="R78" s="47"/>
    </row>
    <row r="79" spans="2:18">
      <c r="B79" s="56" t="s">
        <v>616</v>
      </c>
      <c r="C79" s="49">
        <f>C73+C68*C74</f>
        <v>0</v>
      </c>
      <c r="D79" s="49"/>
      <c r="F79" s="27"/>
      <c r="G79" s="27"/>
      <c r="H79" s="27"/>
      <c r="I79"/>
      <c r="J79" s="47"/>
      <c r="K79" s="47"/>
      <c r="L79" s="47"/>
      <c r="M79" s="47"/>
      <c r="N79" s="47"/>
      <c r="O79" s="47"/>
      <c r="P79" s="47"/>
      <c r="Q79" s="47"/>
      <c r="R79" s="47"/>
    </row>
    <row r="80" spans="2:18">
      <c r="B80" s="56" t="s">
        <v>471</v>
      </c>
      <c r="C80" s="49" t="e">
        <f>C79-C77*C78</f>
        <v>#DIV/0!</v>
      </c>
      <c r="D80" s="49"/>
      <c r="F80" s="27"/>
      <c r="G80" s="27"/>
      <c r="H80" s="27"/>
      <c r="I80"/>
      <c r="J80" s="47"/>
      <c r="K80" s="47"/>
      <c r="L80" s="47"/>
      <c r="M80" s="47"/>
      <c r="N80" s="47"/>
      <c r="O80" s="47"/>
      <c r="P80" s="47"/>
      <c r="Q80" s="47"/>
      <c r="R80" s="47"/>
    </row>
    <row r="81" spans="2:18">
      <c r="B81" s="56" t="s">
        <v>470</v>
      </c>
      <c r="C81" s="49" t="e">
        <f>C79+C77*C78</f>
        <v>#DIV/0!</v>
      </c>
      <c r="D81" s="49"/>
      <c r="F81" s="27"/>
      <c r="G81" s="27"/>
      <c r="H81" s="27"/>
      <c r="I81"/>
      <c r="J81" s="47"/>
      <c r="K81" s="47"/>
      <c r="L81" s="47"/>
      <c r="M81" s="47"/>
      <c r="N81" s="47"/>
      <c r="O81" s="47"/>
      <c r="P81" s="47"/>
      <c r="Q81" s="47"/>
      <c r="R81" s="47"/>
    </row>
    <row r="82" spans="2:18">
      <c r="B82" s="49"/>
      <c r="C82" s="49"/>
      <c r="D82" s="49"/>
      <c r="F82" s="27"/>
      <c r="G82" s="27"/>
      <c r="H82" s="27"/>
      <c r="I82"/>
      <c r="J82" s="47"/>
      <c r="K82" s="47"/>
      <c r="L82" s="47"/>
      <c r="M82" s="47"/>
      <c r="N82" s="47"/>
      <c r="O82" s="47"/>
      <c r="P82" s="47"/>
      <c r="Q82" s="47"/>
      <c r="R82" s="47"/>
    </row>
    <row r="83" spans="2:18">
      <c r="B83" s="57" t="s">
        <v>617</v>
      </c>
      <c r="C83" s="49" t="e">
        <f>SQRT(C72*(1+1/COUNT(C12:C61)+(C69-C64)^2/C66))</f>
        <v>#DIV/0!</v>
      </c>
      <c r="D83" s="49"/>
      <c r="F83" s="27"/>
      <c r="G83" s="27"/>
      <c r="H83" s="27"/>
      <c r="I83"/>
      <c r="J83"/>
      <c r="K83"/>
      <c r="L83"/>
      <c r="M83"/>
      <c r="N83"/>
    </row>
    <row r="84" spans="2:18">
      <c r="B84" s="57" t="s">
        <v>615</v>
      </c>
      <c r="C84" s="49" t="e">
        <f>TINV((100-C75)/100,COUNT(C12:C61)-2)</f>
        <v>#NUM!</v>
      </c>
      <c r="D84" s="49"/>
      <c r="F84" s="27"/>
      <c r="G84" s="27"/>
      <c r="H84" s="27"/>
      <c r="I84"/>
      <c r="J84"/>
      <c r="K84"/>
      <c r="L84"/>
      <c r="M84"/>
      <c r="N84"/>
    </row>
    <row r="85" spans="2:18">
      <c r="B85" s="57" t="s">
        <v>619</v>
      </c>
      <c r="C85" s="49">
        <f>C73+C74*C69</f>
        <v>0</v>
      </c>
      <c r="D85" s="49"/>
      <c r="F85" s="27"/>
      <c r="G85" s="27"/>
      <c r="H85" s="27"/>
      <c r="I85"/>
      <c r="J85"/>
      <c r="K85"/>
      <c r="L85"/>
      <c r="M85"/>
      <c r="N85"/>
    </row>
    <row r="86" spans="2:18">
      <c r="B86" s="57" t="s">
        <v>471</v>
      </c>
      <c r="C86" s="49" t="e">
        <f>C85-C83*C84</f>
        <v>#DIV/0!</v>
      </c>
      <c r="D86" s="49"/>
      <c r="F86" s="27"/>
      <c r="G86" s="27"/>
      <c r="H86" s="27"/>
      <c r="I86"/>
      <c r="J86"/>
      <c r="K86"/>
      <c r="L86"/>
      <c r="M86"/>
      <c r="N86"/>
    </row>
    <row r="87" spans="2:18">
      <c r="B87" s="57" t="s">
        <v>470</v>
      </c>
      <c r="C87" s="49" t="e">
        <f>C85+C83*C84</f>
        <v>#DIV/0!</v>
      </c>
      <c r="D87" s="49"/>
      <c r="F87" s="52"/>
      <c r="G87" s="52"/>
      <c r="H87" s="52"/>
    </row>
    <row r="88" spans="2:18">
      <c r="B88" s="49"/>
      <c r="C88" s="49"/>
      <c r="D88" s="49"/>
    </row>
    <row r="89" spans="2:18">
      <c r="B89" s="55" t="s">
        <v>618</v>
      </c>
      <c r="C89" s="49" t="e">
        <f>(C70-C73)/C74</f>
        <v>#DIV/0!</v>
      </c>
      <c r="D89" s="49"/>
    </row>
  </sheetData>
  <mergeCells count="1">
    <mergeCell ref="B2:G7"/>
  </mergeCells>
  <phoneticPr fontId="8"/>
  <pageMargins left="0.7" right="0.7" top="0.75" bottom="0.75" header="0.3" footer="0.3"/>
  <pageSetup paperSize="9" orientation="portrait" horizontalDpi="1200" verticalDpi="1200"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S51"/>
  <sheetViews>
    <sheetView workbookViewId="0"/>
  </sheetViews>
  <sheetFormatPr defaultRowHeight="13.5"/>
  <cols>
    <col min="3" max="3" width="11.5" customWidth="1"/>
    <col min="11" max="11" width="17.75" customWidth="1"/>
    <col min="13" max="13" width="11.875" customWidth="1"/>
  </cols>
  <sheetData>
    <row r="2" spans="2:14">
      <c r="B2" t="s">
        <v>1026</v>
      </c>
    </row>
    <row r="3" spans="2:14">
      <c r="B3" t="s">
        <v>1027</v>
      </c>
    </row>
    <row r="6" spans="2:14" ht="14.25" thickBot="1"/>
    <row r="7" spans="2:14" ht="27.75" customHeight="1">
      <c r="B7" s="102" t="s">
        <v>1029</v>
      </c>
      <c r="C7" s="102" t="s">
        <v>1035</v>
      </c>
      <c r="D7" s="102" t="s">
        <v>1032</v>
      </c>
      <c r="K7" s="96"/>
      <c r="L7" s="113" t="s">
        <v>1028</v>
      </c>
      <c r="M7" s="113" t="s">
        <v>1030</v>
      </c>
      <c r="N7" s="113" t="s">
        <v>1031</v>
      </c>
    </row>
    <row r="8" spans="2:14">
      <c r="B8" s="69">
        <v>23.3</v>
      </c>
      <c r="C8" s="69">
        <v>19.399999999999999</v>
      </c>
      <c r="D8" s="69">
        <v>610.1</v>
      </c>
      <c r="K8" s="111" t="s">
        <v>1033</v>
      </c>
      <c r="L8" s="27">
        <v>1</v>
      </c>
      <c r="M8" s="27"/>
      <c r="N8" s="27"/>
    </row>
    <row r="9" spans="2:14" ht="15.75">
      <c r="B9" s="69">
        <v>28.9</v>
      </c>
      <c r="C9" s="69">
        <v>34.5</v>
      </c>
      <c r="D9" s="69">
        <v>463.2</v>
      </c>
      <c r="K9" s="111" t="s">
        <v>1036</v>
      </c>
      <c r="L9" s="27">
        <v>0.82904999321266337</v>
      </c>
      <c r="M9" s="27">
        <v>1</v>
      </c>
      <c r="N9" s="27"/>
    </row>
    <row r="10" spans="2:14" ht="14.25" thickBot="1">
      <c r="B10" s="69">
        <v>25.4</v>
      </c>
      <c r="C10" s="69">
        <v>27.5</v>
      </c>
      <c r="D10" s="69">
        <v>515.70000000000005</v>
      </c>
      <c r="K10" s="112" t="s">
        <v>1034</v>
      </c>
      <c r="L10" s="28">
        <v>0.18852024580063556</v>
      </c>
      <c r="M10" s="28">
        <v>0.48320989435651329</v>
      </c>
      <c r="N10" s="28">
        <v>1</v>
      </c>
    </row>
    <row r="11" spans="2:14">
      <c r="B11" s="69">
        <v>19.3</v>
      </c>
      <c r="C11" s="69">
        <v>14.2</v>
      </c>
      <c r="D11" s="69">
        <v>371.6</v>
      </c>
    </row>
    <row r="12" spans="2:14">
      <c r="B12" s="69">
        <v>20.3</v>
      </c>
      <c r="C12" s="69">
        <v>9.5</v>
      </c>
      <c r="D12" s="69">
        <v>425.3</v>
      </c>
    </row>
    <row r="13" spans="2:14">
      <c r="B13" s="69">
        <v>24.7</v>
      </c>
      <c r="C13" s="69">
        <v>16.100000000000001</v>
      </c>
      <c r="D13" s="69">
        <v>471.8</v>
      </c>
    </row>
    <row r="14" spans="2:14">
      <c r="B14" s="69">
        <v>28.8</v>
      </c>
      <c r="C14" s="69">
        <v>33.700000000000003</v>
      </c>
      <c r="D14" s="69">
        <v>662.6</v>
      </c>
    </row>
    <row r="15" spans="2:14">
      <c r="B15" s="69">
        <v>23.9</v>
      </c>
      <c r="C15" s="69">
        <v>13.9</v>
      </c>
      <c r="D15" s="69">
        <v>355.2</v>
      </c>
    </row>
    <row r="16" spans="2:14">
      <c r="B16" s="69">
        <v>28.1</v>
      </c>
      <c r="C16" s="69">
        <v>22.3</v>
      </c>
      <c r="D16" s="69">
        <v>358.6</v>
      </c>
    </row>
    <row r="17" spans="2:4">
      <c r="B17" s="69">
        <v>28</v>
      </c>
      <c r="C17" s="69">
        <v>18.8</v>
      </c>
      <c r="D17" s="69">
        <v>358.2</v>
      </c>
    </row>
    <row r="18" spans="2:4">
      <c r="B18" s="69">
        <v>19.3</v>
      </c>
      <c r="C18" s="69">
        <v>3.6</v>
      </c>
      <c r="D18" s="69">
        <v>369.1</v>
      </c>
    </row>
    <row r="19" spans="2:4">
      <c r="B19" s="69">
        <v>25.5</v>
      </c>
      <c r="C19" s="69">
        <v>27.7</v>
      </c>
      <c r="D19" s="69">
        <v>410.8</v>
      </c>
    </row>
    <row r="20" spans="2:4">
      <c r="B20" s="69">
        <v>20</v>
      </c>
      <c r="C20" s="69">
        <v>9.4</v>
      </c>
      <c r="D20" s="69">
        <v>369.4</v>
      </c>
    </row>
    <row r="21" spans="2:4">
      <c r="B21" s="69">
        <v>19</v>
      </c>
      <c r="C21" s="69">
        <v>6.9</v>
      </c>
      <c r="D21" s="69">
        <v>498.6</v>
      </c>
    </row>
    <row r="22" spans="2:4">
      <c r="B22" s="69">
        <v>19.600000000000001</v>
      </c>
      <c r="C22" s="69">
        <v>14.8</v>
      </c>
      <c r="D22" s="69">
        <v>536</v>
      </c>
    </row>
    <row r="23" spans="2:4">
      <c r="B23" s="69">
        <v>24.8</v>
      </c>
      <c r="C23" s="69">
        <v>17.899999999999999</v>
      </c>
      <c r="D23" s="69">
        <v>318.60000000000002</v>
      </c>
    </row>
    <row r="24" spans="2:4">
      <c r="B24" s="69">
        <v>22.9</v>
      </c>
      <c r="C24" s="69">
        <v>19.100000000000001</v>
      </c>
      <c r="D24" s="69">
        <v>619.1</v>
      </c>
    </row>
    <row r="25" spans="2:4">
      <c r="B25" s="69">
        <v>26</v>
      </c>
      <c r="C25" s="69">
        <v>17</v>
      </c>
      <c r="D25" s="69">
        <v>476.8</v>
      </c>
    </row>
    <row r="26" spans="2:4">
      <c r="B26" s="69">
        <v>23.9</v>
      </c>
      <c r="C26" s="69">
        <v>16.7</v>
      </c>
      <c r="D26" s="69">
        <v>323</v>
      </c>
    </row>
    <row r="27" spans="2:4">
      <c r="B27" s="69">
        <v>20.5</v>
      </c>
      <c r="C27" s="69">
        <v>3.8</v>
      </c>
      <c r="D27" s="69">
        <v>180.4</v>
      </c>
    </row>
    <row r="33" spans="11:19">
      <c r="K33" t="s">
        <v>595</v>
      </c>
    </row>
    <row r="34" spans="11:19" ht="14.25" thickBot="1"/>
    <row r="35" spans="11:19">
      <c r="K35" s="105" t="s">
        <v>596</v>
      </c>
      <c r="L35" s="105"/>
    </row>
    <row r="36" spans="11:19">
      <c r="K36" s="27" t="s">
        <v>597</v>
      </c>
      <c r="L36" s="27">
        <v>0.61428557446034537</v>
      </c>
    </row>
    <row r="37" spans="11:19">
      <c r="K37" s="27" t="s">
        <v>598</v>
      </c>
      <c r="L37" s="27">
        <v>0.37734676699007652</v>
      </c>
    </row>
    <row r="38" spans="11:19">
      <c r="K38" s="27" t="s">
        <v>599</v>
      </c>
      <c r="L38" s="27">
        <v>0.30409344545949729</v>
      </c>
    </row>
    <row r="39" spans="11:19">
      <c r="K39" s="27" t="s">
        <v>111</v>
      </c>
      <c r="L39" s="27">
        <v>98.216057890598677</v>
      </c>
    </row>
    <row r="40" spans="11:19" ht="14.25" thickBot="1">
      <c r="K40" s="28" t="s">
        <v>180</v>
      </c>
      <c r="L40" s="28">
        <v>20</v>
      </c>
    </row>
    <row r="42" spans="11:19" ht="14.25" thickBot="1">
      <c r="K42" t="s">
        <v>600</v>
      </c>
    </row>
    <row r="43" spans="11:19">
      <c r="K43" s="96"/>
      <c r="L43" s="96" t="s">
        <v>183</v>
      </c>
      <c r="M43" s="96" t="s">
        <v>601</v>
      </c>
      <c r="N43" s="96" t="s">
        <v>115</v>
      </c>
      <c r="O43" s="96" t="s">
        <v>602</v>
      </c>
      <c r="P43" s="96" t="s">
        <v>603</v>
      </c>
    </row>
    <row r="44" spans="11:19">
      <c r="K44" s="27" t="s">
        <v>604</v>
      </c>
      <c r="L44" s="27">
        <v>2</v>
      </c>
      <c r="M44" s="27">
        <v>99382.131031319674</v>
      </c>
      <c r="N44" s="27">
        <v>49691.065515659837</v>
      </c>
      <c r="O44" s="27">
        <v>5.1512581150679289</v>
      </c>
      <c r="P44" s="27">
        <v>1.7827609111800979E-2</v>
      </c>
    </row>
    <row r="45" spans="11:19">
      <c r="K45" s="27" t="s">
        <v>605</v>
      </c>
      <c r="L45" s="27">
        <v>17</v>
      </c>
      <c r="M45" s="27">
        <v>163988.69846868032</v>
      </c>
      <c r="N45" s="27">
        <v>9646.3940275694313</v>
      </c>
      <c r="O45" s="27"/>
      <c r="P45" s="27"/>
    </row>
    <row r="46" spans="11:19" ht="14.25" thickBot="1">
      <c r="K46" s="28" t="s">
        <v>121</v>
      </c>
      <c r="L46" s="28">
        <v>19</v>
      </c>
      <c r="M46" s="28">
        <v>263370.82949999999</v>
      </c>
      <c r="N46" s="28"/>
      <c r="O46" s="28"/>
      <c r="P46" s="28"/>
    </row>
    <row r="47" spans="11:19" ht="14.25" thickBot="1"/>
    <row r="48" spans="11:19">
      <c r="K48" s="96"/>
      <c r="L48" s="96" t="s">
        <v>606</v>
      </c>
      <c r="M48" s="96" t="s">
        <v>111</v>
      </c>
      <c r="N48" s="96" t="s">
        <v>184</v>
      </c>
      <c r="O48" s="96" t="s">
        <v>607</v>
      </c>
      <c r="P48" s="96" t="s">
        <v>608</v>
      </c>
      <c r="Q48" s="96" t="s">
        <v>609</v>
      </c>
      <c r="R48" s="96" t="s">
        <v>610</v>
      </c>
      <c r="S48" s="96" t="s">
        <v>611</v>
      </c>
    </row>
    <row r="49" spans="11:19">
      <c r="K49" s="27" t="s">
        <v>612</v>
      </c>
      <c r="L49" s="27">
        <v>745.93859458182328</v>
      </c>
      <c r="M49" s="27">
        <v>219.90665037232367</v>
      </c>
      <c r="N49" s="27">
        <v>3.3920692863034181</v>
      </c>
      <c r="O49" s="27">
        <v>3.4667692370853737E-3</v>
      </c>
      <c r="P49" s="27">
        <v>281.97611795715</v>
      </c>
      <c r="Q49" s="27">
        <v>1209.9010712064965</v>
      </c>
      <c r="R49" s="27">
        <v>108.59842899272337</v>
      </c>
      <c r="S49" s="27">
        <v>1383.2787601709233</v>
      </c>
    </row>
    <row r="50" spans="11:19" ht="27">
      <c r="K50" s="111" t="s">
        <v>1028</v>
      </c>
      <c r="L50" s="27">
        <v>-23.556695080257612</v>
      </c>
      <c r="M50" s="27">
        <v>11.886406969055782</v>
      </c>
      <c r="N50" s="27">
        <v>-1.9818179826404581</v>
      </c>
      <c r="O50" s="27">
        <v>6.3906504296599637E-2</v>
      </c>
      <c r="P50" s="27">
        <v>-48.634821668038001</v>
      </c>
      <c r="Q50" s="27">
        <v>1.5214315075227809</v>
      </c>
      <c r="R50" s="27">
        <v>-58.006242527281429</v>
      </c>
      <c r="S50" s="27">
        <v>10.892852366766206</v>
      </c>
    </row>
    <row r="51" spans="11:19" ht="27.75" thickBot="1">
      <c r="K51" s="112" t="s">
        <v>1030</v>
      </c>
      <c r="L51" s="28">
        <v>14.125719507673525</v>
      </c>
      <c r="M51" s="28">
        <v>4.624010789425979</v>
      </c>
      <c r="N51" s="28">
        <v>3.0548630076676528</v>
      </c>
      <c r="O51" s="28">
        <v>7.1643396003114824E-3</v>
      </c>
      <c r="P51" s="28">
        <v>4.3699095120732601</v>
      </c>
      <c r="Q51" s="28">
        <v>23.881529503273789</v>
      </c>
      <c r="R51" s="28">
        <v>0.72427031444148326</v>
      </c>
      <c r="S51" s="28">
        <v>27.527168700905566</v>
      </c>
    </row>
  </sheetData>
  <phoneticPr fontId="8"/>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O37"/>
  <sheetViews>
    <sheetView workbookViewId="0">
      <selection sqref="A1:B2"/>
    </sheetView>
  </sheetViews>
  <sheetFormatPr defaultRowHeight="13.5"/>
  <cols>
    <col min="1" max="17" width="9" style="2"/>
    <col min="18" max="18" width="12.125" style="2" customWidth="1"/>
    <col min="19" max="21" width="10" style="2" customWidth="1"/>
    <col min="22" max="16384" width="9" style="2"/>
  </cols>
  <sheetData>
    <row r="2" spans="2:11">
      <c r="B2" s="2" t="s">
        <v>675</v>
      </c>
      <c r="K2" s="2" t="s">
        <v>678</v>
      </c>
    </row>
    <row r="3" spans="2:11" ht="13.5" customHeight="1">
      <c r="B3" t="s">
        <v>1053</v>
      </c>
      <c r="C3" s="103"/>
      <c r="D3" s="103"/>
      <c r="E3" s="103"/>
      <c r="F3" s="103"/>
      <c r="G3" s="103"/>
      <c r="H3" s="103"/>
      <c r="I3" s="103"/>
      <c r="J3" s="92"/>
      <c r="K3" s="101" t="s">
        <v>1005</v>
      </c>
    </row>
    <row r="4" spans="2:11">
      <c r="B4" t="s">
        <v>1055</v>
      </c>
      <c r="C4" s="103"/>
      <c r="D4" s="103"/>
      <c r="E4" s="103"/>
      <c r="F4" s="103"/>
      <c r="G4" s="103"/>
      <c r="H4" s="103"/>
      <c r="I4" s="103"/>
      <c r="J4"/>
      <c r="K4" s="2" t="s">
        <v>1006</v>
      </c>
    </row>
    <row r="5" spans="2:11">
      <c r="B5" s="104"/>
      <c r="C5" s="104"/>
      <c r="D5" s="104"/>
      <c r="E5" s="104"/>
      <c r="F5" s="104"/>
      <c r="G5" s="104"/>
      <c r="H5" s="104"/>
      <c r="I5" s="104"/>
      <c r="K5" s="2" t="s">
        <v>1007</v>
      </c>
    </row>
    <row r="6" spans="2:11" ht="13.5" customHeight="1">
      <c r="B6" s="116" t="s">
        <v>1065</v>
      </c>
      <c r="C6" s="116"/>
      <c r="D6" s="116"/>
      <c r="E6" s="116"/>
      <c r="F6" s="116"/>
      <c r="G6" s="116"/>
      <c r="H6" s="116"/>
      <c r="I6" s="116"/>
      <c r="K6" s="2" t="s">
        <v>1008</v>
      </c>
    </row>
    <row r="7" spans="2:11">
      <c r="B7" s="116"/>
      <c r="C7" s="116"/>
      <c r="D7" s="116"/>
      <c r="E7" s="116"/>
      <c r="F7" s="116"/>
      <c r="G7" s="116"/>
      <c r="H7" s="116"/>
      <c r="I7" s="116"/>
      <c r="K7" s="2" t="s">
        <v>1009</v>
      </c>
    </row>
    <row r="8" spans="2:11">
      <c r="B8" s="103"/>
      <c r="C8" s="103"/>
      <c r="D8" s="103"/>
      <c r="E8" s="103"/>
      <c r="F8" s="103"/>
      <c r="G8" s="103"/>
      <c r="H8" s="103"/>
      <c r="I8" s="103"/>
      <c r="K8" s="2" t="s">
        <v>1037</v>
      </c>
    </row>
    <row r="9" spans="2:11" ht="13.5" customHeight="1">
      <c r="B9" s="116" t="s">
        <v>1066</v>
      </c>
      <c r="C9" s="116"/>
      <c r="D9" s="116"/>
      <c r="E9" s="116"/>
      <c r="F9" s="116"/>
      <c r="G9" s="116"/>
      <c r="H9" s="116"/>
      <c r="I9" s="116"/>
      <c r="K9" s="2" t="s">
        <v>1011</v>
      </c>
    </row>
    <row r="10" spans="2:11">
      <c r="B10" s="116"/>
      <c r="C10" s="116"/>
      <c r="D10" s="116"/>
      <c r="E10" s="116"/>
      <c r="F10" s="116"/>
      <c r="G10" s="116"/>
      <c r="H10" s="116"/>
      <c r="I10" s="116"/>
      <c r="K10" s="2" t="s">
        <v>1038</v>
      </c>
    </row>
    <row r="11" spans="2:11">
      <c r="B11"/>
      <c r="G11" s="69"/>
      <c r="H11" s="69"/>
      <c r="I11"/>
      <c r="K11" s="2" t="s">
        <v>1039</v>
      </c>
    </row>
    <row r="12" spans="2:11" ht="13.5" customHeight="1">
      <c r="B12" t="s">
        <v>1067</v>
      </c>
      <c r="C12"/>
      <c r="D12"/>
      <c r="E12"/>
      <c r="F12"/>
      <c r="G12"/>
      <c r="H12"/>
      <c r="I12"/>
    </row>
    <row r="13" spans="2:11">
      <c r="B13"/>
      <c r="E13"/>
      <c r="F13"/>
      <c r="G13"/>
      <c r="H13"/>
      <c r="I13"/>
    </row>
    <row r="15" spans="2:11" ht="13.5" customHeight="1"/>
    <row r="17" spans="4:15" ht="40.5">
      <c r="J17"/>
      <c r="K17"/>
      <c r="L17" s="102" t="s">
        <v>1001</v>
      </c>
      <c r="M17" s="102" t="s">
        <v>1002</v>
      </c>
      <c r="N17" s="102" t="s">
        <v>1003</v>
      </c>
      <c r="O17" s="102" t="s">
        <v>1004</v>
      </c>
    </row>
    <row r="18" spans="4:15" ht="13.5" customHeight="1">
      <c r="D18" t="s">
        <v>1063</v>
      </c>
      <c r="E18" t="s">
        <v>1064</v>
      </c>
      <c r="J18"/>
      <c r="K18" s="100"/>
      <c r="L18">
        <v>1.29</v>
      </c>
      <c r="M18">
        <v>36</v>
      </c>
      <c r="N18" s="69">
        <v>2.1</v>
      </c>
      <c r="O18">
        <v>25.6</v>
      </c>
    </row>
    <row r="19" spans="4:15">
      <c r="D19">
        <v>0</v>
      </c>
      <c r="E19">
        <v>14.3</v>
      </c>
      <c r="J19"/>
      <c r="K19" s="100"/>
      <c r="L19">
        <v>1.75</v>
      </c>
      <c r="M19">
        <v>42</v>
      </c>
      <c r="N19" s="69">
        <v>1.8</v>
      </c>
      <c r="O19">
        <v>19.399999999999999</v>
      </c>
    </row>
    <row r="20" spans="4:15">
      <c r="D20">
        <v>2.5</v>
      </c>
      <c r="E20">
        <v>17.2</v>
      </c>
      <c r="J20"/>
      <c r="K20" s="100"/>
      <c r="L20">
        <v>0.76</v>
      </c>
      <c r="M20">
        <v>28</v>
      </c>
      <c r="N20" s="69">
        <v>4.5</v>
      </c>
      <c r="O20">
        <v>9.8000000000000007</v>
      </c>
    </row>
    <row r="21" spans="4:15">
      <c r="D21">
        <v>5</v>
      </c>
      <c r="E21">
        <v>21.5</v>
      </c>
      <c r="J21"/>
      <c r="K21" s="100"/>
      <c r="L21">
        <v>7.21</v>
      </c>
      <c r="M21">
        <v>110</v>
      </c>
      <c r="N21" s="69">
        <v>1</v>
      </c>
      <c r="O21">
        <v>44.2</v>
      </c>
    </row>
    <row r="22" spans="4:15">
      <c r="D22">
        <v>7.5</v>
      </c>
      <c r="E22">
        <v>20.9</v>
      </c>
      <c r="J22"/>
      <c r="K22" s="100"/>
      <c r="L22">
        <v>1.03</v>
      </c>
      <c r="M22">
        <v>45</v>
      </c>
      <c r="N22" s="69">
        <v>2.2000000000000002</v>
      </c>
      <c r="O22">
        <v>16.100000000000001</v>
      </c>
    </row>
    <row r="23" spans="4:15">
      <c r="D23">
        <v>10</v>
      </c>
      <c r="E23">
        <v>19.100000000000001</v>
      </c>
      <c r="J23"/>
      <c r="K23" s="100"/>
      <c r="L23">
        <v>5.29</v>
      </c>
      <c r="M23">
        <v>66</v>
      </c>
      <c r="N23" s="69">
        <v>0.9</v>
      </c>
      <c r="O23">
        <v>20</v>
      </c>
    </row>
    <row r="24" spans="4:15">
      <c r="D24">
        <v>12.5</v>
      </c>
      <c r="E24">
        <v>32.4</v>
      </c>
      <c r="L24">
        <v>0.19</v>
      </c>
      <c r="M24">
        <v>15</v>
      </c>
      <c r="N24" s="69">
        <v>9.1999999999999993</v>
      </c>
      <c r="O24">
        <v>15.6</v>
      </c>
    </row>
    <row r="25" spans="4:15">
      <c r="D25">
        <v>15</v>
      </c>
      <c r="E25">
        <v>34.5</v>
      </c>
      <c r="L25">
        <v>0.31</v>
      </c>
      <c r="M25">
        <v>36</v>
      </c>
      <c r="N25" s="69">
        <v>6.3</v>
      </c>
      <c r="O25">
        <v>9.8000000000000007</v>
      </c>
    </row>
    <row r="26" spans="4:15">
      <c r="D26">
        <v>17.5</v>
      </c>
      <c r="E26">
        <v>38.1</v>
      </c>
      <c r="L26">
        <v>4.03</v>
      </c>
      <c r="M26">
        <v>55</v>
      </c>
      <c r="N26" s="69">
        <v>2.2999999999999998</v>
      </c>
      <c r="O26">
        <v>22.9</v>
      </c>
    </row>
    <row r="27" spans="4:15">
      <c r="D27">
        <v>20</v>
      </c>
      <c r="E27">
        <v>30.5</v>
      </c>
      <c r="L27">
        <v>0.26</v>
      </c>
      <c r="M27">
        <v>20</v>
      </c>
      <c r="N27" s="69">
        <v>8.1</v>
      </c>
      <c r="O27">
        <v>7.9</v>
      </c>
    </row>
    <row r="28" spans="4:15">
      <c r="D28">
        <v>22.5</v>
      </c>
      <c r="E28">
        <v>33.799999999999997</v>
      </c>
      <c r="L28">
        <v>1.89</v>
      </c>
      <c r="M28">
        <v>50</v>
      </c>
      <c r="N28" s="69">
        <v>4.5999999999999996</v>
      </c>
      <c r="O28">
        <v>18.2</v>
      </c>
    </row>
    <row r="29" spans="4:15">
      <c r="D29"/>
      <c r="E29"/>
      <c r="L29">
        <v>9.17</v>
      </c>
      <c r="M29">
        <v>120</v>
      </c>
      <c r="N29" s="69">
        <v>5.7</v>
      </c>
      <c r="O29">
        <v>24.1</v>
      </c>
    </row>
    <row r="30" spans="4:15">
      <c r="L30">
        <v>9.8000000000000007</v>
      </c>
      <c r="M30">
        <v>93</v>
      </c>
      <c r="N30" s="69">
        <v>6</v>
      </c>
      <c r="O30">
        <v>16.3</v>
      </c>
    </row>
    <row r="31" spans="4:15">
      <c r="L31">
        <v>4.28</v>
      </c>
      <c r="M31">
        <v>78</v>
      </c>
      <c r="N31" s="69">
        <v>2.2999999999999998</v>
      </c>
      <c r="O31">
        <v>28.3</v>
      </c>
    </row>
    <row r="32" spans="4:15">
      <c r="L32">
        <v>2.63</v>
      </c>
      <c r="M32">
        <v>55</v>
      </c>
      <c r="N32" s="69">
        <v>3.6</v>
      </c>
      <c r="O32">
        <v>20.6</v>
      </c>
    </row>
    <row r="33" spans="12:15">
      <c r="L33">
        <v>7.45</v>
      </c>
      <c r="M33">
        <v>125</v>
      </c>
      <c r="N33" s="69">
        <v>2.9</v>
      </c>
      <c r="O33">
        <v>45.8</v>
      </c>
    </row>
    <row r="34" spans="12:15">
      <c r="L34">
        <v>0.33</v>
      </c>
      <c r="M34">
        <v>32</v>
      </c>
      <c r="N34" s="69">
        <v>8.6</v>
      </c>
      <c r="O34">
        <v>11.4</v>
      </c>
    </row>
    <row r="35" spans="12:15">
      <c r="L35">
        <v>7.0000000000000007E-2</v>
      </c>
      <c r="M35">
        <v>26</v>
      </c>
      <c r="N35" s="69">
        <v>12.2</v>
      </c>
      <c r="O35">
        <v>6.3</v>
      </c>
    </row>
    <row r="36" spans="12:15">
      <c r="L36">
        <v>1.83</v>
      </c>
      <c r="M36">
        <v>50</v>
      </c>
      <c r="N36" s="69">
        <v>2.4</v>
      </c>
      <c r="O36">
        <v>15.3</v>
      </c>
    </row>
    <row r="37" spans="12:15">
      <c r="L37">
        <v>0.69</v>
      </c>
      <c r="M37">
        <v>41</v>
      </c>
      <c r="N37" s="69">
        <v>5</v>
      </c>
      <c r="O37">
        <v>17</v>
      </c>
    </row>
  </sheetData>
  <mergeCells count="2">
    <mergeCell ref="B6:I7"/>
    <mergeCell ref="B9:I10"/>
  </mergeCells>
  <phoneticPr fontId="8"/>
  <pageMargins left="0.78700000000000003" right="0.78700000000000003" top="0.98399999999999999" bottom="0.98399999999999999" header="0.51200000000000001" footer="0.5120000000000000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I76"/>
  <sheetViews>
    <sheetView tabSelected="1" workbookViewId="0"/>
  </sheetViews>
  <sheetFormatPr defaultRowHeight="13.5"/>
  <cols>
    <col min="2" max="2" width="11" customWidth="1"/>
  </cols>
  <sheetData>
    <row r="3" spans="2:9">
      <c r="B3" t="s">
        <v>1080</v>
      </c>
      <c r="G3" t="s">
        <v>1078</v>
      </c>
    </row>
    <row r="4" spans="2:9">
      <c r="G4" t="s">
        <v>1079</v>
      </c>
    </row>
    <row r="5" spans="2:9">
      <c r="B5" t="s">
        <v>1077</v>
      </c>
    </row>
    <row r="6" spans="2:9">
      <c r="G6" t="s">
        <v>1077</v>
      </c>
    </row>
    <row r="7" spans="2:9">
      <c r="B7" t="s">
        <v>1068</v>
      </c>
      <c r="C7" s="1"/>
    </row>
    <row r="8" spans="2:9">
      <c r="B8" t="s">
        <v>1069</v>
      </c>
      <c r="C8" s="1"/>
      <c r="G8" t="s">
        <v>1068</v>
      </c>
      <c r="H8" s="1">
        <v>200</v>
      </c>
    </row>
    <row r="9" spans="2:9">
      <c r="B9" t="s">
        <v>1073</v>
      </c>
      <c r="C9" s="1"/>
      <c r="D9" t="s">
        <v>1074</v>
      </c>
      <c r="G9" t="s">
        <v>1069</v>
      </c>
      <c r="H9" s="1">
        <v>130</v>
      </c>
    </row>
    <row r="10" spans="2:9">
      <c r="G10" t="s">
        <v>1073</v>
      </c>
      <c r="H10" s="1">
        <v>95</v>
      </c>
      <c r="I10" t="s">
        <v>1074</v>
      </c>
    </row>
    <row r="11" spans="2:9">
      <c r="B11" t="s">
        <v>1070</v>
      </c>
      <c r="C11" t="e">
        <f>C8/C7*100</f>
        <v>#DIV/0!</v>
      </c>
      <c r="D11" t="s">
        <v>1074</v>
      </c>
    </row>
    <row r="12" spans="2:9">
      <c r="B12" t="s">
        <v>1071</v>
      </c>
      <c r="C12" t="e">
        <f>(C11/100+C15/SQRT(C7)*SQRT((C11/100)*(100-C11)/100))*100</f>
        <v>#DIV/0!</v>
      </c>
      <c r="D12" t="s">
        <v>1074</v>
      </c>
      <c r="G12" t="s">
        <v>1070</v>
      </c>
      <c r="H12">
        <f>H9/H8*100</f>
        <v>65</v>
      </c>
      <c r="I12" t="s">
        <v>1074</v>
      </c>
    </row>
    <row r="13" spans="2:9">
      <c r="B13" t="s">
        <v>1072</v>
      </c>
      <c r="C13" t="e">
        <f>(C11/100-C15/SQRT(C7)*SQRT((C11/100)*(100-C11)/100))*100</f>
        <v>#DIV/0!</v>
      </c>
      <c r="D13" t="s">
        <v>1074</v>
      </c>
      <c r="G13" t="s">
        <v>1071</v>
      </c>
      <c r="H13">
        <f>(H12/100+H16/SQRT(H8)*SQRT((H12/100)*(100-H12)/100))*100</f>
        <v>71.610339937204117</v>
      </c>
      <c r="I13" t="s">
        <v>1074</v>
      </c>
    </row>
    <row r="14" spans="2:9">
      <c r="G14" t="s">
        <v>1072</v>
      </c>
      <c r="H14">
        <f>(H12/100-H16/SQRT(H8)*SQRT((H12/100)*(100-H12)/100))*100</f>
        <v>58.38966006279589</v>
      </c>
      <c r="I14" t="s">
        <v>1074</v>
      </c>
    </row>
    <row r="15" spans="2:9">
      <c r="B15" t="s">
        <v>1076</v>
      </c>
      <c r="C15">
        <f>NORMSINV((100-(100-C9)/2)/100)</f>
        <v>0</v>
      </c>
    </row>
    <row r="16" spans="2:9">
      <c r="G16" t="s">
        <v>1076</v>
      </c>
      <c r="H16">
        <f>NORMSINV((100-(100-H10)/2)/100)</f>
        <v>1.9599639845400536</v>
      </c>
    </row>
    <row r="17" spans="2:9">
      <c r="B17" t="s">
        <v>1075</v>
      </c>
    </row>
    <row r="18" spans="2:9">
      <c r="G18" t="s">
        <v>1075</v>
      </c>
    </row>
    <row r="19" spans="2:9">
      <c r="B19" t="s">
        <v>1068</v>
      </c>
      <c r="C19" s="1"/>
    </row>
    <row r="20" spans="2:9">
      <c r="B20" t="s">
        <v>1069</v>
      </c>
      <c r="C20" s="1"/>
      <c r="G20" t="s">
        <v>1068</v>
      </c>
      <c r="H20" s="1">
        <v>200</v>
      </c>
    </row>
    <row r="21" spans="2:9">
      <c r="B21" t="s">
        <v>1073</v>
      </c>
      <c r="C21" s="1"/>
      <c r="D21" t="s">
        <v>1074</v>
      </c>
      <c r="G21" t="s">
        <v>1069</v>
      </c>
      <c r="H21" s="1">
        <v>130</v>
      </c>
    </row>
    <row r="22" spans="2:9">
      <c r="G22" t="s">
        <v>1073</v>
      </c>
      <c r="H22" s="1">
        <v>95</v>
      </c>
      <c r="I22" t="s">
        <v>1074</v>
      </c>
    </row>
    <row r="23" spans="2:9">
      <c r="B23" t="s">
        <v>1070</v>
      </c>
      <c r="C23" t="e">
        <f>C20/C19*100</f>
        <v>#DIV/0!</v>
      </c>
      <c r="D23" t="s">
        <v>1074</v>
      </c>
    </row>
    <row r="24" spans="2:9">
      <c r="B24" t="s">
        <v>1071</v>
      </c>
      <c r="C24" t="e">
        <f>(((C23/100+C27^2/2/C19)+C27/SQRT(C19)*SQRT((C23/100*(100-C23)/100)+C27^2/4/C19))/(1+C27^2/C19))*100</f>
        <v>#DIV/0!</v>
      </c>
      <c r="D24" t="s">
        <v>1074</v>
      </c>
      <c r="G24" t="s">
        <v>1070</v>
      </c>
      <c r="H24">
        <f>H21/H20*100</f>
        <v>65</v>
      </c>
      <c r="I24" t="s">
        <v>1074</v>
      </c>
    </row>
    <row r="25" spans="2:9">
      <c r="B25" t="s">
        <v>1072</v>
      </c>
      <c r="C25" t="e">
        <f>(((C23/100+C27^2/2/C19)-C27/SQRT(C19)*SQRT((C23/100*(100-C23)/100)+C27^2/4/C19))/(1+C27^2/C19))*100</f>
        <v>#DIV/0!</v>
      </c>
      <c r="D25" t="s">
        <v>1074</v>
      </c>
      <c r="G25" t="s">
        <v>1071</v>
      </c>
      <c r="H25">
        <f>(((H24/100+H28^2/2/H20)+H28/SQRT(H20)*SQRT((H24/100*(100-H24)/100)+H28^2/4/H20))/(1+H28^2/H20))*100</f>
        <v>71.271175872641919</v>
      </c>
      <c r="I25" t="s">
        <v>1074</v>
      </c>
    </row>
    <row r="26" spans="2:9">
      <c r="G26" t="s">
        <v>1072</v>
      </c>
      <c r="H26">
        <f>(((H24/100+H28^2/2/H20)-H28/SQRT(H20)*SQRT((H24/100*(100-H24)/100)+H28^2/4/H20))/(1+H28^2/H20))*100</f>
        <v>58.163464336040086</v>
      </c>
      <c r="I26" t="s">
        <v>1074</v>
      </c>
    </row>
    <row r="27" spans="2:9">
      <c r="B27" t="s">
        <v>1076</v>
      </c>
      <c r="C27">
        <f>NORMSINV((100-(100-C21)/2)/100)</f>
        <v>0</v>
      </c>
    </row>
    <row r="28" spans="2:9">
      <c r="G28" t="s">
        <v>1076</v>
      </c>
      <c r="H28">
        <f>NORMSINV((100-(100-H22)/2)/100)</f>
        <v>1.9599639845400536</v>
      </c>
    </row>
    <row r="31" spans="2:9">
      <c r="B31" t="s">
        <v>1081</v>
      </c>
      <c r="G31" t="s">
        <v>1086</v>
      </c>
    </row>
    <row r="32" spans="2:9">
      <c r="G32" t="s">
        <v>1087</v>
      </c>
    </row>
    <row r="33" spans="2:9">
      <c r="B33" t="s">
        <v>1068</v>
      </c>
      <c r="C33" s="1"/>
      <c r="G33" t="s">
        <v>1088</v>
      </c>
    </row>
    <row r="34" spans="2:9">
      <c r="B34" t="s">
        <v>1069</v>
      </c>
      <c r="C34" s="1"/>
    </row>
    <row r="35" spans="2:9">
      <c r="B35" t="s">
        <v>1083</v>
      </c>
      <c r="C35" s="1"/>
      <c r="D35" t="s">
        <v>1074</v>
      </c>
      <c r="G35" t="s">
        <v>1081</v>
      </c>
    </row>
    <row r="36" spans="2:9">
      <c r="B36" t="s">
        <v>1082</v>
      </c>
      <c r="C36" t="e">
        <f>C34/C33*100</f>
        <v>#DIV/0!</v>
      </c>
      <c r="D36" t="s">
        <v>1074</v>
      </c>
    </row>
    <row r="37" spans="2:9">
      <c r="B37" t="s">
        <v>1084</v>
      </c>
      <c r="C37" t="e">
        <f>ABS((C36/100-C35/100)/SQRT(C35/100*(1-C35/100)/C33))</f>
        <v>#DIV/0!</v>
      </c>
      <c r="G37" t="s">
        <v>1068</v>
      </c>
      <c r="H37" s="1">
        <v>1000</v>
      </c>
    </row>
    <row r="38" spans="2:9">
      <c r="G38" t="s">
        <v>1069</v>
      </c>
      <c r="H38" s="1">
        <v>720</v>
      </c>
    </row>
    <row r="39" spans="2:9">
      <c r="B39" t="s">
        <v>1085</v>
      </c>
      <c r="C39" t="e">
        <f>(1-NORMSDIST(C37))*2</f>
        <v>#DIV/0!</v>
      </c>
      <c r="G39" t="s">
        <v>1083</v>
      </c>
      <c r="H39" s="1">
        <v>75</v>
      </c>
      <c r="I39" t="s">
        <v>1024</v>
      </c>
    </row>
    <row r="40" spans="2:9">
      <c r="G40" t="s">
        <v>1082</v>
      </c>
      <c r="H40">
        <f>H38/H37*100</f>
        <v>72</v>
      </c>
      <c r="I40" t="s">
        <v>1024</v>
      </c>
    </row>
    <row r="41" spans="2:9">
      <c r="G41" t="s">
        <v>1084</v>
      </c>
      <c r="H41">
        <f>ABS((H40/100-H39/100)/SQRT(H39/100*(1-H39/100)/H37))</f>
        <v>2.1908902300206665</v>
      </c>
    </row>
    <row r="43" spans="2:9">
      <c r="G43" t="s">
        <v>1085</v>
      </c>
      <c r="H43">
        <f>(1-NORMSDIST(H41))*2</f>
        <v>2.845973691631043E-2</v>
      </c>
    </row>
    <row r="45" spans="2:9">
      <c r="G45" t="s">
        <v>1089</v>
      </c>
    </row>
    <row r="46" spans="2:9">
      <c r="G46" t="s">
        <v>1077</v>
      </c>
    </row>
    <row r="48" spans="2:9">
      <c r="G48" t="s">
        <v>1068</v>
      </c>
      <c r="H48" s="1">
        <v>1000</v>
      </c>
    </row>
    <row r="49" spans="2:9">
      <c r="G49" t="s">
        <v>1069</v>
      </c>
      <c r="H49" s="1">
        <v>720</v>
      </c>
    </row>
    <row r="50" spans="2:9">
      <c r="G50" t="s">
        <v>1023</v>
      </c>
      <c r="H50" s="1">
        <v>95</v>
      </c>
      <c r="I50" t="s">
        <v>1024</v>
      </c>
    </row>
    <row r="52" spans="2:9">
      <c r="G52" t="s">
        <v>1070</v>
      </c>
      <c r="H52">
        <f>H49/H48*100</f>
        <v>72</v>
      </c>
      <c r="I52" t="s">
        <v>1024</v>
      </c>
    </row>
    <row r="53" spans="2:9">
      <c r="G53" t="s">
        <v>1071</v>
      </c>
      <c r="H53">
        <f>(H52/100+H56/SQRT(H48)*SQRT((H52/100)*(100-H52)/100))*100</f>
        <v>74.78287279308978</v>
      </c>
      <c r="I53" t="s">
        <v>1024</v>
      </c>
    </row>
    <row r="54" spans="2:9">
      <c r="G54" t="s">
        <v>1072</v>
      </c>
      <c r="H54">
        <f>(H52/100-H56/SQRT(H48)*SQRT((H52/100)*(100-H52)/100))*100</f>
        <v>69.217127206910206</v>
      </c>
      <c r="I54" t="s">
        <v>1024</v>
      </c>
    </row>
    <row r="56" spans="2:9">
      <c r="G56" t="s">
        <v>1076</v>
      </c>
      <c r="H56">
        <f>NORMSINV((100-(100-H50)/2)/100)</f>
        <v>1.9599639845400536</v>
      </c>
    </row>
    <row r="60" spans="2:9">
      <c r="B60" t="s">
        <v>1090</v>
      </c>
      <c r="G60" t="s">
        <v>1099</v>
      </c>
    </row>
    <row r="61" spans="2:9">
      <c r="G61" t="s">
        <v>1100</v>
      </c>
    </row>
    <row r="62" spans="2:9">
      <c r="B62" t="s">
        <v>1091</v>
      </c>
      <c r="C62" s="1"/>
      <c r="G62" t="s">
        <v>1101</v>
      </c>
    </row>
    <row r="63" spans="2:9">
      <c r="B63" t="s">
        <v>1092</v>
      </c>
      <c r="C63" s="1"/>
      <c r="G63" t="s">
        <v>1102</v>
      </c>
    </row>
    <row r="64" spans="2:9">
      <c r="B64" t="s">
        <v>1093</v>
      </c>
      <c r="C64" s="1"/>
    </row>
    <row r="65" spans="2:9">
      <c r="B65" t="s">
        <v>1094</v>
      </c>
      <c r="C65" s="1"/>
      <c r="G65" t="s">
        <v>1090</v>
      </c>
    </row>
    <row r="66" spans="2:9">
      <c r="B66" t="s">
        <v>1095</v>
      </c>
      <c r="C66" t="e">
        <f>C63/C62*100</f>
        <v>#DIV/0!</v>
      </c>
      <c r="D66" t="s">
        <v>1098</v>
      </c>
    </row>
    <row r="67" spans="2:9">
      <c r="B67" t="s">
        <v>1096</v>
      </c>
      <c r="C67" t="e">
        <f>C65/C64*100</f>
        <v>#DIV/0!</v>
      </c>
      <c r="D67" t="s">
        <v>1098</v>
      </c>
      <c r="G67" t="s">
        <v>1091</v>
      </c>
      <c r="H67" s="1">
        <v>200</v>
      </c>
    </row>
    <row r="68" spans="2:9">
      <c r="B68" t="s">
        <v>1097</v>
      </c>
      <c r="C68" t="e">
        <f>(C63+C65)/(C62+C64)*100</f>
        <v>#DIV/0!</v>
      </c>
      <c r="D68" t="s">
        <v>1098</v>
      </c>
      <c r="G68" t="s">
        <v>1092</v>
      </c>
      <c r="H68" s="1">
        <v>120</v>
      </c>
    </row>
    <row r="69" spans="2:9">
      <c r="B69" t="s">
        <v>1084</v>
      </c>
      <c r="C69" t="e">
        <f>ABS((C66-C67)/100/SQRT((1/C62+1/C64)*C68*(100-C68)/10000))</f>
        <v>#DIV/0!</v>
      </c>
      <c r="G69" t="s">
        <v>1093</v>
      </c>
      <c r="H69" s="1">
        <v>250</v>
      </c>
    </row>
    <row r="70" spans="2:9">
      <c r="G70" t="s">
        <v>1094</v>
      </c>
      <c r="H70" s="1">
        <v>130</v>
      </c>
    </row>
    <row r="71" spans="2:9">
      <c r="B71" t="s">
        <v>1085</v>
      </c>
      <c r="C71" t="e">
        <f>(1-NORMSDIST(C69))*2</f>
        <v>#DIV/0!</v>
      </c>
      <c r="G71" t="s">
        <v>1095</v>
      </c>
      <c r="H71">
        <f>H68/H67*100</f>
        <v>60</v>
      </c>
      <c r="I71" t="s">
        <v>1098</v>
      </c>
    </row>
    <row r="72" spans="2:9">
      <c r="G72" t="s">
        <v>1096</v>
      </c>
      <c r="H72">
        <f>H70/H69*100</f>
        <v>52</v>
      </c>
      <c r="I72" t="s">
        <v>1098</v>
      </c>
    </row>
    <row r="73" spans="2:9">
      <c r="G73" t="s">
        <v>1097</v>
      </c>
      <c r="H73">
        <f>(H68+H70)/(H67+H69)*100</f>
        <v>55.555555555555557</v>
      </c>
      <c r="I73" t="s">
        <v>1098</v>
      </c>
    </row>
    <row r="74" spans="2:9">
      <c r="G74" t="s">
        <v>1084</v>
      </c>
      <c r="H74">
        <f>ABS((H71-H72)/100/SQRT((1/H67+1/H69)*H73*(100-H73)/10000))</f>
        <v>1.6970562748477138</v>
      </c>
    </row>
    <row r="76" spans="2:9">
      <c r="G76" t="s">
        <v>1085</v>
      </c>
      <c r="H76">
        <f>(1-NORMSDIST(H74))*2</f>
        <v>8.9686021770364555E-2</v>
      </c>
    </row>
  </sheetData>
  <phoneticPr fontId="8"/>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3"/>
  <sheetViews>
    <sheetView workbookViewId="0"/>
  </sheetViews>
  <sheetFormatPr defaultRowHeight="13.5"/>
  <sheetData>
    <row r="1" spans="1:17">
      <c r="A1" s="2"/>
      <c r="B1" s="2"/>
    </row>
    <row r="2" spans="1:17">
      <c r="A2" s="2"/>
      <c r="B2" s="2" t="s">
        <v>675</v>
      </c>
      <c r="P2" s="2" t="s">
        <v>678</v>
      </c>
    </row>
    <row r="3" spans="1:17">
      <c r="C3" t="s">
        <v>1107</v>
      </c>
      <c r="Q3" t="s">
        <v>1110</v>
      </c>
    </row>
    <row r="4" spans="1:17">
      <c r="C4" t="s">
        <v>1108</v>
      </c>
      <c r="Q4" t="s">
        <v>1109</v>
      </c>
    </row>
    <row r="6" spans="1:17">
      <c r="C6" t="s">
        <v>1103</v>
      </c>
      <c r="Q6" t="s">
        <v>1111</v>
      </c>
    </row>
    <row r="7" spans="1:17">
      <c r="Q7" t="s">
        <v>1112</v>
      </c>
    </row>
    <row r="8" spans="1:17">
      <c r="C8" t="s">
        <v>1104</v>
      </c>
    </row>
    <row r="9" spans="1:17">
      <c r="Q9" t="s">
        <v>1113</v>
      </c>
    </row>
    <row r="10" spans="1:17">
      <c r="C10" t="s">
        <v>1105</v>
      </c>
      <c r="Q10" t="s">
        <v>1114</v>
      </c>
    </row>
    <row r="11" spans="1:17">
      <c r="Q11" t="s">
        <v>1115</v>
      </c>
    </row>
    <row r="12" spans="1:17">
      <c r="C12" t="s">
        <v>1106</v>
      </c>
    </row>
    <row r="13" spans="1:17">
      <c r="Q13" t="s">
        <v>1116</v>
      </c>
    </row>
  </sheetData>
  <phoneticPr fontId="8"/>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38</vt:i4>
      </vt:variant>
      <vt:variant>
        <vt:lpstr>名前付き一覧</vt:lpstr>
      </vt:variant>
      <vt:variant>
        <vt:i4>1</vt:i4>
      </vt:variant>
    </vt:vector>
  </HeadingPairs>
  <TitlesOfParts>
    <vt:vector size="39" baseType="lpstr">
      <vt:lpstr>第１回_２種類の池の魚</vt:lpstr>
      <vt:lpstr>第１回データの要約</vt:lpstr>
      <vt:lpstr>第２回基本統計量</vt:lpstr>
      <vt:lpstr>第２回演習</vt:lpstr>
      <vt:lpstr>第２回二項分布・ポアソン分布</vt:lpstr>
      <vt:lpstr>第３回正規分布</vt:lpstr>
      <vt:lpstr>第３回演習</vt:lpstr>
      <vt:lpstr>第３回正規分布への変換</vt:lpstr>
      <vt:lpstr>第４回二項分布による推定</vt:lpstr>
      <vt:lpstr>第４回演習</vt:lpstr>
      <vt:lpstr>第４回平均区間推定</vt:lpstr>
      <vt:lpstr>第５回検定</vt:lpstr>
      <vt:lpstr>第６回ｔ検定</vt:lpstr>
      <vt:lpstr>第６回小標本</vt:lpstr>
      <vt:lpstr>第６回演習</vt:lpstr>
      <vt:lpstr>第７回カイ二乗検定・Ｆ検定</vt:lpstr>
      <vt:lpstr>第７回演習</vt:lpstr>
      <vt:lpstr>第８回一元配置の分散分析</vt:lpstr>
      <vt:lpstr>第８回LSD</vt:lpstr>
      <vt:lpstr>第８回演習</vt:lpstr>
      <vt:lpstr>第９回二元配置の分散分析</vt:lpstr>
      <vt:lpstr>第９回演習</vt:lpstr>
      <vt:lpstr>第１０回二元配置と交互作用</vt:lpstr>
      <vt:lpstr>第１０回演習</vt:lpstr>
      <vt:lpstr>第1１回無作為化</vt:lpstr>
      <vt:lpstr>第１１回乱塊法とラテン方格の分散分析</vt:lpstr>
      <vt:lpstr>第１１回演習</vt:lpstr>
      <vt:lpstr>第１２回散布図と相関</vt:lpstr>
      <vt:lpstr>第１２回相関係数の推定・検定</vt:lpstr>
      <vt:lpstr>第１２回演習</vt:lpstr>
      <vt:lpstr>第１３回回帰その１</vt:lpstr>
      <vt:lpstr>第１３回演習</vt:lpstr>
      <vt:lpstr>第１４回回帰その２見本</vt:lpstr>
      <vt:lpstr>第１４回回帰その２計算用</vt:lpstr>
      <vt:lpstr>第1４回重回帰分析</vt:lpstr>
      <vt:lpstr>第１４回演習</vt:lpstr>
      <vt:lpstr>第１５回頻度データの推定と検定</vt:lpstr>
      <vt:lpstr>第１５回演習</vt:lpstr>
      <vt:lpstr>第２回二項分布・ポアソン分布!Print_Area</vt:lpstr>
    </vt:vector>
  </TitlesOfParts>
  <Company>Shimane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kobayasi</dc:creator>
  <cp:lastModifiedBy>kobayasi</cp:lastModifiedBy>
  <dcterms:created xsi:type="dcterms:W3CDTF">2010-08-21T05:50:44Z</dcterms:created>
  <dcterms:modified xsi:type="dcterms:W3CDTF">2014-01-12T08:39:10Z</dcterms:modified>
</cp:coreProperties>
</file>